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68" windowHeight="9252" activeTab="2"/>
  </bookViews>
  <sheets>
    <sheet name="Preface" sheetId="4" r:id="rId1"/>
    <sheet name="Model-OneVariable" sheetId="5" r:id="rId2"/>
    <sheet name="Tianjin" sheetId="6" r:id="rId3"/>
    <sheet name="Tibet" sheetId="7" r:id="rId4"/>
    <sheet name="Xinjiang" sheetId="8" r:id="rId5"/>
    <sheet name="Yunnan" sheetId="9" r:id="rId6"/>
    <sheet name="Zhejiang" sheetId="10" r:id="rId7"/>
    <sheet name="Liaoning" sheetId="11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A80AU80">[1]Gansu!$A$80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4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5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sharedStrings.xml><?xml version="1.0" encoding="utf-8"?>
<sst xmlns="http://schemas.openxmlformats.org/spreadsheetml/2006/main" count="1656" uniqueCount="146">
  <si>
    <t>20July2021</t>
  </si>
  <si>
    <t>This spreadsheets contains the results of all calculations of capital measures (and more, as explained in the accompanying paper).</t>
  </si>
  <si>
    <t>It contains one worksheet for each province (and nationwide), in alphabetical order (nationwide at the end). The setup of these worksheets is identical.</t>
  </si>
  <si>
    <t>Furthermore, the next worksheet, titled 'Model-OneVariable' contains the results of all provinces for the variable listed in column B (in each provincial [or national] worksheet).</t>
  </si>
  <si>
    <t xml:space="preserve">By copying these results reported in the worksheet 'Model-OneVariable' and pasting them one column to the right in the same worksheet, </t>
  </si>
  <si>
    <t>one can have the results of all provinces for the variable listed in column C (in each provincial [or national] worksheet).</t>
  </si>
  <si>
    <t>Don't copy/paste the first column, the year column.</t>
  </si>
  <si>
    <t>Because the provincial (and national) results are linked into the worksheet 'Model-OneVariable', an empty cell in the provincial (national) worksheet turns into a '0' in 'Model-OneVariable.'</t>
  </si>
  <si>
    <t>Cells with '0' in the title rows should not be an issue.</t>
  </si>
  <si>
    <t>For some variables, no 1952 value is available, and the '0' that then appears for 1952 in 'Model-OneVariable' is misleading (erroneous).</t>
  </si>
  <si>
    <t>For the Tornqvist index of capital services following the OECD method, with annual growth rates in form of 1.X, no 1952 and 1953 values are available.</t>
  </si>
  <si>
    <t>To see the beginning year of each time series, consult any one provincial (or the national) worksheet.</t>
  </si>
  <si>
    <t>Anhui</t>
  </si>
  <si>
    <t>Beijing</t>
  </si>
  <si>
    <t>Chongqing</t>
  </si>
  <si>
    <t>Fujian</t>
  </si>
  <si>
    <t>Gansu</t>
  </si>
  <si>
    <t>Guangdong</t>
  </si>
  <si>
    <t>Guangxi</t>
  </si>
  <si>
    <t>Guizhou</t>
  </si>
  <si>
    <t>Hainan</t>
  </si>
  <si>
    <t>Hebei</t>
  </si>
  <si>
    <t>Heilongjiang</t>
  </si>
  <si>
    <t>Henan</t>
  </si>
  <si>
    <t>Hubei</t>
  </si>
  <si>
    <t>Hunan</t>
  </si>
  <si>
    <t>Inner Mongolia</t>
  </si>
  <si>
    <t>Jiangsu</t>
  </si>
  <si>
    <t>Jiangxi</t>
  </si>
  <si>
    <t>Jilin</t>
  </si>
  <si>
    <t>Liaoning</t>
  </si>
  <si>
    <t>Ningxia</t>
  </si>
  <si>
    <t>Qinghai</t>
  </si>
  <si>
    <t>Shaanxi</t>
  </si>
  <si>
    <t>Shandong</t>
  </si>
  <si>
    <t>Shanghai</t>
  </si>
  <si>
    <t>Shanxi</t>
  </si>
  <si>
    <t>Sichuan</t>
  </si>
  <si>
    <t>Tianjin</t>
  </si>
  <si>
    <t>Tibet</t>
  </si>
  <si>
    <t>Xinjiang</t>
  </si>
  <si>
    <t>Yunnan</t>
  </si>
  <si>
    <t>Zhejiang</t>
  </si>
  <si>
    <t>National</t>
  </si>
  <si>
    <r>
      <rPr>
        <sz val="11"/>
        <color theme="1"/>
        <rFont val="等线"/>
        <charset val="134"/>
      </rPr>
      <t>安徽</t>
    </r>
  </si>
  <si>
    <r>
      <rPr>
        <sz val="11"/>
        <color theme="1"/>
        <rFont val="等线"/>
        <charset val="134"/>
      </rPr>
      <t>北京</t>
    </r>
  </si>
  <si>
    <r>
      <rPr>
        <sz val="11"/>
        <color theme="1"/>
        <rFont val="等线"/>
        <charset val="134"/>
      </rPr>
      <t>重庆</t>
    </r>
  </si>
  <si>
    <r>
      <rPr>
        <sz val="11"/>
        <color theme="1"/>
        <rFont val="等线"/>
        <charset val="134"/>
      </rPr>
      <t>福建</t>
    </r>
  </si>
  <si>
    <r>
      <rPr>
        <sz val="11"/>
        <color theme="1"/>
        <rFont val="等线"/>
        <charset val="134"/>
      </rPr>
      <t>甘肃</t>
    </r>
  </si>
  <si>
    <r>
      <rPr>
        <sz val="11"/>
        <color theme="1"/>
        <rFont val="等线"/>
        <charset val="134"/>
      </rPr>
      <t>广东</t>
    </r>
  </si>
  <si>
    <r>
      <rPr>
        <sz val="11"/>
        <color theme="1"/>
        <rFont val="等线"/>
        <charset val="134"/>
      </rPr>
      <t>广西</t>
    </r>
  </si>
  <si>
    <r>
      <rPr>
        <sz val="11"/>
        <color theme="1"/>
        <rFont val="等线"/>
        <charset val="134"/>
      </rPr>
      <t>贵州</t>
    </r>
  </si>
  <si>
    <r>
      <rPr>
        <sz val="11"/>
        <color theme="1"/>
        <rFont val="等线"/>
        <charset val="134"/>
      </rPr>
      <t>海南</t>
    </r>
  </si>
  <si>
    <r>
      <rPr>
        <sz val="11"/>
        <color theme="1"/>
        <rFont val="等线"/>
        <charset val="134"/>
      </rPr>
      <t>河北</t>
    </r>
  </si>
  <si>
    <r>
      <rPr>
        <sz val="11"/>
        <color theme="1"/>
        <rFont val="等线"/>
        <charset val="134"/>
      </rPr>
      <t>黑龙江</t>
    </r>
  </si>
  <si>
    <r>
      <rPr>
        <sz val="11"/>
        <color theme="1"/>
        <rFont val="等线"/>
        <charset val="134"/>
      </rPr>
      <t>河南</t>
    </r>
  </si>
  <si>
    <r>
      <rPr>
        <sz val="11"/>
        <color theme="1"/>
        <rFont val="等线"/>
        <charset val="134"/>
      </rPr>
      <t>湖北</t>
    </r>
  </si>
  <si>
    <r>
      <rPr>
        <sz val="11"/>
        <color theme="1"/>
        <rFont val="等线"/>
        <charset val="134"/>
      </rPr>
      <t>湖南</t>
    </r>
  </si>
  <si>
    <r>
      <rPr>
        <sz val="11"/>
        <color theme="1"/>
        <rFont val="等线"/>
        <charset val="134"/>
      </rPr>
      <t>内蒙古</t>
    </r>
  </si>
  <si>
    <r>
      <rPr>
        <sz val="11"/>
        <color theme="1"/>
        <rFont val="等线"/>
        <charset val="134"/>
      </rPr>
      <t>江苏</t>
    </r>
  </si>
  <si>
    <r>
      <rPr>
        <sz val="11"/>
        <color theme="1"/>
        <rFont val="等线"/>
        <charset val="134"/>
      </rPr>
      <t>江西</t>
    </r>
  </si>
  <si>
    <r>
      <rPr>
        <sz val="11"/>
        <color theme="1"/>
        <rFont val="等线"/>
        <charset val="134"/>
      </rPr>
      <t>吉林</t>
    </r>
  </si>
  <si>
    <r>
      <rPr>
        <sz val="11"/>
        <color theme="1"/>
        <rFont val="等线"/>
        <charset val="134"/>
      </rPr>
      <t>辽宁</t>
    </r>
  </si>
  <si>
    <r>
      <rPr>
        <sz val="11"/>
        <color theme="1"/>
        <rFont val="等线"/>
        <charset val="134"/>
      </rPr>
      <t>宁夏</t>
    </r>
  </si>
  <si>
    <r>
      <rPr>
        <sz val="11"/>
        <color theme="1"/>
        <rFont val="等线"/>
        <charset val="134"/>
      </rPr>
      <t>青海</t>
    </r>
  </si>
  <si>
    <r>
      <rPr>
        <sz val="11"/>
        <color theme="1"/>
        <rFont val="等线"/>
        <charset val="134"/>
      </rPr>
      <t>陕西</t>
    </r>
  </si>
  <si>
    <r>
      <rPr>
        <sz val="11"/>
        <color theme="1"/>
        <rFont val="等线"/>
        <charset val="134"/>
      </rPr>
      <t>上冻</t>
    </r>
  </si>
  <si>
    <r>
      <rPr>
        <sz val="11"/>
        <color theme="1"/>
        <rFont val="等线"/>
        <charset val="134"/>
      </rPr>
      <t>上海</t>
    </r>
  </si>
  <si>
    <r>
      <rPr>
        <sz val="11"/>
        <color theme="1"/>
        <rFont val="等线"/>
        <charset val="134"/>
      </rPr>
      <t>山西</t>
    </r>
  </si>
  <si>
    <r>
      <rPr>
        <sz val="11"/>
        <color theme="1"/>
        <rFont val="等线"/>
        <charset val="134"/>
      </rPr>
      <t>四川</t>
    </r>
  </si>
  <si>
    <r>
      <rPr>
        <sz val="11"/>
        <color theme="1"/>
        <rFont val="等线"/>
        <charset val="134"/>
      </rPr>
      <t>天津</t>
    </r>
  </si>
  <si>
    <r>
      <rPr>
        <sz val="11"/>
        <color theme="1"/>
        <rFont val="等线"/>
        <charset val="134"/>
      </rPr>
      <t>西藏</t>
    </r>
  </si>
  <si>
    <r>
      <rPr>
        <sz val="11"/>
        <color theme="1"/>
        <rFont val="等线"/>
        <charset val="134"/>
      </rPr>
      <t>新疆</t>
    </r>
  </si>
  <si>
    <r>
      <rPr>
        <sz val="11"/>
        <color theme="1"/>
        <rFont val="等线"/>
        <charset val="134"/>
      </rPr>
      <t>云南</t>
    </r>
  </si>
  <si>
    <r>
      <rPr>
        <sz val="11"/>
        <color theme="1"/>
        <rFont val="等线"/>
        <charset val="134"/>
      </rPr>
      <t>浙江</t>
    </r>
  </si>
  <si>
    <r>
      <rPr>
        <sz val="11"/>
        <color theme="1"/>
        <rFont val="等线"/>
        <charset val="134"/>
      </rPr>
      <t>全国</t>
    </r>
  </si>
  <si>
    <t>Key</t>
  </si>
  <si>
    <t>A. OECD (geometric)</t>
  </si>
  <si>
    <t>Wealth stock, end-year</t>
  </si>
  <si>
    <t>Constant</t>
  </si>
  <si>
    <t>average</t>
  </si>
  <si>
    <t>1985 prices</t>
  </si>
  <si>
    <t>billion yuan</t>
  </si>
  <si>
    <r>
      <rPr>
        <b/>
        <sz val="10"/>
        <color rgb="FF0070C0"/>
        <rFont val="Arial"/>
        <charset val="134"/>
      </rPr>
      <t xml:space="preserve">*All* results are good for use. </t>
    </r>
    <r>
      <rPr>
        <sz val="10"/>
        <color rgb="FF0070C0"/>
        <rFont val="Arial"/>
        <charset val="134"/>
      </rPr>
      <t>Linked in from 'Data,' 'OECD,' and 'Final'</t>
    </r>
  </si>
  <si>
    <t>Charts</t>
  </si>
  <si>
    <t>Revised</t>
  </si>
  <si>
    <t>Newly included</t>
  </si>
  <si>
    <t>Revised to Laspeyres</t>
  </si>
  <si>
    <t>A. OECD</t>
  </si>
  <si>
    <t>B. Hyperbolic age-efficiency</t>
  </si>
  <si>
    <t>C. Geometric double-declining balance efficiency</t>
  </si>
  <si>
    <t>Data</t>
  </si>
  <si>
    <t xml:space="preserve">Aggregate </t>
  </si>
  <si>
    <t>User</t>
  </si>
  <si>
    <t>Investm.</t>
  </si>
  <si>
    <t>CPI</t>
  </si>
  <si>
    <t>Capital services</t>
  </si>
  <si>
    <t>Additional information</t>
  </si>
  <si>
    <r>
      <rPr>
        <sz val="10"/>
        <color theme="1"/>
        <rFont val="Arial"/>
        <charset val="134"/>
      </rPr>
      <t xml:space="preserve">where </t>
    </r>
    <r>
      <rPr>
        <sz val="10"/>
        <color theme="1"/>
        <rFont val="Arial"/>
        <charset val="134"/>
      </rPr>
      <t>ρ is CPI in %</t>
    </r>
  </si>
  <si>
    <t>expenditures</t>
  </si>
  <si>
    <t>costs</t>
  </si>
  <si>
    <t>in fixed</t>
  </si>
  <si>
    <t>Also see comment to this cell</t>
  </si>
  <si>
    <t xml:space="preserve">= </t>
  </si>
  <si>
    <t xml:space="preserve">assets </t>
  </si>
  <si>
    <t>Previous</t>
  </si>
  <si>
    <t>Current</t>
  </si>
  <si>
    <t>Real growth (Laspeyres)</t>
  </si>
  <si>
    <t xml:space="preserve">Tornqvist </t>
  </si>
  <si>
    <t xml:space="preserve">Alternative: </t>
  </si>
  <si>
    <t>Wealth capital stock (end-year)</t>
  </si>
  <si>
    <t>Productive capital stock (mid-year)</t>
  </si>
  <si>
    <t>User cost shares by asset types</t>
  </si>
  <si>
    <t>Real rate</t>
  </si>
  <si>
    <t>Depreciation rate by type of assets</t>
  </si>
  <si>
    <r>
      <rPr>
        <sz val="10"/>
        <color theme="1"/>
        <rFont val="Arial"/>
        <charset val="134"/>
      </rPr>
      <t>Real price index of GFCF, i</t>
    </r>
    <r>
      <rPr>
        <vertAlign val="superscript"/>
        <sz val="10"/>
        <color theme="1"/>
        <rFont val="Arial"/>
        <charset val="134"/>
      </rPr>
      <t>t*</t>
    </r>
  </si>
  <si>
    <t>Total</t>
  </si>
  <si>
    <t>GFCF</t>
  </si>
  <si>
    <t xml:space="preserve">Gross </t>
  </si>
  <si>
    <t>price index</t>
  </si>
  <si>
    <t>year=100</t>
  </si>
  <si>
    <t>prices</t>
  </si>
  <si>
    <t>Based on 1985</t>
  </si>
  <si>
    <t>in average 1985 prices</t>
  </si>
  <si>
    <t>in average prices of each period</t>
  </si>
  <si>
    <t>of return</t>
  </si>
  <si>
    <t xml:space="preserve">in ave.prices of each period, </t>
  </si>
  <si>
    <t>operating</t>
  </si>
  <si>
    <t>1985 = 1</t>
  </si>
  <si>
    <t>Annual</t>
  </si>
  <si>
    <t>Index:</t>
  </si>
  <si>
    <t xml:space="preserve">   user cost value, in</t>
  </si>
  <si>
    <t>Structures</t>
  </si>
  <si>
    <t>Equipment</t>
  </si>
  <si>
    <t>Others</t>
  </si>
  <si>
    <t>% change</t>
  </si>
  <si>
    <t>surplus</t>
  </si>
  <si>
    <t>growth</t>
  </si>
  <si>
    <t>cumulative,</t>
  </si>
  <si>
    <t>current prices</t>
  </si>
  <si>
    <t>Ex.: 0.05=5%</t>
  </si>
  <si>
    <t>curr. pri.</t>
  </si>
  <si>
    <t>rate 1.X</t>
  </si>
  <si>
    <t>1985=1</t>
  </si>
  <si>
    <t>1985-2030</t>
  </si>
  <si>
    <t>1985-2015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</si>
</sst>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0"/>
    <numFmt numFmtId="178" formatCode="0.0%"/>
    <numFmt numFmtId="179" formatCode="0.0_ "/>
  </numFmts>
  <fonts count="40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b/>
      <sz val="10"/>
      <color rgb="FF0070C0"/>
      <name val="Arial"/>
      <charset val="134"/>
    </font>
    <font>
      <sz val="10"/>
      <color theme="5"/>
      <name val="Arial"/>
      <charset val="134"/>
    </font>
    <font>
      <sz val="10"/>
      <color rgb="FFFF0000"/>
      <name val="Arial"/>
      <charset val="134"/>
    </font>
    <font>
      <b/>
      <sz val="12"/>
      <color theme="1"/>
      <name val="Arial"/>
      <charset val="134"/>
    </font>
    <font>
      <b/>
      <sz val="10"/>
      <color theme="1"/>
      <name val="Arial"/>
      <charset val="134"/>
    </font>
    <font>
      <sz val="10"/>
      <color rgb="FF0070C0"/>
      <name val="Arial"/>
      <charset val="134"/>
    </font>
    <font>
      <sz val="10"/>
      <color theme="0" tint="-0.499984740745262"/>
      <name val="Arial"/>
      <charset val="134"/>
    </font>
    <font>
      <sz val="8"/>
      <color theme="0" tint="-0.499984740745262"/>
      <name val="Arial"/>
      <charset val="134"/>
    </font>
    <font>
      <b/>
      <sz val="10"/>
      <color theme="4"/>
      <name val="Arial"/>
      <charset val="134"/>
    </font>
    <font>
      <sz val="8"/>
      <color theme="1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b/>
      <sz val="12"/>
      <color rgb="FF0070C0"/>
      <name val="Arial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color theme="1"/>
      <name val="Arial"/>
      <charset val="134"/>
    </font>
    <font>
      <sz val="11"/>
      <color theme="1"/>
      <name val="等线"/>
      <charset val="134"/>
    </font>
    <font>
      <sz val="9"/>
      <name val="Tahoma"/>
      <charset val="134"/>
    </font>
    <font>
      <b/>
      <sz val="9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5" applyNumberFormat="0" applyAlignment="0" applyProtection="0">
      <alignment vertical="center"/>
    </xf>
    <xf numFmtId="0" fontId="30" fillId="12" borderId="1" applyNumberFormat="0" applyAlignment="0" applyProtection="0">
      <alignment vertical="center"/>
    </xf>
    <xf numFmtId="0" fontId="31" fillId="13" borderId="6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49" applyFont="1"/>
    <xf numFmtId="0" fontId="2" fillId="0" borderId="0" xfId="49" applyFont="1"/>
    <xf numFmtId="0" fontId="3" fillId="2" borderId="0" xfId="49" applyFont="1" applyFill="1"/>
    <xf numFmtId="0" fontId="4" fillId="0" borderId="0" xfId="49" applyFont="1"/>
    <xf numFmtId="0" fontId="2" fillId="0" borderId="0" xfId="0" applyFont="1" applyFill="1" applyAlignment="1"/>
    <xf numFmtId="0" fontId="5" fillId="0" borderId="0" xfId="0" applyFont="1" applyFill="1" applyAlignment="1"/>
    <xf numFmtId="0" fontId="6" fillId="0" borderId="0" xfId="49" applyFont="1"/>
    <xf numFmtId="0" fontId="7" fillId="0" borderId="0" xfId="49" applyFont="1"/>
    <xf numFmtId="0" fontId="8" fillId="0" borderId="0" xfId="49" applyFont="1"/>
    <xf numFmtId="0" fontId="9" fillId="0" borderId="0" xfId="49" applyFont="1"/>
    <xf numFmtId="177" fontId="1" fillId="0" borderId="0" xfId="49" applyNumberFormat="1" applyFont="1"/>
    <xf numFmtId="176" fontId="1" fillId="0" borderId="0" xfId="49" applyNumberFormat="1" applyFont="1"/>
    <xf numFmtId="176" fontId="8" fillId="0" borderId="0" xfId="49" applyNumberFormat="1" applyFont="1"/>
    <xf numFmtId="176" fontId="10" fillId="0" borderId="0" xfId="49" applyNumberFormat="1" applyFont="1"/>
    <xf numFmtId="2" fontId="1" fillId="0" borderId="0" xfId="49" applyNumberFormat="1" applyFont="1"/>
    <xf numFmtId="0" fontId="1" fillId="3" borderId="0" xfId="49" applyFont="1" applyFill="1"/>
    <xf numFmtId="178" fontId="1" fillId="0" borderId="0" xfId="49" applyNumberFormat="1" applyFont="1"/>
    <xf numFmtId="0" fontId="4" fillId="2" borderId="0" xfId="49" applyFont="1" applyFill="1"/>
    <xf numFmtId="0" fontId="11" fillId="0" borderId="0" xfId="49" applyFont="1"/>
    <xf numFmtId="0" fontId="12" fillId="0" borderId="0" xfId="0" applyFont="1" applyFill="1" applyAlignment="1"/>
    <xf numFmtId="0" fontId="13" fillId="0" borderId="0" xfId="49" applyFont="1"/>
    <xf numFmtId="0" fontId="12" fillId="0" borderId="0" xfId="49" applyFont="1"/>
    <xf numFmtId="176" fontId="12" fillId="0" borderId="0" xfId="49" applyNumberFormat="1" applyFont="1"/>
    <xf numFmtId="177" fontId="12" fillId="0" borderId="0" xfId="49" applyNumberFormat="1" applyFont="1"/>
    <xf numFmtId="0" fontId="14" fillId="0" borderId="0" xfId="0" applyFont="1" applyFill="1" applyAlignment="1"/>
    <xf numFmtId="0" fontId="15" fillId="0" borderId="0" xfId="0" applyFont="1" applyFill="1" applyAlignment="1"/>
    <xf numFmtId="0" fontId="1" fillId="0" borderId="0" xfId="0" applyFont="1" applyFill="1" applyAlignment="1"/>
    <xf numFmtId="0" fontId="16" fillId="0" borderId="0" xfId="0" applyFont="1" applyFill="1" applyAlignment="1"/>
    <xf numFmtId="0" fontId="2" fillId="0" borderId="0" xfId="0" applyFont="1" applyFill="1" applyAlignment="1"/>
    <xf numFmtId="0" fontId="7" fillId="0" borderId="0" xfId="0" applyFont="1" applyFill="1" applyAlignment="1"/>
    <xf numFmtId="179" fontId="16" fillId="0" borderId="0" xfId="0" applyNumberFormat="1" applyFont="1" applyFill="1" applyAlignment="1"/>
    <xf numFmtId="0" fontId="6" fillId="0" borderId="0" xfId="0" applyFont="1" applyFill="1" applyAlignment="1"/>
    <xf numFmtId="0" fontId="1" fillId="0" borderId="0" xfId="0" applyFont="1" applyFill="1" applyAlignment="1" quotePrefix="1"/>
    <xf numFmtId="0" fontId="16" fillId="0" borderId="0" xfId="0" applyFont="1" applyFill="1" applyAlignment="1" quotePrefix="1"/>
    <xf numFmtId="0" fontId="13" fillId="0" borderId="0" xfId="49" applyFont="1" quotePrefix="1"/>
    <xf numFmtId="0" fontId="12" fillId="0" borderId="0" xfId="49" applyFont="1" quotePrefix="1"/>
    <xf numFmtId="0" fontId="1" fillId="0" borderId="0" xfId="49" applyFont="1" quotePrefix="1"/>
    <xf numFmtId="0" fontId="8" fillId="0" borderId="0" xfId="49" applyFont="1" quotePrefix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externalLink" Target="externalLinks/externalLink7.xml"/><Relationship Id="rId14" Type="http://schemas.openxmlformats.org/officeDocument/2006/relationships/externalLink" Target="externalLinks/externalLink6.xml"/><Relationship Id="rId13" Type="http://schemas.openxmlformats.org/officeDocument/2006/relationships/externalLink" Target="externalLinks/externalLink5.xml"/><Relationship Id="rId12" Type="http://schemas.openxmlformats.org/officeDocument/2006/relationships/externalLink" Target="externalLinks/externalLink4.xml"/><Relationship Id="rId11" Type="http://schemas.openxmlformats.org/officeDocument/2006/relationships/externalLink" Target="externalLinks/externalLink3.xml"/><Relationship Id="rId10" Type="http://schemas.openxmlformats.org/officeDocument/2006/relationships/externalLink" Target="externalLinks/externalLink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Tianjin!$B$15:$B$93</c:f>
              <c:numCache>
                <c:formatCode>0.0</c:formatCode>
                <c:ptCount val="79"/>
                <c:pt idx="0">
                  <c:v>0.842795347307162</c:v>
                </c:pt>
                <c:pt idx="1">
                  <c:v>0.97389853107657</c:v>
                </c:pt>
                <c:pt idx="2">
                  <c:v>1.14700692388417</c:v>
                </c:pt>
                <c:pt idx="3">
                  <c:v>1.24075870491192</c:v>
                </c:pt>
                <c:pt idx="4">
                  <c:v>1.41730817055246</c:v>
                </c:pt>
                <c:pt idx="5">
                  <c:v>1.61900890080019</c:v>
                </c:pt>
                <c:pt idx="6">
                  <c:v>2.20984216030792</c:v>
                </c:pt>
                <c:pt idx="7">
                  <c:v>2.81315549062221</c:v>
                </c:pt>
                <c:pt idx="8">
                  <c:v>3.50961286009728</c:v>
                </c:pt>
                <c:pt idx="9">
                  <c:v>3.55849693365238</c:v>
                </c:pt>
                <c:pt idx="10">
                  <c:v>3.53811335163804</c:v>
                </c:pt>
                <c:pt idx="11">
                  <c:v>3.6007019301508</c:v>
                </c:pt>
                <c:pt idx="12">
                  <c:v>3.78025359799595</c:v>
                </c:pt>
                <c:pt idx="13">
                  <c:v>3.87870865525644</c:v>
                </c:pt>
                <c:pt idx="14">
                  <c:v>4.07101886133699</c:v>
                </c:pt>
                <c:pt idx="15">
                  <c:v>4.01603901785234</c:v>
                </c:pt>
                <c:pt idx="16">
                  <c:v>4.02939286229937</c:v>
                </c:pt>
                <c:pt idx="17">
                  <c:v>4.26643118774007</c:v>
                </c:pt>
                <c:pt idx="18">
                  <c:v>4.75819981563002</c:v>
                </c:pt>
                <c:pt idx="19">
                  <c:v>5.28005367602243</c:v>
                </c:pt>
                <c:pt idx="20">
                  <c:v>5.97967152591278</c:v>
                </c:pt>
                <c:pt idx="21">
                  <c:v>7.1507447407612</c:v>
                </c:pt>
                <c:pt idx="22">
                  <c:v>8.71833626853166</c:v>
                </c:pt>
                <c:pt idx="23">
                  <c:v>10.2692138070476</c:v>
                </c:pt>
                <c:pt idx="24">
                  <c:v>11.3873440013869</c:v>
                </c:pt>
                <c:pt idx="25">
                  <c:v>12.7236577774487</c:v>
                </c:pt>
                <c:pt idx="26">
                  <c:v>13.8035538243983</c:v>
                </c:pt>
                <c:pt idx="27">
                  <c:v>15.3235244201616</c:v>
                </c:pt>
                <c:pt idx="28">
                  <c:v>16.9114756997137</c:v>
                </c:pt>
                <c:pt idx="29">
                  <c:v>18.3725695870323</c:v>
                </c:pt>
                <c:pt idx="30">
                  <c:v>20.5096059521716</c:v>
                </c:pt>
                <c:pt idx="31">
                  <c:v>23.1096787462726</c:v>
                </c:pt>
                <c:pt idx="32">
                  <c:v>26.7235662189575</c:v>
                </c:pt>
                <c:pt idx="33">
                  <c:v>31.5381539102929</c:v>
                </c:pt>
                <c:pt idx="34">
                  <c:v>36.7139595339565</c:v>
                </c:pt>
                <c:pt idx="35">
                  <c:v>41.8486905037889</c:v>
                </c:pt>
                <c:pt idx="36">
                  <c:v>47.3622986112905</c:v>
                </c:pt>
                <c:pt idx="37">
                  <c:v>51.6216717138228</c:v>
                </c:pt>
                <c:pt idx="38">
                  <c:v>55.5300639475859</c:v>
                </c:pt>
                <c:pt idx="39">
                  <c:v>61.8864955533651</c:v>
                </c:pt>
                <c:pt idx="40">
                  <c:v>68.3759019656969</c:v>
                </c:pt>
                <c:pt idx="41">
                  <c:v>75.2682859696282</c:v>
                </c:pt>
                <c:pt idx="42">
                  <c:v>84.5244435107712</c:v>
                </c:pt>
                <c:pt idx="43">
                  <c:v>94.8734552985701</c:v>
                </c:pt>
                <c:pt idx="44">
                  <c:v>106.853355846598</c:v>
                </c:pt>
                <c:pt idx="45">
                  <c:v>120.236173171142</c:v>
                </c:pt>
                <c:pt idx="46">
                  <c:v>135.995083687376</c:v>
                </c:pt>
                <c:pt idx="47">
                  <c:v>150.517557134726</c:v>
                </c:pt>
                <c:pt idx="48">
                  <c:v>166.400697978915</c:v>
                </c:pt>
                <c:pt idx="49">
                  <c:v>185.361179443348</c:v>
                </c:pt>
                <c:pt idx="50">
                  <c:v>207.853045791339</c:v>
                </c:pt>
                <c:pt idx="51">
                  <c:v>236.620858515798</c:v>
                </c:pt>
                <c:pt idx="52">
                  <c:v>271.306245935145</c:v>
                </c:pt>
                <c:pt idx="53">
                  <c:v>312.571785184082</c:v>
                </c:pt>
                <c:pt idx="54">
                  <c:v>362.707745319379</c:v>
                </c:pt>
                <c:pt idx="55">
                  <c:v>425.089072650835</c:v>
                </c:pt>
                <c:pt idx="56">
                  <c:v>508.201555659274</c:v>
                </c:pt>
                <c:pt idx="57">
                  <c:v>635.339620839712</c:v>
                </c:pt>
                <c:pt idx="58">
                  <c:v>787.844441987996</c:v>
                </c:pt>
                <c:pt idx="59">
                  <c:v>964.505211605004</c:v>
                </c:pt>
                <c:pt idx="60">
                  <c:v>1152.51475107544</c:v>
                </c:pt>
                <c:pt idx="61">
                  <c:v>1362.08827121078</c:v>
                </c:pt>
                <c:pt idx="62">
                  <c:v>1596.93769093631</c:v>
                </c:pt>
                <c:pt idx="63">
                  <c:v>1794.16328917031</c:v>
                </c:pt>
                <c:pt idx="64">
                  <c:v>1975.62815940631</c:v>
                </c:pt>
                <c:pt idx="65">
                  <c:v>2141.46613198903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Tianjin!$Z$15:$Z$93</c:f>
              <c:numCache>
                <c:formatCode>0.0</c:formatCode>
                <c:ptCount val="79"/>
                <c:pt idx="0">
                  <c:v>0.833542310297251</c:v>
                </c:pt>
                <c:pt idx="1">
                  <c:v>1.00167002395895</c:v>
                </c:pt>
                <c:pt idx="2">
                  <c:v>1.21603417077891</c:v>
                </c:pt>
                <c:pt idx="3">
                  <c:v>1.35400628512315</c:v>
                </c:pt>
                <c:pt idx="4">
                  <c:v>1.57742257305721</c:v>
                </c:pt>
                <c:pt idx="5">
                  <c:v>1.83057143873618</c:v>
                </c:pt>
                <c:pt idx="6">
                  <c:v>2.48581220774874</c:v>
                </c:pt>
                <c:pt idx="7">
                  <c:v>3.17396115945422</c:v>
                </c:pt>
                <c:pt idx="8">
                  <c:v>3.97618610487928</c:v>
                </c:pt>
                <c:pt idx="9">
                  <c:v>4.13793802831916</c:v>
                </c:pt>
                <c:pt idx="10">
                  <c:v>4.22116328274216</c:v>
                </c:pt>
                <c:pt idx="11">
                  <c:v>4.37872676493765</c:v>
                </c:pt>
                <c:pt idx="12">
                  <c:v>4.64929060736034</c:v>
                </c:pt>
                <c:pt idx="13">
                  <c:v>4.8356499565167</c:v>
                </c:pt>
                <c:pt idx="14">
                  <c:v>5.11311695964156</c:v>
                </c:pt>
                <c:pt idx="15">
                  <c:v>5.1373424237742</c:v>
                </c:pt>
                <c:pt idx="16">
                  <c:v>5.22049116842701</c:v>
                </c:pt>
                <c:pt idx="17">
                  <c:v>5.52497382308032</c:v>
                </c:pt>
                <c:pt idx="18">
                  <c:v>6.09247081804403</c:v>
                </c:pt>
                <c:pt idx="19">
                  <c:v>6.70399671455516</c:v>
                </c:pt>
                <c:pt idx="20">
                  <c:v>7.51075178178607</c:v>
                </c:pt>
                <c:pt idx="21">
                  <c:v>8.81916683779753</c:v>
                </c:pt>
                <c:pt idx="22">
                  <c:v>10.5706918926985</c:v>
                </c:pt>
                <c:pt idx="23">
                  <c:v>12.3564169201752</c:v>
                </c:pt>
                <c:pt idx="24">
                  <c:v>13.7459661095929</c:v>
                </c:pt>
                <c:pt idx="25">
                  <c:v>15.3817972062438</c:v>
                </c:pt>
                <c:pt idx="26">
                  <c:v>16.7850598594864</c:v>
                </c:pt>
                <c:pt idx="27">
                  <c:v>18.6529984439366</c:v>
                </c:pt>
                <c:pt idx="28">
                  <c:v>20.6212057351675</c:v>
                </c:pt>
                <c:pt idx="29">
                  <c:v>22.4895891971889</c:v>
                </c:pt>
                <c:pt idx="30">
                  <c:v>25.0694003442505</c:v>
                </c:pt>
                <c:pt idx="31">
                  <c:v>28.1685389132173</c:v>
                </c:pt>
                <c:pt idx="32">
                  <c:v>32.3645329152293</c:v>
                </c:pt>
                <c:pt idx="33">
                  <c:v>37.8851773571467</c:v>
                </c:pt>
                <c:pt idx="34">
                  <c:v>43.9144612955664</c:v>
                </c:pt>
                <c:pt idx="35">
                  <c:v>50.0443208310122</c:v>
                </c:pt>
                <c:pt idx="36">
                  <c:v>56.6892698494206</c:v>
                </c:pt>
                <c:pt idx="37">
                  <c:v>62.1840121586956</c:v>
                </c:pt>
                <c:pt idx="38">
                  <c:v>67.3854469866924</c:v>
                </c:pt>
                <c:pt idx="39">
                  <c:v>75.1304268694155</c:v>
                </c:pt>
                <c:pt idx="40">
                  <c:v>83.1518675950481</c:v>
                </c:pt>
                <c:pt idx="41">
                  <c:v>91.7193774969843</c:v>
                </c:pt>
                <c:pt idx="42">
                  <c:v>102.840694408464</c:v>
                </c:pt>
                <c:pt idx="43">
                  <c:v>115.303201126673</c:v>
                </c:pt>
                <c:pt idx="44">
                  <c:v>129.680897937498</c:v>
                </c:pt>
                <c:pt idx="45">
                  <c:v>145.786048664343</c:v>
                </c:pt>
                <c:pt idx="46">
                  <c:v>164.646947703243</c:v>
                </c:pt>
                <c:pt idx="47">
                  <c:v>182.639006222144</c:v>
                </c:pt>
                <c:pt idx="48">
                  <c:v>202.321570469884</c:v>
                </c:pt>
                <c:pt idx="49">
                  <c:v>225.472465258238</c:v>
                </c:pt>
                <c:pt idx="50">
                  <c:v>252.654087370849</c:v>
                </c:pt>
                <c:pt idx="51">
                  <c:v>286.771580030284</c:v>
                </c:pt>
                <c:pt idx="52">
                  <c:v>327.718937043485</c:v>
                </c:pt>
                <c:pt idx="53">
                  <c:v>376.384056078189</c:v>
                </c:pt>
                <c:pt idx="54">
                  <c:v>435.285242146457</c:v>
                </c:pt>
                <c:pt idx="55">
                  <c:v>508.170506827084</c:v>
                </c:pt>
                <c:pt idx="56">
                  <c:v>604.193190826616</c:v>
                </c:pt>
                <c:pt idx="57">
                  <c:v>748.018223562666</c:v>
                </c:pt>
                <c:pt idx="58">
                  <c:v>922.181690965271</c:v>
                </c:pt>
                <c:pt idx="59">
                  <c:v>1125.99856640267</c:v>
                </c:pt>
                <c:pt idx="60">
                  <c:v>1346.59736018741</c:v>
                </c:pt>
                <c:pt idx="61">
                  <c:v>1594.05326764749</c:v>
                </c:pt>
                <c:pt idx="62">
                  <c:v>1872.82567598948</c:v>
                </c:pt>
                <c:pt idx="63">
                  <c:v>2119.26121654332</c:v>
                </c:pt>
                <c:pt idx="64">
                  <c:v>2353.26529066274</c:v>
                </c:pt>
                <c:pt idx="65">
                  <c:v>2573.91304475029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Tianjin!$AU$15:$AU$93</c:f>
              <c:numCache>
                <c:formatCode>0.0</c:formatCode>
                <c:ptCount val="79"/>
                <c:pt idx="0">
                  <c:v>0.816824536753813</c:v>
                </c:pt>
                <c:pt idx="1">
                  <c:v>0.9496497733645</c:v>
                </c:pt>
                <c:pt idx="2">
                  <c:v>1.12427893141355</c:v>
                </c:pt>
                <c:pt idx="3">
                  <c:v>1.21937060555448</c:v>
                </c:pt>
                <c:pt idx="4">
                  <c:v>1.39709301199427</c:v>
                </c:pt>
                <c:pt idx="5">
                  <c:v>1.59980048146377</c:v>
                </c:pt>
                <c:pt idx="6">
                  <c:v>2.19143985250796</c:v>
                </c:pt>
                <c:pt idx="7">
                  <c:v>2.79532390096601</c:v>
                </c:pt>
                <c:pt idx="8">
                  <c:v>3.49211239220859</c:v>
                </c:pt>
                <c:pt idx="9">
                  <c:v>3.54115475855104</c:v>
                </c:pt>
                <c:pt idx="10">
                  <c:v>3.52084017324554</c:v>
                </c:pt>
                <c:pt idx="11">
                  <c:v>3.58341102321382</c:v>
                </c:pt>
                <c:pt idx="12">
                  <c:v>3.76283961289485</c:v>
                </c:pt>
                <c:pt idx="13">
                  <c:v>3.86106508105399</c:v>
                </c:pt>
                <c:pt idx="14">
                  <c:v>4.0530399244659</c:v>
                </c:pt>
                <c:pt idx="15">
                  <c:v>3.99763765360559</c:v>
                </c:pt>
                <c:pt idx="16">
                  <c:v>4.01050311934738</c:v>
                </c:pt>
                <c:pt idx="17">
                  <c:v>4.24695543290256</c:v>
                </c:pt>
                <c:pt idx="18">
                  <c:v>4.73798733179283</c:v>
                </c:pt>
                <c:pt idx="19">
                  <c:v>5.25892153043267</c:v>
                </c:pt>
                <c:pt idx="20">
                  <c:v>5.95741230059174</c:v>
                </c:pt>
                <c:pt idx="21">
                  <c:v>7.12707594062963</c:v>
                </c:pt>
                <c:pt idx="22">
                  <c:v>8.69287428176291</c:v>
                </c:pt>
                <c:pt idx="23">
                  <c:v>10.2415271986079</c:v>
                </c:pt>
                <c:pt idx="24">
                  <c:v>11.3570456474786</c:v>
                </c:pt>
                <c:pt idx="25">
                  <c:v>12.6903771016055</c:v>
                </c:pt>
                <c:pt idx="26">
                  <c:v>13.7669159108904</c:v>
                </c:pt>
                <c:pt idx="27">
                  <c:v>15.2831236036813</c:v>
                </c:pt>
                <c:pt idx="28">
                  <c:v>16.8668374535721</c:v>
                </c:pt>
                <c:pt idx="29">
                  <c:v>18.3232137032726</c:v>
                </c:pt>
                <c:pt idx="30">
                  <c:v>20.4549755578209</c:v>
                </c:pt>
                <c:pt idx="31">
                  <c:v>23.0491420960188</c:v>
                </c:pt>
                <c:pt idx="32">
                  <c:v>26.6563921504733</c:v>
                </c:pt>
                <c:pt idx="33">
                  <c:v>31.4633030984745</c:v>
                </c:pt>
                <c:pt idx="34">
                  <c:v>36.6301326502962</c:v>
                </c:pt>
                <c:pt idx="35">
                  <c:v>41.7545157676408</c:v>
                </c:pt>
                <c:pt idx="36">
                  <c:v>47.2563439296213</c:v>
                </c:pt>
                <c:pt idx="37">
                  <c:v>51.5026332367469</c:v>
                </c:pt>
                <c:pt idx="38">
                  <c:v>55.3968838163425</c:v>
                </c:pt>
                <c:pt idx="39">
                  <c:v>61.7378879266139</c:v>
                </c:pt>
                <c:pt idx="40">
                  <c:v>68.2101097640366</c:v>
                </c:pt>
                <c:pt idx="41">
                  <c:v>75.0831883078352</c:v>
                </c:pt>
                <c:pt idx="42">
                  <c:v>84.3173760449738</c:v>
                </c:pt>
                <c:pt idx="43">
                  <c:v>94.6412217163668</c:v>
                </c:pt>
                <c:pt idx="44">
                  <c:v>106.592317693716</c:v>
                </c:pt>
                <c:pt idx="45">
                  <c:v>119.942145655581</c:v>
                </c:pt>
                <c:pt idx="46">
                  <c:v>135.663138845559</c:v>
                </c:pt>
                <c:pt idx="47">
                  <c:v>150.142343066315</c:v>
                </c:pt>
                <c:pt idx="48">
                  <c:v>165.976636025371</c:v>
                </c:pt>
                <c:pt idx="49">
                  <c:v>184.881963283983</c:v>
                </c:pt>
                <c:pt idx="50">
                  <c:v>207.311218433468</c:v>
                </c:pt>
                <c:pt idx="51">
                  <c:v>236.007471008268</c:v>
                </c:pt>
                <c:pt idx="52">
                  <c:v>270.609419009881</c:v>
                </c:pt>
                <c:pt idx="53">
                  <c:v>311.776717057217</c:v>
                </c:pt>
                <c:pt idx="54">
                  <c:v>361.796912942089</c:v>
                </c:pt>
                <c:pt idx="55">
                  <c:v>424.040341034581</c:v>
                </c:pt>
                <c:pt idx="56">
                  <c:v>506.984888344799</c:v>
                </c:pt>
                <c:pt idx="57">
                  <c:v>633.911276838147</c:v>
                </c:pt>
                <c:pt idx="58">
                  <c:v>786.148669466552</c:v>
                </c:pt>
                <c:pt idx="59">
                  <c:v>962.4784076769</c:v>
                </c:pt>
                <c:pt idx="60">
                  <c:v>1150.09130829043</c:v>
                </c:pt>
                <c:pt idx="61">
                  <c:v>1359.20131019309</c:v>
                </c:pt>
                <c:pt idx="62">
                  <c:v>1593.50552944271</c:v>
                </c:pt>
                <c:pt idx="63">
                  <c:v>1790.09748427081</c:v>
                </c:pt>
                <c:pt idx="64">
                  <c:v>1970.84427305572</c:v>
                </c:pt>
                <c:pt idx="65">
                  <c:v>2135.87521937095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Tianjin!$C$15:$C$93</c:f>
              <c:numCache>
                <c:formatCode>0.0</c:formatCode>
                <c:ptCount val="79"/>
                <c:pt idx="0">
                  <c:v>0.907846294616447</c:v>
                </c:pt>
                <c:pt idx="1">
                  <c:v>1.04484837694148</c:v>
                </c:pt>
                <c:pt idx="2">
                  <c:v>1.22625660290521</c:v>
                </c:pt>
                <c:pt idx="3">
                  <c:v>1.29385432007132</c:v>
                </c:pt>
                <c:pt idx="4">
                  <c:v>1.3995772074036</c:v>
                </c:pt>
                <c:pt idx="5">
                  <c:v>1.65731744469927</c:v>
                </c:pt>
                <c:pt idx="6">
                  <c:v>2.31859191990356</c:v>
                </c:pt>
                <c:pt idx="7">
                  <c:v>3.00838383650659</c:v>
                </c:pt>
                <c:pt idx="8">
                  <c:v>3.74037858045552</c:v>
                </c:pt>
                <c:pt idx="9">
                  <c:v>4.10296172735732</c:v>
                </c:pt>
                <c:pt idx="10">
                  <c:v>3.98047379930264</c:v>
                </c:pt>
                <c:pt idx="11">
                  <c:v>4.03924542638155</c:v>
                </c:pt>
                <c:pt idx="12">
                  <c:v>4.1515618482233</c:v>
                </c:pt>
                <c:pt idx="13">
                  <c:v>4.193507388025</c:v>
                </c:pt>
                <c:pt idx="14">
                  <c:v>4.47570488277867</c:v>
                </c:pt>
                <c:pt idx="15">
                  <c:v>4.37967428866946</c:v>
                </c:pt>
                <c:pt idx="16">
                  <c:v>4.07277605250406</c:v>
                </c:pt>
                <c:pt idx="17">
                  <c:v>4.24595079047004</c:v>
                </c:pt>
                <c:pt idx="18">
                  <c:v>4.81582615598809</c:v>
                </c:pt>
                <c:pt idx="19">
                  <c:v>5.25571296236837</c:v>
                </c:pt>
                <c:pt idx="20">
                  <c:v>5.74941333538461</c:v>
                </c:pt>
                <c:pt idx="21">
                  <c:v>6.83232073310158</c:v>
                </c:pt>
                <c:pt idx="22">
                  <c:v>8.3407409981584</c:v>
                </c:pt>
                <c:pt idx="23">
                  <c:v>9.80709117652114</c:v>
                </c:pt>
                <c:pt idx="24">
                  <c:v>10.7868237285993</c:v>
                </c:pt>
                <c:pt idx="25">
                  <c:v>12.0306076269493</c:v>
                </c:pt>
                <c:pt idx="26">
                  <c:v>13.0817687563196</c:v>
                </c:pt>
                <c:pt idx="27">
                  <c:v>14.7552683554173</c:v>
                </c:pt>
                <c:pt idx="28">
                  <c:v>16.2850417209659</c:v>
                </c:pt>
                <c:pt idx="29">
                  <c:v>17.4771331585018</c:v>
                </c:pt>
                <c:pt idx="30">
                  <c:v>19.3852206239891</c:v>
                </c:pt>
                <c:pt idx="31">
                  <c:v>21.8575718749452</c:v>
                </c:pt>
                <c:pt idx="32">
                  <c:v>24.6751844686055</c:v>
                </c:pt>
                <c:pt idx="33">
                  <c:v>31.5381539102929</c:v>
                </c:pt>
                <c:pt idx="34">
                  <c:v>37.3345335500702</c:v>
                </c:pt>
                <c:pt idx="35">
                  <c:v>43.952919384539</c:v>
                </c:pt>
                <c:pt idx="36">
                  <c:v>53.8946170100716</c:v>
                </c:pt>
                <c:pt idx="37">
                  <c:v>64.9609365819978</c:v>
                </c:pt>
                <c:pt idx="38">
                  <c:v>72.581539225131</c:v>
                </c:pt>
                <c:pt idx="39">
                  <c:v>86.7193309937538</c:v>
                </c:pt>
                <c:pt idx="40">
                  <c:v>117.665546950907</c:v>
                </c:pt>
                <c:pt idx="41">
                  <c:v>160.205387552078</c:v>
                </c:pt>
                <c:pt idx="42">
                  <c:v>202.747648817485</c:v>
                </c:pt>
                <c:pt idx="43">
                  <c:v>246.018302697616</c:v>
                </c:pt>
                <c:pt idx="44">
                  <c:v>284.028055296661</c:v>
                </c:pt>
                <c:pt idx="45">
                  <c:v>322.893418484259</c:v>
                </c:pt>
                <c:pt idx="46">
                  <c:v>362.845765427069</c:v>
                </c:pt>
                <c:pt idx="47">
                  <c:v>399.513788826819</c:v>
                </c:pt>
                <c:pt idx="48">
                  <c:v>441.944550093215</c:v>
                </c:pt>
                <c:pt idx="49">
                  <c:v>490.936576280647</c:v>
                </c:pt>
                <c:pt idx="50">
                  <c:v>548.494689758858</c:v>
                </c:pt>
                <c:pt idx="51">
                  <c:v>644.428490852154</c:v>
                </c:pt>
                <c:pt idx="52">
                  <c:v>793.573786498392</c:v>
                </c:pt>
                <c:pt idx="53">
                  <c:v>920.70479379935</c:v>
                </c:pt>
                <c:pt idx="54">
                  <c:v>1068.6999454673</c:v>
                </c:pt>
                <c:pt idx="55">
                  <c:v>1281.37564519043</c:v>
                </c:pt>
                <c:pt idx="56">
                  <c:v>1670.42832540764</c:v>
                </c:pt>
                <c:pt idx="57">
                  <c:v>2009.20466256958</c:v>
                </c:pt>
                <c:pt idx="58">
                  <c:v>2556.21983627217</c:v>
                </c:pt>
                <c:pt idx="59">
                  <c:v>3320.67589940951</c:v>
                </c:pt>
                <c:pt idx="60">
                  <c:v>4004.85727984148</c:v>
                </c:pt>
                <c:pt idx="61">
                  <c:v>4734.37717818165</c:v>
                </c:pt>
                <c:pt idx="62">
                  <c:v>5548.90306498418</c:v>
                </c:pt>
                <c:pt idx="63">
                  <c:v>6196.41859413935</c:v>
                </c:pt>
                <c:pt idx="64">
                  <c:v>6731.03641141016</c:v>
                </c:pt>
                <c:pt idx="65">
                  <c:v>7584.33059531343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Tianjin!$AA$15:$AA$93</c:f>
              <c:numCache>
                <c:formatCode>0.0</c:formatCode>
                <c:ptCount val="79"/>
                <c:pt idx="0">
                  <c:v>0.897879064267778</c:v>
                </c:pt>
                <c:pt idx="1">
                  <c:v>1.07464306123093</c:v>
                </c:pt>
                <c:pt idx="2">
                  <c:v>1.30005312106259</c:v>
                </c:pt>
                <c:pt idx="3">
                  <c:v>1.41194808827448</c:v>
                </c:pt>
                <c:pt idx="4">
                  <c:v>1.55768852925913</c:v>
                </c:pt>
                <c:pt idx="5">
                  <c:v>1.87388591729561</c:v>
                </c:pt>
                <c:pt idx="6">
                  <c:v>2.60814288133626</c:v>
                </c:pt>
                <c:pt idx="7">
                  <c:v>3.39422882298265</c:v>
                </c:pt>
                <c:pt idx="8">
                  <c:v>4.23763016932389</c:v>
                </c:pt>
                <c:pt idx="9">
                  <c:v>4.77105971338978</c:v>
                </c:pt>
                <c:pt idx="10">
                  <c:v>4.74892355886636</c:v>
                </c:pt>
                <c:pt idx="11">
                  <c:v>4.91202893262207</c:v>
                </c:pt>
                <c:pt idx="12">
                  <c:v>5.10595837196022</c:v>
                </c:pt>
                <c:pt idx="13">
                  <c:v>5.22811472088121</c:v>
                </c:pt>
                <c:pt idx="14">
                  <c:v>5.62139437864712</c:v>
                </c:pt>
                <c:pt idx="15">
                  <c:v>5.60250695410997</c:v>
                </c:pt>
                <c:pt idx="16">
                  <c:v>5.27669853491163</c:v>
                </c:pt>
                <c:pt idx="17">
                  <c:v>5.49845197054738</c:v>
                </c:pt>
                <c:pt idx="18">
                  <c:v>6.16625645349148</c:v>
                </c:pt>
                <c:pt idx="19">
                  <c:v>6.67309171351175</c:v>
                </c:pt>
                <c:pt idx="20">
                  <c:v>7.22153654524908</c:v>
                </c:pt>
                <c:pt idx="21">
                  <c:v>8.42644768049038</c:v>
                </c:pt>
                <c:pt idx="22">
                  <c:v>10.1128702234813</c:v>
                </c:pt>
                <c:pt idx="23">
                  <c:v>11.8003685216976</c:v>
                </c:pt>
                <c:pt idx="24">
                  <c:v>13.0210621006461</c:v>
                </c:pt>
                <c:pt idx="25">
                  <c:v>14.543959765533</c:v>
                </c:pt>
                <c:pt idx="26">
                  <c:v>15.9073724372829</c:v>
                </c:pt>
                <c:pt idx="27">
                  <c:v>17.9612724936397</c:v>
                </c:pt>
                <c:pt idx="28">
                  <c:v>19.8573561347759</c:v>
                </c:pt>
                <c:pt idx="29">
                  <c:v>21.3934987818306</c:v>
                </c:pt>
                <c:pt idx="30">
                  <c:v>23.6950362536316</c:v>
                </c:pt>
                <c:pt idx="31">
                  <c:v>26.6423376399009</c:v>
                </c:pt>
                <c:pt idx="32">
                  <c:v>29.8837667615266</c:v>
                </c:pt>
                <c:pt idx="33">
                  <c:v>37.8851773571467</c:v>
                </c:pt>
                <c:pt idx="34">
                  <c:v>44.6567449924925</c:v>
                </c:pt>
                <c:pt idx="35">
                  <c:v>52.5606410298631</c:v>
                </c:pt>
                <c:pt idx="36">
                  <c:v>64.5079858177912</c:v>
                </c:pt>
                <c:pt idx="37">
                  <c:v>78.2526318141984</c:v>
                </c:pt>
                <c:pt idx="38">
                  <c:v>88.0773245333212</c:v>
                </c:pt>
                <c:pt idx="39">
                  <c:v>105.277577880827</c:v>
                </c:pt>
                <c:pt idx="40">
                  <c:v>143.080885045424</c:v>
                </c:pt>
                <c:pt idx="41">
                  <c:v>195.262068855676</c:v>
                </c:pt>
                <c:pt idx="42">
                  <c:v>246.835462031347</c:v>
                </c:pt>
                <c:pt idx="43">
                  <c:v>299.283998388099</c:v>
                </c:pt>
                <c:pt idx="44">
                  <c:v>345.098069420284</c:v>
                </c:pt>
                <c:pt idx="45">
                  <c:v>392.027724835291</c:v>
                </c:pt>
                <c:pt idx="46">
                  <c:v>439.95052615812</c:v>
                </c:pt>
                <c:pt idx="47">
                  <c:v>485.503665494816</c:v>
                </c:pt>
                <c:pt idx="48">
                  <c:v>538.138420777978</c:v>
                </c:pt>
                <c:pt idx="49">
                  <c:v>598.004521059241</c:v>
                </c:pt>
                <c:pt idx="50">
                  <c:v>667.761428315514</c:v>
                </c:pt>
                <c:pt idx="51">
                  <c:v>782.173614728224</c:v>
                </c:pt>
                <c:pt idx="52">
                  <c:v>961.263786326565</c:v>
                </c:pt>
                <c:pt idx="53">
                  <c:v>1111.90418641869</c:v>
                </c:pt>
                <c:pt idx="54">
                  <c:v>1286.18676862553</c:v>
                </c:pt>
                <c:pt idx="55">
                  <c:v>1536.07215911818</c:v>
                </c:pt>
                <c:pt idx="56">
                  <c:v>1993.61471538413</c:v>
                </c:pt>
                <c:pt idx="57">
                  <c:v>2373.41498004677</c:v>
                </c:pt>
                <c:pt idx="58">
                  <c:v>2998.19995562728</c:v>
                </c:pt>
                <c:pt idx="59">
                  <c:v>3880.59830178914</c:v>
                </c:pt>
                <c:pt idx="60">
                  <c:v>4672.37973892375</c:v>
                </c:pt>
                <c:pt idx="61">
                  <c:v>5525.29583174175</c:v>
                </c:pt>
                <c:pt idx="62">
                  <c:v>6492.96771700478</c:v>
                </c:pt>
                <c:pt idx="63">
                  <c:v>7305.44582600312</c:v>
                </c:pt>
                <c:pt idx="64">
                  <c:v>8009.02915929269</c:v>
                </c:pt>
                <c:pt idx="65">
                  <c:v>9116.46940154539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Tianjin!$AV$15:$AV$93</c:f>
              <c:numCache>
                <c:formatCode>0.0</c:formatCode>
                <c:ptCount val="79"/>
                <c:pt idx="0">
                  <c:v>0.879870933570165</c:v>
                </c:pt>
                <c:pt idx="1">
                  <c:v>1.01883306391878</c:v>
                </c:pt>
                <c:pt idx="2">
                  <c:v>1.20195827457125</c:v>
                </c:pt>
                <c:pt idx="3">
                  <c:v>1.27155096274472</c:v>
                </c:pt>
                <c:pt idx="4">
                  <c:v>1.37961494672527</c:v>
                </c:pt>
                <c:pt idx="5">
                  <c:v>1.63765452102071</c:v>
                </c:pt>
                <c:pt idx="6">
                  <c:v>2.2992840059996</c:v>
                </c:pt>
                <c:pt idx="7">
                  <c:v>2.9893147639723</c:v>
                </c:pt>
                <c:pt idx="8">
                  <c:v>3.72172741354676</c:v>
                </c:pt>
                <c:pt idx="9">
                  <c:v>4.08296612751937</c:v>
                </c:pt>
                <c:pt idx="10">
                  <c:v>3.96104100357546</c:v>
                </c:pt>
                <c:pt idx="11">
                  <c:v>4.01984859262023</c:v>
                </c:pt>
                <c:pt idx="12">
                  <c:v>4.13243740741606</c:v>
                </c:pt>
                <c:pt idx="13">
                  <c:v>4.17443184888419</c:v>
                </c:pt>
                <c:pt idx="14">
                  <c:v>4.45593872146084</c:v>
                </c:pt>
                <c:pt idx="15">
                  <c:v>4.35960675906885</c:v>
                </c:pt>
                <c:pt idx="16">
                  <c:v>4.05368292970319</c:v>
                </c:pt>
                <c:pt idx="17">
                  <c:v>4.22656852622892</c:v>
                </c:pt>
                <c:pt idx="18">
                  <c:v>4.79536887968354</c:v>
                </c:pt>
                <c:pt idx="19">
                  <c:v>5.23467823463385</c:v>
                </c:pt>
                <c:pt idx="20">
                  <c:v>5.72801124225264</c:v>
                </c:pt>
                <c:pt idx="21">
                  <c:v>6.80970590908966</c:v>
                </c:pt>
                <c:pt idx="22">
                  <c:v>8.31638178208833</c:v>
                </c:pt>
                <c:pt idx="23">
                  <c:v>9.78065048705475</c:v>
                </c:pt>
                <c:pt idx="24">
                  <c:v>10.7581231814976</c:v>
                </c:pt>
                <c:pt idx="25">
                  <c:v>11.9991397299316</c:v>
                </c:pt>
                <c:pt idx="26">
                  <c:v>13.0470466319797</c:v>
                </c:pt>
                <c:pt idx="27">
                  <c:v>14.7163657588213</c:v>
                </c:pt>
                <c:pt idx="28">
                  <c:v>16.2420569623514</c:v>
                </c:pt>
                <c:pt idx="29">
                  <c:v>17.430182766041</c:v>
                </c:pt>
                <c:pt idx="30">
                  <c:v>19.333585197656</c:v>
                </c:pt>
                <c:pt idx="31">
                  <c:v>21.8003151645201</c:v>
                </c:pt>
                <c:pt idx="32">
                  <c:v>24.6131593437485</c:v>
                </c:pt>
                <c:pt idx="33">
                  <c:v>31.4633030984745</c:v>
                </c:pt>
                <c:pt idx="34">
                  <c:v>37.2492897452575</c:v>
                </c:pt>
                <c:pt idx="35">
                  <c:v>43.8540093700045</c:v>
                </c:pt>
                <c:pt idx="36">
                  <c:v>53.7740488122345</c:v>
                </c:pt>
                <c:pt idx="37">
                  <c:v>64.8111380438369</c:v>
                </c:pt>
                <c:pt idx="38">
                  <c:v>72.4074638102535</c:v>
                </c:pt>
                <c:pt idx="39">
                  <c:v>86.5110924457927</c:v>
                </c:pt>
                <c:pt idx="40">
                  <c:v>117.390826315027</c:v>
                </c:pt>
                <c:pt idx="41">
                  <c:v>159.829255721809</c:v>
                </c:pt>
                <c:pt idx="42">
                  <c:v>202.277652971721</c:v>
                </c:pt>
                <c:pt idx="43">
                  <c:v>245.452292030754</c:v>
                </c:pt>
                <c:pt idx="44">
                  <c:v>283.37842209549</c:v>
                </c:pt>
                <c:pt idx="45">
                  <c:v>322.164025264614</c:v>
                </c:pt>
                <c:pt idx="46">
                  <c:v>362.039187886113</c:v>
                </c:pt>
                <c:pt idx="47">
                  <c:v>398.61756048368</c:v>
                </c:pt>
                <c:pt idx="48">
                  <c:v>440.941223821384</c:v>
                </c:pt>
                <c:pt idx="49">
                  <c:v>489.8125189719</c:v>
                </c:pt>
                <c:pt idx="50">
                  <c:v>547.251745460817</c:v>
                </c:pt>
                <c:pt idx="51">
                  <c:v>643.016545400261</c:v>
                </c:pt>
                <c:pt idx="52">
                  <c:v>791.912351023845</c:v>
                </c:pt>
                <c:pt idx="53">
                  <c:v>918.805040293418</c:v>
                </c:pt>
                <c:pt idx="54">
                  <c:v>1066.51973143985</c:v>
                </c:pt>
                <c:pt idx="55">
                  <c:v>1278.84063727547</c:v>
                </c:pt>
                <c:pt idx="56">
                  <c:v>1667.35566095468</c:v>
                </c:pt>
                <c:pt idx="57">
                  <c:v>2005.70156272525</c:v>
                </c:pt>
                <c:pt idx="58">
                  <c:v>2552.04852980581</c:v>
                </c:pt>
                <c:pt idx="59">
                  <c:v>3315.58967600173</c:v>
                </c:pt>
                <c:pt idx="60">
                  <c:v>3998.86562474619</c:v>
                </c:pt>
                <c:pt idx="61">
                  <c:v>4727.34050154366</c:v>
                </c:pt>
                <c:pt idx="62">
                  <c:v>5540.58069483492</c:v>
                </c:pt>
                <c:pt idx="63">
                  <c:v>6186.649949125</c:v>
                </c:pt>
                <c:pt idx="64">
                  <c:v>6719.69566656479</c:v>
                </c:pt>
                <c:pt idx="65">
                  <c:v>7570.88390666848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Tianjin!$E$15:$E$93</c:f>
              <c:numCache>
                <c:formatCode>0.000</c:formatCode>
                <c:ptCount val="79"/>
                <c:pt idx="0">
                  <c:v>0.0267956893216665</c:v>
                </c:pt>
                <c:pt idx="1">
                  <c:v>0.0309639612427098</c:v>
                </c:pt>
                <c:pt idx="2">
                  <c:v>0.0364623124881431</c:v>
                </c:pt>
                <c:pt idx="3">
                  <c:v>0.0394413519803958</c:v>
                </c:pt>
                <c:pt idx="4">
                  <c:v>0.0450519148064263</c:v>
                </c:pt>
                <c:pt idx="5">
                  <c:v>0.0514593102986023</c:v>
                </c:pt>
                <c:pt idx="6">
                  <c:v>0.0702263873633964</c:v>
                </c:pt>
                <c:pt idx="7">
                  <c:v>0.0893764864620598</c:v>
                </c:pt>
                <c:pt idx="8">
                  <c:v>0.111492008496895</c:v>
                </c:pt>
                <c:pt idx="9">
                  <c:v>0.113049680563543</c:v>
                </c:pt>
                <c:pt idx="10">
                  <c:v>0.112381980561834</c:v>
                </c:pt>
                <c:pt idx="11">
                  <c:v>0.114353755120446</c:v>
                </c:pt>
                <c:pt idx="12">
                  <c:v>0.120049512407024</c:v>
                </c:pt>
                <c:pt idx="13">
                  <c:v>0.123170724566072</c:v>
                </c:pt>
                <c:pt idx="14">
                  <c:v>0.129273387700264</c:v>
                </c:pt>
                <c:pt idx="15">
                  <c:v>0.127523076656274</c:v>
                </c:pt>
                <c:pt idx="16">
                  <c:v>0.12793543601838</c:v>
                </c:pt>
                <c:pt idx="17">
                  <c:v>0.135461971649914</c:v>
                </c:pt>
                <c:pt idx="18">
                  <c:v>0.151063932858016</c:v>
                </c:pt>
                <c:pt idx="19">
                  <c:v>0.16760715125623</c:v>
                </c:pt>
                <c:pt idx="20">
                  <c:v>0.189788813154053</c:v>
                </c:pt>
                <c:pt idx="21">
                  <c:v>0.226907378827049</c:v>
                </c:pt>
                <c:pt idx="22">
                  <c:v>0.276573969996748</c:v>
                </c:pt>
                <c:pt idx="23">
                  <c:v>0.325723789290522</c:v>
                </c:pt>
                <c:pt idx="24">
                  <c:v>0.361177193271028</c:v>
                </c:pt>
                <c:pt idx="25">
                  <c:v>0.403550517483488</c:v>
                </c:pt>
                <c:pt idx="26">
                  <c:v>0.437791430866151</c:v>
                </c:pt>
                <c:pt idx="27">
                  <c:v>0.48598833329891</c:v>
                </c:pt>
                <c:pt idx="28">
                  <c:v>0.536336650391095</c:v>
                </c:pt>
                <c:pt idx="29">
                  <c:v>0.582661647182384</c:v>
                </c:pt>
                <c:pt idx="30">
                  <c:v>0.650420992039964</c:v>
                </c:pt>
                <c:pt idx="31">
                  <c:v>0.7328495589178</c:v>
                </c:pt>
                <c:pt idx="32">
                  <c:v>0.847407733772286</c:v>
                </c:pt>
                <c:pt idx="33">
                  <c:v>1</c:v>
                </c:pt>
                <c:pt idx="34">
                  <c:v>1.16404021814405</c:v>
                </c:pt>
                <c:pt idx="35">
                  <c:v>1.32679348172377</c:v>
                </c:pt>
                <c:pt idx="36">
                  <c:v>1.50156200228358</c:v>
                </c:pt>
                <c:pt idx="37">
                  <c:v>1.63657545975558</c:v>
                </c:pt>
                <c:pt idx="38">
                  <c:v>1.76044587461198</c:v>
                </c:pt>
                <c:pt idx="39">
                  <c:v>1.9619378488377</c:v>
                </c:pt>
                <c:pt idx="40">
                  <c:v>2.16771782843524</c:v>
                </c:pt>
                <c:pt idx="41">
                  <c:v>2.38430131642288</c:v>
                </c:pt>
                <c:pt idx="42">
                  <c:v>2.67241643731785</c:v>
                </c:pt>
                <c:pt idx="43">
                  <c:v>2.9929159595694</c:v>
                </c:pt>
                <c:pt idx="44">
                  <c:v>3.363497955364</c:v>
                </c:pt>
                <c:pt idx="45">
                  <c:v>3.77676290388978</c:v>
                </c:pt>
                <c:pt idx="46">
                  <c:v>4.26186920343351</c:v>
                </c:pt>
                <c:pt idx="47">
                  <c:v>4.70846310579207</c:v>
                </c:pt>
                <c:pt idx="48">
                  <c:v>5.19643059499004</c:v>
                </c:pt>
                <c:pt idx="49">
                  <c:v>5.77841921407855</c:v>
                </c:pt>
                <c:pt idx="50">
                  <c:v>6.46434742974571</c:v>
                </c:pt>
                <c:pt idx="51">
                  <c:v>7.3564947498529</c:v>
                </c:pt>
                <c:pt idx="52">
                  <c:v>8.37777853958054</c:v>
                </c:pt>
                <c:pt idx="53">
                  <c:v>9.59540085345787</c:v>
                </c:pt>
                <c:pt idx="54">
                  <c:v>11.0612618632247</c:v>
                </c:pt>
                <c:pt idx="55">
                  <c:v>12.8827069996537</c:v>
                </c:pt>
                <c:pt idx="56">
                  <c:v>15.2423274913908</c:v>
                </c:pt>
                <c:pt idx="57">
                  <c:v>18.8310633733689</c:v>
                </c:pt>
                <c:pt idx="58">
                  <c:v>23.2683474859702</c:v>
                </c:pt>
                <c:pt idx="59">
                  <c:v>28.4188441409838</c:v>
                </c:pt>
                <c:pt idx="60">
                  <c:v>34.2508135394228</c:v>
                </c:pt>
                <c:pt idx="61">
                  <c:v>40.7002496504183</c:v>
                </c:pt>
                <c:pt idx="62">
                  <c:v>47.4446232753218</c:v>
                </c:pt>
                <c:pt idx="63">
                  <c:v>53.0653381714377</c:v>
                </c:pt>
                <c:pt idx="64">
                  <c:v>58.067856185709</c:v>
                </c:pt>
                <c:pt idx="65">
                  <c:v>62.4091080129079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Tianjin!$AC$15:$AC$93</c:f>
              <c:numCache>
                <c:formatCode>0.000</c:formatCode>
                <c:ptCount val="79"/>
                <c:pt idx="1">
                  <c:v>0.0264396287370155</c:v>
                </c:pt>
                <c:pt idx="2">
                  <c:v>0.0320978877653194</c:v>
                </c:pt>
                <c:pt idx="3">
                  <c:v>0.0357397372687166</c:v>
                </c:pt>
                <c:pt idx="4">
                  <c:v>0.0416369325181381</c:v>
                </c:pt>
                <c:pt idx="5">
                  <c:v>0.0483189354369185</c:v>
                </c:pt>
                <c:pt idx="6">
                  <c:v>0.0656143743056759</c:v>
                </c:pt>
                <c:pt idx="7">
                  <c:v>0.0837784426751663</c:v>
                </c:pt>
                <c:pt idx="8">
                  <c:v>0.104953609360079</c:v>
                </c:pt>
                <c:pt idx="9">
                  <c:v>0.109223139944957</c:v>
                </c:pt>
                <c:pt idx="10">
                  <c:v>0.111419916104626</c:v>
                </c:pt>
                <c:pt idx="11">
                  <c:v>0.115578890489519</c:v>
                </c:pt>
                <c:pt idx="12">
                  <c:v>0.12272057125485</c:v>
                </c:pt>
                <c:pt idx="13">
                  <c:v>0.12763962831507</c:v>
                </c:pt>
                <c:pt idx="14">
                  <c:v>0.134963521786893</c:v>
                </c:pt>
                <c:pt idx="15">
                  <c:v>0.135602966177089</c:v>
                </c:pt>
                <c:pt idx="16">
                  <c:v>0.137797722819482</c:v>
                </c:pt>
                <c:pt idx="17">
                  <c:v>0.145834709205554</c:v>
                </c:pt>
                <c:pt idx="18">
                  <c:v>0.160814103115047</c:v>
                </c:pt>
                <c:pt idx="19">
                  <c:v>0.176955663988478</c:v>
                </c:pt>
                <c:pt idx="20">
                  <c:v>0.19825040571888</c:v>
                </c:pt>
                <c:pt idx="21">
                  <c:v>0.232786737532162</c:v>
                </c:pt>
                <c:pt idx="22">
                  <c:v>0.279019200386676</c:v>
                </c:pt>
                <c:pt idx="23">
                  <c:v>0.326154390243186</c:v>
                </c:pt>
                <c:pt idx="24">
                  <c:v>0.362832301931929</c:v>
                </c:pt>
                <c:pt idx="25">
                  <c:v>0.406010959411337</c:v>
                </c:pt>
                <c:pt idx="26">
                  <c:v>0.443050845486409</c:v>
                </c:pt>
                <c:pt idx="27">
                  <c:v>0.492356107194464</c:v>
                </c:pt>
                <c:pt idx="28">
                  <c:v>0.544308016319145</c:v>
                </c:pt>
                <c:pt idx="29">
                  <c:v>0.59362502081428</c:v>
                </c:pt>
                <c:pt idx="30">
                  <c:v>0.661720548591318</c:v>
                </c:pt>
                <c:pt idx="31">
                  <c:v>0.743524008022191</c:v>
                </c:pt>
                <c:pt idx="32">
                  <c:v>0.85427956718075</c:v>
                </c:pt>
                <c:pt idx="33">
                  <c:v>1</c:v>
                </c:pt>
                <c:pt idx="34">
                  <c:v>1.15914625083</c:v>
                </c:pt>
                <c:pt idx="35">
                  <c:v>1.3209472496127</c:v>
                </c:pt>
                <c:pt idx="36">
                  <c:v>1.49634431733039</c:v>
                </c:pt>
                <c:pt idx="37">
                  <c:v>1.64138104917608</c:v>
                </c:pt>
                <c:pt idx="38">
                  <c:v>1.7786757694558</c:v>
                </c:pt>
                <c:pt idx="39">
                  <c:v>1.98310875414822</c:v>
                </c:pt>
                <c:pt idx="40">
                  <c:v>2.19483907416266</c:v>
                </c:pt>
                <c:pt idx="41">
                  <c:v>2.41848026036566</c:v>
                </c:pt>
                <c:pt idx="42">
                  <c:v>2.70710027388263</c:v>
                </c:pt>
                <c:pt idx="43">
                  <c:v>3.02894364441593</c:v>
                </c:pt>
                <c:pt idx="44">
                  <c:v>3.39953618239166</c:v>
                </c:pt>
                <c:pt idx="45">
                  <c:v>3.81387688388438</c:v>
                </c:pt>
                <c:pt idx="46">
                  <c:v>4.29717957083201</c:v>
                </c:pt>
                <c:pt idx="47">
                  <c:v>4.75747999014569</c:v>
                </c:pt>
                <c:pt idx="48">
                  <c:v>5.26037357048839</c:v>
                </c:pt>
                <c:pt idx="49">
                  <c:v>5.8512688653734</c:v>
                </c:pt>
                <c:pt idx="50">
                  <c:v>6.54119795905165</c:v>
                </c:pt>
                <c:pt idx="51">
                  <c:v>7.41880839792602</c:v>
                </c:pt>
                <c:pt idx="52">
                  <c:v>8.42370986596734</c:v>
                </c:pt>
                <c:pt idx="53">
                  <c:v>9.61834341249737</c:v>
                </c:pt>
                <c:pt idx="54">
                  <c:v>11.052330029045</c:v>
                </c:pt>
                <c:pt idx="55">
                  <c:v>12.8244366561766</c:v>
                </c:pt>
                <c:pt idx="56">
                  <c:v>15.0976985594872</c:v>
                </c:pt>
                <c:pt idx="57">
                  <c:v>18.46257732116</c:v>
                </c:pt>
                <c:pt idx="58">
                  <c:v>22.6594534299618</c:v>
                </c:pt>
                <c:pt idx="59">
                  <c:v>27.5656221048875</c:v>
                </c:pt>
                <c:pt idx="60">
                  <c:v>33.1752226173376</c:v>
                </c:pt>
                <c:pt idx="61">
                  <c:v>39.4418210633998</c:v>
                </c:pt>
                <c:pt idx="62">
                  <c:v>46.1022520187004</c:v>
                </c:pt>
                <c:pt idx="63">
                  <c:v>51.9602526402354</c:v>
                </c:pt>
                <c:pt idx="64">
                  <c:v>57.3905413836858</c:v>
                </c:pt>
                <c:pt idx="65">
                  <c:v>62.3220001830464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Tianjin!$AX$15:$AX$93</c:f>
              <c:numCache>
                <c:formatCode>General</c:formatCode>
                <c:ptCount val="79"/>
                <c:pt idx="1" c:formatCode="0.000">
                  <c:v>0.0301827742113492</c:v>
                </c:pt>
                <c:pt idx="2" c:formatCode="0.000">
                  <c:v>0.0357330229408769</c:v>
                </c:pt>
                <c:pt idx="3" c:formatCode="0.000">
                  <c:v>0.0387553271739483</c:v>
                </c:pt>
                <c:pt idx="4" c:formatCode="0.000">
                  <c:v>0.0444038887977408</c:v>
                </c:pt>
                <c:pt idx="5" c:formatCode="0.000">
                  <c:v>0.0508465521390645</c:v>
                </c:pt>
                <c:pt idx="6" c:formatCode="0.000">
                  <c:v>0.0696506608237905</c:v>
                </c:pt>
                <c:pt idx="7" c:formatCode="0.000">
                  <c:v>0.0888439428059144</c:v>
                </c:pt>
                <c:pt idx="8" c:formatCode="0.000">
                  <c:v>0.110990012119163</c:v>
                </c:pt>
                <c:pt idx="9" c:formatCode="0.000">
                  <c:v>0.112548728512956</c:v>
                </c:pt>
                <c:pt idx="10" c:formatCode="0.000">
                  <c:v>0.111903068861713</c:v>
                </c:pt>
                <c:pt idx="11" c:formatCode="0.000">
                  <c:v>0.113891761840719</c:v>
                </c:pt>
                <c:pt idx="12" c:formatCode="0.000">
                  <c:v>0.119594551186118</c:v>
                </c:pt>
                <c:pt idx="13" c:formatCode="0.000">
                  <c:v>0.1227164569775</c:v>
                </c:pt>
                <c:pt idx="14" c:formatCode="0.000">
                  <c:v>0.128818004637994</c:v>
                </c:pt>
                <c:pt idx="15" c:formatCode="0.000">
                  <c:v>0.127057151027459</c:v>
                </c:pt>
                <c:pt idx="16" c:formatCode="0.000">
                  <c:v>0.127466054876541</c:v>
                </c:pt>
                <c:pt idx="17" c:formatCode="0.000">
                  <c:v>0.134981232568315</c:v>
                </c:pt>
                <c:pt idx="18" c:formatCode="0.000">
                  <c:v>0.150587728089571</c:v>
                </c:pt>
                <c:pt idx="19" c:formatCode="0.000">
                  <c:v>0.167144610150218</c:v>
                </c:pt>
                <c:pt idx="20" c:formatCode="0.000">
                  <c:v>0.189344783093692</c:v>
                </c:pt>
                <c:pt idx="21" c:formatCode="0.000">
                  <c:v>0.22652027087948</c:v>
                </c:pt>
                <c:pt idx="22" c:formatCode="0.000">
                  <c:v>0.276286131006518</c:v>
                </c:pt>
                <c:pt idx="23" c:formatCode="0.000">
                  <c:v>0.32550705711202</c:v>
                </c:pt>
                <c:pt idx="24" c:formatCode="0.000">
                  <c:v>0.360961645124579</c:v>
                </c:pt>
                <c:pt idx="25" c:formatCode="0.000">
                  <c:v>0.403338996604612</c:v>
                </c:pt>
                <c:pt idx="26" c:formatCode="0.000">
                  <c:v>0.437554692455603</c:v>
                </c:pt>
                <c:pt idx="27" c:formatCode="0.000">
                  <c:v>0.485744410110022</c:v>
                </c:pt>
                <c:pt idx="28" c:formatCode="0.000">
                  <c:v>0.536079679898258</c:v>
                </c:pt>
                <c:pt idx="29" c:formatCode="0.000">
                  <c:v>0.582367771302467</c:v>
                </c:pt>
                <c:pt idx="30" c:formatCode="0.000">
                  <c:v>0.650121682831601</c:v>
                </c:pt>
                <c:pt idx="31" c:formatCode="0.000">
                  <c:v>0.732572229428013</c:v>
                </c:pt>
                <c:pt idx="32" c:formatCode="0.000">
                  <c:v>0.847221668590979</c:v>
                </c:pt>
                <c:pt idx="33" c:formatCode="0.000">
                  <c:v>1</c:v>
                </c:pt>
                <c:pt idx="34" c:formatCode="0.000">
                  <c:v>1.16421764541537</c:v>
                </c:pt>
                <c:pt idx="35" c:formatCode="0.000">
                  <c:v>1.32708621332467</c:v>
                </c:pt>
                <c:pt idx="36" c:formatCode="0.000">
                  <c:v>1.50195113913239</c:v>
                </c:pt>
                <c:pt idx="37" c:formatCode="0.000">
                  <c:v>1.63691120018623</c:v>
                </c:pt>
                <c:pt idx="38" c:formatCode="0.000">
                  <c:v>1.76068239380208</c:v>
                </c:pt>
                <c:pt idx="39" c:formatCode="0.000">
                  <c:v>1.96221889778659</c:v>
                </c:pt>
                <c:pt idx="40" c:formatCode="0.000">
                  <c:v>2.16792590245695</c:v>
                </c:pt>
                <c:pt idx="41" c:formatCode="0.000">
                  <c:v>2.38331053255788</c:v>
                </c:pt>
                <c:pt idx="42" c:formatCode="0.000">
                  <c:v>2.67107703993942</c:v>
                </c:pt>
                <c:pt idx="43" c:formatCode="0.000">
                  <c:v>2.99132203345645</c:v>
                </c:pt>
                <c:pt idx="44" c:formatCode="0.000">
                  <c:v>3.36170299079924</c:v>
                </c:pt>
                <c:pt idx="45" c:formatCode="0.000">
                  <c:v>3.77491747988887</c:v>
                </c:pt>
                <c:pt idx="46" c:formatCode="0.000">
                  <c:v>4.25976991678948</c:v>
                </c:pt>
                <c:pt idx="47" c:formatCode="0.000">
                  <c:v>4.70589418014702</c:v>
                </c:pt>
                <c:pt idx="48" c:formatCode="0.000">
                  <c:v>5.19329972900317</c:v>
                </c:pt>
                <c:pt idx="49" c:formatCode="0.000">
                  <c:v>5.77477221345704</c:v>
                </c:pt>
                <c:pt idx="50" c:formatCode="0.000">
                  <c:v>6.46038599630744</c:v>
                </c:pt>
                <c:pt idx="51" c:formatCode="0.000">
                  <c:v>7.35206637976676</c:v>
                </c:pt>
                <c:pt idx="52" c:formatCode="0.000">
                  <c:v>8.37079069123195</c:v>
                </c:pt>
                <c:pt idx="53" c:formatCode="0.000">
                  <c:v>9.58741799169658</c:v>
                </c:pt>
                <c:pt idx="54" c:formatCode="0.000">
                  <c:v>11.0543606612752</c:v>
                </c:pt>
                <c:pt idx="55" c:formatCode="0.000">
                  <c:v>12.8799599752348</c:v>
                </c:pt>
                <c:pt idx="56" c:formatCode="0.000">
                  <c:v>15.244907193991</c:v>
                </c:pt>
                <c:pt idx="57" c:formatCode="0.000">
                  <c:v>18.8325303268046</c:v>
                </c:pt>
                <c:pt idx="58" c:formatCode="0.000">
                  <c:v>23.2863565421872</c:v>
                </c:pt>
                <c:pt idx="59" c:formatCode="0.000">
                  <c:v>28.4429252647456</c:v>
                </c:pt>
                <c:pt idx="60" c:formatCode="0.000">
                  <c:v>34.2874699600518</c:v>
                </c:pt>
                <c:pt idx="61" c:formatCode="0.000">
                  <c:v>40.750281696598</c:v>
                </c:pt>
                <c:pt idx="62" c:formatCode="0.000">
                  <c:v>47.5048043130604</c:v>
                </c:pt>
                <c:pt idx="63" c:formatCode="0.000">
                  <c:v>53.1361845905683</c:v>
                </c:pt>
                <c:pt idx="64" c:formatCode="0.000">
                  <c:v>58.1492002344892</c:v>
                </c:pt>
                <c:pt idx="65" c:formatCode="0.000">
                  <c:v>62.4925703919295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Tianjin!$G$15:$G$93</c:f>
              <c:numCache>
                <c:formatCode>0.000</c:formatCode>
                <c:ptCount val="79"/>
                <c:pt idx="1">
                  <c:v>0.0310626737252393</c:v>
                </c:pt>
                <c:pt idx="2">
                  <c:v>0.0362824872267392</c:v>
                </c:pt>
                <c:pt idx="3">
                  <c:v>0.0408552179615425</c:v>
                </c:pt>
                <c:pt idx="4">
                  <c:v>0.0454841313620396</c:v>
                </c:pt>
                <c:pt idx="5">
                  <c:v>0.0519702485289423</c:v>
                </c:pt>
                <c:pt idx="6">
                  <c:v>0.0655919098475523</c:v>
                </c:pt>
                <c:pt idx="7">
                  <c:v>0.0861217828781162</c:v>
                </c:pt>
                <c:pt idx="8">
                  <c:v>0.108455257740233</c:v>
                </c:pt>
                <c:pt idx="9">
                  <c:v>0.121188860893348</c:v>
                </c:pt>
                <c:pt idx="10">
                  <c:v>0.121478554813225</c:v>
                </c:pt>
                <c:pt idx="11">
                  <c:v>0.122030925976279</c:v>
                </c:pt>
                <c:pt idx="12">
                  <c:v>0.126076244998889</c:v>
                </c:pt>
                <c:pt idx="13">
                  <c:v>0.130758094765929</c:v>
                </c:pt>
                <c:pt idx="14">
                  <c:v>0.135669019090641</c:v>
                </c:pt>
                <c:pt idx="15">
                  <c:v>0.137927073643227</c:v>
                </c:pt>
                <c:pt idx="16">
                  <c:v>0.137100880233976</c:v>
                </c:pt>
                <c:pt idx="17">
                  <c:v>0.141343804786482</c:v>
                </c:pt>
                <c:pt idx="18">
                  <c:v>0.153845478314601</c:v>
                </c:pt>
                <c:pt idx="19">
                  <c:v>0.171247785106774</c:v>
                </c:pt>
                <c:pt idx="20">
                  <c:v>0.192220057806934</c:v>
                </c:pt>
                <c:pt idx="21">
                  <c:v>0.224388862160442</c:v>
                </c:pt>
                <c:pt idx="22">
                  <c:v>0.271536608085534</c:v>
                </c:pt>
                <c:pt idx="23">
                  <c:v>0.325213451222482</c:v>
                </c:pt>
                <c:pt idx="24">
                  <c:v>0.371050097019415</c:v>
                </c:pt>
                <c:pt idx="25">
                  <c:v>0.413112548240357</c:v>
                </c:pt>
                <c:pt idx="26">
                  <c:v>0.454465313308369</c:v>
                </c:pt>
                <c:pt idx="27">
                  <c:v>0.498972552824332</c:v>
                </c:pt>
                <c:pt idx="28">
                  <c:v>0.552262477952548</c:v>
                </c:pt>
                <c:pt idx="29">
                  <c:v>0.604476830716284</c:v>
                </c:pt>
                <c:pt idx="30">
                  <c:v>0.666182936284055</c:v>
                </c:pt>
                <c:pt idx="31">
                  <c:v>0.747618043703369</c:v>
                </c:pt>
                <c:pt idx="32">
                  <c:v>0.854624691166132</c:v>
                </c:pt>
                <c:pt idx="33">
                  <c:v>1</c:v>
                </c:pt>
                <c:pt idx="34">
                  <c:v>1.17235358013077</c:v>
                </c:pt>
                <c:pt idx="35">
                  <c:v>1.35002897468238</c:v>
                </c:pt>
                <c:pt idx="36">
                  <c:v>1.53332975536408</c:v>
                </c:pt>
                <c:pt idx="37">
                  <c:v>1.70104679745732</c:v>
                </c:pt>
                <c:pt idx="38">
                  <c:v>1.84034295375051</c:v>
                </c:pt>
                <c:pt idx="39">
                  <c:v>2.01627440447854</c:v>
                </c:pt>
                <c:pt idx="40">
                  <c:v>2.24009281542414</c:v>
                </c:pt>
                <c:pt idx="41">
                  <c:v>2.48193261721597</c:v>
                </c:pt>
                <c:pt idx="42">
                  <c:v>2.76604997911823</c:v>
                </c:pt>
                <c:pt idx="43">
                  <c:v>3.10896483414398</c:v>
                </c:pt>
                <c:pt idx="44">
                  <c:v>3.49697695112419</c:v>
                </c:pt>
                <c:pt idx="45">
                  <c:v>3.93801775474937</c:v>
                </c:pt>
                <c:pt idx="46">
                  <c:v>4.44819371111402</c:v>
                </c:pt>
                <c:pt idx="47">
                  <c:v>4.97831511360011</c:v>
                </c:pt>
                <c:pt idx="48">
                  <c:v>5.50824144800734</c:v>
                </c:pt>
                <c:pt idx="49">
                  <c:v>6.11375581661724</c:v>
                </c:pt>
                <c:pt idx="50">
                  <c:v>6.8350351980608</c:v>
                </c:pt>
                <c:pt idx="51">
                  <c:v>7.73402037615019</c:v>
                </c:pt>
                <c:pt idx="52">
                  <c:v>8.85245008606531</c:v>
                </c:pt>
                <c:pt idx="53">
                  <c:v>10.1619153846509</c:v>
                </c:pt>
                <c:pt idx="54">
                  <c:v>11.7138574035754</c:v>
                </c:pt>
                <c:pt idx="55">
                  <c:v>13.6288103694469</c:v>
                </c:pt>
                <c:pt idx="56">
                  <c:v>16.1380856541692</c:v>
                </c:pt>
                <c:pt idx="57">
                  <c:v>19.7032551749373</c:v>
                </c:pt>
                <c:pt idx="58">
                  <c:v>24.4500486370658</c:v>
                </c:pt>
                <c:pt idx="59">
                  <c:v>30.1233534345729</c:v>
                </c:pt>
                <c:pt idx="60">
                  <c:v>36.4666213690263</c:v>
                </c:pt>
                <c:pt idx="61">
                  <c:v>43.4848754797499</c:v>
                </c:pt>
                <c:pt idx="62">
                  <c:v>51.0902600717933</c:v>
                </c:pt>
                <c:pt idx="63">
                  <c:v>58.2962562626796</c:v>
                </c:pt>
                <c:pt idx="64">
                  <c:v>64.5149104768544</c:v>
                </c:pt>
                <c:pt idx="65">
                  <c:v>70.077200452915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Tianjin!$AE$15:$AE$93</c:f>
              <c:numCache>
                <c:formatCode>0.000</c:formatCode>
                <c:ptCount val="79"/>
                <c:pt idx="0">
                  <c:v>0.0203665951884487</c:v>
                </c:pt>
                <c:pt idx="1">
                  <c:v>0.0226063443946648</c:v>
                </c:pt>
                <c:pt idx="2">
                  <c:v>0.0277025003039794</c:v>
                </c:pt>
                <c:pt idx="3">
                  <c:v>0.0324508306885938</c:v>
                </c:pt>
                <c:pt idx="4">
                  <c:v>0.0374918232322186</c:v>
                </c:pt>
                <c:pt idx="5">
                  <c:v>0.0440520586519489</c:v>
                </c:pt>
                <c:pt idx="6">
                  <c:v>0.056056871942056</c:v>
                </c:pt>
                <c:pt idx="7">
                  <c:v>0.0736216677851319</c:v>
                </c:pt>
                <c:pt idx="8">
                  <c:v>0.0933455275272177</c:v>
                </c:pt>
                <c:pt idx="9">
                  <c:v>0.106980543314858</c:v>
                </c:pt>
                <c:pt idx="10">
                  <c:v>0.11205607787877</c:v>
                </c:pt>
                <c:pt idx="11">
                  <c:v>0.117155716339956</c:v>
                </c:pt>
                <c:pt idx="12">
                  <c:v>0.124618726613854</c:v>
                </c:pt>
                <c:pt idx="13">
                  <c:v>0.132508481006305</c:v>
                </c:pt>
                <c:pt idx="14">
                  <c:v>0.140556330552619</c:v>
                </c:pt>
                <c:pt idx="15">
                  <c:v>0.146623359459251</c:v>
                </c:pt>
                <c:pt idx="16">
                  <c:v>0.150275197323135</c:v>
                </c:pt>
                <c:pt idx="17">
                  <c:v>0.157334023416276</c:v>
                </c:pt>
                <c:pt idx="18">
                  <c:v>0.170361842517448</c:v>
                </c:pt>
                <c:pt idx="19">
                  <c:v>0.187261380521214</c:v>
                </c:pt>
                <c:pt idx="20">
                  <c:v>0.207291595595689</c:v>
                </c:pt>
                <c:pt idx="21">
                  <c:v>0.236161638248931</c:v>
                </c:pt>
                <c:pt idx="22">
                  <c:v>0.27709913591703</c:v>
                </c:pt>
                <c:pt idx="23">
                  <c:v>0.324626739453176</c:v>
                </c:pt>
                <c:pt idx="24">
                  <c:v>0.368609198932283</c:v>
                </c:pt>
                <c:pt idx="25">
                  <c:v>0.411655436203549</c:v>
                </c:pt>
                <c:pt idx="26">
                  <c:v>0.455717354133995</c:v>
                </c:pt>
                <c:pt idx="27">
                  <c:v>0.503551617912316</c:v>
                </c:pt>
                <c:pt idx="28">
                  <c:v>0.559262236368759</c:v>
                </c:pt>
                <c:pt idx="29">
                  <c:v>0.615994186964553</c:v>
                </c:pt>
                <c:pt idx="30">
                  <c:v>0.681290190903762</c:v>
                </c:pt>
                <c:pt idx="31">
                  <c:v>0.762838095304002</c:v>
                </c:pt>
                <c:pt idx="32">
                  <c:v>0.865660491326916</c:v>
                </c:pt>
                <c:pt idx="33">
                  <c:v>1</c:v>
                </c:pt>
                <c:pt idx="34">
                  <c:v>1.15912733068298</c:v>
                </c:pt>
                <c:pt idx="35">
                  <c:v>1.32842276537961</c:v>
                </c:pt>
                <c:pt idx="36">
                  <c:v>1.50814129883911</c:v>
                </c:pt>
                <c:pt idx="37">
                  <c:v>1.68289773657716</c:v>
                </c:pt>
                <c:pt idx="38">
                  <c:v>1.84258128732887</c:v>
                </c:pt>
                <c:pt idx="39">
                  <c:v>2.03288542883261</c:v>
                </c:pt>
                <c:pt idx="40">
                  <c:v>2.26230758603288</c:v>
                </c:pt>
                <c:pt idx="41">
                  <c:v>2.51178017155241</c:v>
                </c:pt>
                <c:pt idx="42">
                  <c:v>2.80182385732948</c:v>
                </c:pt>
                <c:pt idx="43">
                  <c:v>3.14530811466815</c:v>
                </c:pt>
                <c:pt idx="44">
                  <c:v>3.53363043707559</c:v>
                </c:pt>
                <c:pt idx="45">
                  <c:v>3.97503124921199</c:v>
                </c:pt>
                <c:pt idx="46">
                  <c:v>4.48490550947595</c:v>
                </c:pt>
                <c:pt idx="47">
                  <c:v>5.02848288207948</c:v>
                </c:pt>
                <c:pt idx="48">
                  <c:v>5.58947023799299</c:v>
                </c:pt>
                <c:pt idx="49">
                  <c:v>6.22209777484153</c:v>
                </c:pt>
                <c:pt idx="50">
                  <c:v>6.96194264293118</c:v>
                </c:pt>
                <c:pt idx="51">
                  <c:v>7.85886546390744</c:v>
                </c:pt>
                <c:pt idx="52">
                  <c:v>8.95376121142609</c:v>
                </c:pt>
                <c:pt idx="53">
                  <c:v>10.2290532953908</c:v>
                </c:pt>
                <c:pt idx="54">
                  <c:v>11.7254463316265</c:v>
                </c:pt>
                <c:pt idx="55">
                  <c:v>13.5505336941359</c:v>
                </c:pt>
                <c:pt idx="56">
                  <c:v>15.9075649707675</c:v>
                </c:pt>
                <c:pt idx="57">
                  <c:v>19.1294600067121</c:v>
                </c:pt>
                <c:pt idx="58">
                  <c:v>23.3511286238178</c:v>
                </c:pt>
                <c:pt idx="59">
                  <c:v>28.4949779742798</c:v>
                </c:pt>
                <c:pt idx="60">
                  <c:v>34.3538743762627</c:v>
                </c:pt>
                <c:pt idx="61">
                  <c:v>40.943457002244</c:v>
                </c:pt>
                <c:pt idx="62">
                  <c:v>48.2370504958311</c:v>
                </c:pt>
                <c:pt idx="63">
                  <c:v>55.5326404105772</c:v>
                </c:pt>
                <c:pt idx="64">
                  <c:v>62.3831464568959</c:v>
                </c:pt>
                <c:pt idx="65">
                  <c:v>69.0005323349267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Tianjin!$AZ$15:$AZ$93</c:f>
              <c:numCache>
                <c:formatCode>0.000</c:formatCode>
                <c:ptCount val="79"/>
                <c:pt idx="0">
                  <c:v>0.0288070946728201</c:v>
                </c:pt>
                <c:pt idx="1">
                  <c:v>0.031162578888471</c:v>
                </c:pt>
                <c:pt idx="2">
                  <c:v>0.036614763157063</c:v>
                </c:pt>
                <c:pt idx="3">
                  <c:v>0.0401404868871487</c:v>
                </c:pt>
                <c:pt idx="4">
                  <c:v>0.0448673237661381</c:v>
                </c:pt>
                <c:pt idx="5">
                  <c:v>0.0514063541574682</c:v>
                </c:pt>
                <c:pt idx="6">
                  <c:v>0.0652722570577188</c:v>
                </c:pt>
                <c:pt idx="7">
                  <c:v>0.0857925024304374</c:v>
                </c:pt>
                <c:pt idx="8">
                  <c:v>0.108165183659829</c:v>
                </c:pt>
                <c:pt idx="9">
                  <c:v>0.120521106518243</c:v>
                </c:pt>
                <c:pt idx="10">
                  <c:v>0.12082447720258</c:v>
                </c:pt>
                <c:pt idx="11">
                  <c:v>0.121474570590749</c:v>
                </c:pt>
                <c:pt idx="12">
                  <c:v>0.125627648331964</c:v>
                </c:pt>
                <c:pt idx="13">
                  <c:v>0.130288489428735</c:v>
                </c:pt>
                <c:pt idx="14">
                  <c:v>0.135285020163952</c:v>
                </c:pt>
                <c:pt idx="15">
                  <c:v>0.1374210278708</c:v>
                </c:pt>
                <c:pt idx="16">
                  <c:v>0.136671453551319</c:v>
                </c:pt>
                <c:pt idx="17">
                  <c:v>0.141071997118178</c:v>
                </c:pt>
                <c:pt idx="18">
                  <c:v>0.153714623247197</c:v>
                </c:pt>
                <c:pt idx="19">
                  <c:v>0.171097654070493</c:v>
                </c:pt>
                <c:pt idx="20">
                  <c:v>0.192132357650741</c:v>
                </c:pt>
                <c:pt idx="21">
                  <c:v>0.224496606360552</c:v>
                </c:pt>
                <c:pt idx="22">
                  <c:v>0.271722440009793</c:v>
                </c:pt>
                <c:pt idx="23">
                  <c:v>0.325203543740068</c:v>
                </c:pt>
                <c:pt idx="24">
                  <c:v>0.370641231125004</c:v>
                </c:pt>
                <c:pt idx="25">
                  <c:v>0.412744948060524</c:v>
                </c:pt>
                <c:pt idx="26">
                  <c:v>0.453845712425867</c:v>
                </c:pt>
                <c:pt idx="27">
                  <c:v>0.498536021305068</c:v>
                </c:pt>
                <c:pt idx="28">
                  <c:v>0.551734986896832</c:v>
                </c:pt>
                <c:pt idx="29">
                  <c:v>0.603747841444658</c:v>
                </c:pt>
                <c:pt idx="30">
                  <c:v>0.665726448524731</c:v>
                </c:pt>
                <c:pt idx="31">
                  <c:v>0.747208819814309</c:v>
                </c:pt>
                <c:pt idx="32">
                  <c:v>0.854438347422093</c:v>
                </c:pt>
                <c:pt idx="33">
                  <c:v>1</c:v>
                </c:pt>
                <c:pt idx="34">
                  <c:v>1.17187454826148</c:v>
                </c:pt>
                <c:pt idx="35">
                  <c:v>1.34886229144342</c:v>
                </c:pt>
                <c:pt idx="36">
                  <c:v>1.53174856888261</c:v>
                </c:pt>
                <c:pt idx="37">
                  <c:v>1.69813307739197</c:v>
                </c:pt>
                <c:pt idx="38">
                  <c:v>1.83683216816204</c:v>
                </c:pt>
                <c:pt idx="39">
                  <c:v>2.01382451148214</c:v>
                </c:pt>
                <c:pt idx="40">
                  <c:v>2.23645187413815</c:v>
                </c:pt>
                <c:pt idx="41">
                  <c:v>2.4727957339407</c:v>
                </c:pt>
                <c:pt idx="42">
                  <c:v>2.75459571215602</c:v>
                </c:pt>
                <c:pt idx="43">
                  <c:v>3.09451390086335</c:v>
                </c:pt>
                <c:pt idx="44">
                  <c:v>3.47986079941206</c:v>
                </c:pt>
                <c:pt idx="45">
                  <c:v>3.91813398468457</c:v>
                </c:pt>
                <c:pt idx="46">
                  <c:v>4.42591127862127</c:v>
                </c:pt>
                <c:pt idx="47">
                  <c:v>4.95098126912145</c:v>
                </c:pt>
                <c:pt idx="48">
                  <c:v>5.47755648600239</c:v>
                </c:pt>
                <c:pt idx="49">
                  <c:v>6.07993568652319</c:v>
                </c:pt>
                <c:pt idx="50">
                  <c:v>6.79748778007176</c:v>
                </c:pt>
                <c:pt idx="51">
                  <c:v>7.69251532543741</c:v>
                </c:pt>
                <c:pt idx="52">
                  <c:v>8.80228377972645</c:v>
                </c:pt>
                <c:pt idx="53">
                  <c:v>10.096682673225</c:v>
                </c:pt>
                <c:pt idx="54">
                  <c:v>11.6355712024799</c:v>
                </c:pt>
                <c:pt idx="55">
                  <c:v>13.5336715145765</c:v>
                </c:pt>
                <c:pt idx="56">
                  <c:v>16.0131213515013</c:v>
                </c:pt>
                <c:pt idx="57">
                  <c:v>19.5364751493442</c:v>
                </c:pt>
                <c:pt idx="58">
                  <c:v>24.2201445347337</c:v>
                </c:pt>
                <c:pt idx="59">
                  <c:v>29.8177837672529</c:v>
                </c:pt>
                <c:pt idx="60">
                  <c:v>36.0807784623454</c:v>
                </c:pt>
                <c:pt idx="61">
                  <c:v>43.0228225392933</c:v>
                </c:pt>
                <c:pt idx="62">
                  <c:v>50.5481662614692</c:v>
                </c:pt>
                <c:pt idx="63">
                  <c:v>57.6295663406157</c:v>
                </c:pt>
                <c:pt idx="64">
                  <c:v>63.7491501614364</c:v>
                </c:pt>
                <c:pt idx="65">
                  <c:v>69.2241434174018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Tianjin!$G$53:$G$76</c:f>
              <c:numCache>
                <c:formatCode>0.000</c:formatCode>
                <c:ptCount val="24"/>
                <c:pt idx="0">
                  <c:v>1.84034295375051</c:v>
                </c:pt>
                <c:pt idx="1">
                  <c:v>2.01627440447854</c:v>
                </c:pt>
                <c:pt idx="2">
                  <c:v>2.24009281542414</c:v>
                </c:pt>
                <c:pt idx="3">
                  <c:v>2.48193261721597</c:v>
                </c:pt>
                <c:pt idx="4">
                  <c:v>2.76604997911823</c:v>
                </c:pt>
                <c:pt idx="5">
                  <c:v>3.10896483414398</c:v>
                </c:pt>
                <c:pt idx="6">
                  <c:v>3.49697695112419</c:v>
                </c:pt>
                <c:pt idx="7">
                  <c:v>3.93801775474937</c:v>
                </c:pt>
                <c:pt idx="8">
                  <c:v>4.44819371111402</c:v>
                </c:pt>
                <c:pt idx="9">
                  <c:v>4.97831511360011</c:v>
                </c:pt>
                <c:pt idx="10">
                  <c:v>5.50824144800734</c:v>
                </c:pt>
                <c:pt idx="11">
                  <c:v>6.11375581661724</c:v>
                </c:pt>
                <c:pt idx="12">
                  <c:v>6.8350351980608</c:v>
                </c:pt>
                <c:pt idx="13">
                  <c:v>7.73402037615019</c:v>
                </c:pt>
                <c:pt idx="14">
                  <c:v>8.85245008606531</c:v>
                </c:pt>
                <c:pt idx="15">
                  <c:v>10.1619153846509</c:v>
                </c:pt>
                <c:pt idx="16">
                  <c:v>11.7138574035754</c:v>
                </c:pt>
                <c:pt idx="17">
                  <c:v>13.6288103694469</c:v>
                </c:pt>
                <c:pt idx="18">
                  <c:v>16.1380856541692</c:v>
                </c:pt>
                <c:pt idx="19">
                  <c:v>19.7032551749373</c:v>
                </c:pt>
                <c:pt idx="20">
                  <c:v>24.4500486370658</c:v>
                </c:pt>
                <c:pt idx="21">
                  <c:v>30.1233534345729</c:v>
                </c:pt>
                <c:pt idx="22">
                  <c:v>36.4666213690263</c:v>
                </c:pt>
                <c:pt idx="23">
                  <c:v>43.4848754797499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Tianjin!$AE$53:$AE$76</c:f>
              <c:numCache>
                <c:formatCode>0.000</c:formatCode>
                <c:ptCount val="24"/>
                <c:pt idx="0">
                  <c:v>1.84258128732887</c:v>
                </c:pt>
                <c:pt idx="1">
                  <c:v>2.03288542883261</c:v>
                </c:pt>
                <c:pt idx="2">
                  <c:v>2.26230758603288</c:v>
                </c:pt>
                <c:pt idx="3">
                  <c:v>2.51178017155241</c:v>
                </c:pt>
                <c:pt idx="4">
                  <c:v>2.80182385732948</c:v>
                </c:pt>
                <c:pt idx="5">
                  <c:v>3.14530811466815</c:v>
                </c:pt>
                <c:pt idx="6">
                  <c:v>3.53363043707559</c:v>
                </c:pt>
                <c:pt idx="7">
                  <c:v>3.97503124921199</c:v>
                </c:pt>
                <c:pt idx="8">
                  <c:v>4.48490550947595</c:v>
                </c:pt>
                <c:pt idx="9">
                  <c:v>5.02848288207948</c:v>
                </c:pt>
                <c:pt idx="10">
                  <c:v>5.58947023799299</c:v>
                </c:pt>
                <c:pt idx="11">
                  <c:v>6.22209777484153</c:v>
                </c:pt>
                <c:pt idx="12">
                  <c:v>6.96194264293118</c:v>
                </c:pt>
                <c:pt idx="13">
                  <c:v>7.85886546390744</c:v>
                </c:pt>
                <c:pt idx="14">
                  <c:v>8.95376121142609</c:v>
                </c:pt>
                <c:pt idx="15">
                  <c:v>10.2290532953908</c:v>
                </c:pt>
                <c:pt idx="16">
                  <c:v>11.7254463316265</c:v>
                </c:pt>
                <c:pt idx="17">
                  <c:v>13.5505336941359</c:v>
                </c:pt>
                <c:pt idx="18">
                  <c:v>15.9075649707675</c:v>
                </c:pt>
                <c:pt idx="19">
                  <c:v>19.1294600067121</c:v>
                </c:pt>
                <c:pt idx="20">
                  <c:v>23.3511286238178</c:v>
                </c:pt>
                <c:pt idx="21">
                  <c:v>28.4949779742798</c:v>
                </c:pt>
                <c:pt idx="22">
                  <c:v>34.3538743762627</c:v>
                </c:pt>
                <c:pt idx="23">
                  <c:v>40.943457002244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Tianjin!$AZ$53:$AZ$76</c:f>
              <c:numCache>
                <c:formatCode>0.000</c:formatCode>
                <c:ptCount val="24"/>
                <c:pt idx="0">
                  <c:v>1.83683216816204</c:v>
                </c:pt>
                <c:pt idx="1">
                  <c:v>2.01382451148214</c:v>
                </c:pt>
                <c:pt idx="2">
                  <c:v>2.23645187413815</c:v>
                </c:pt>
                <c:pt idx="3">
                  <c:v>2.4727957339407</c:v>
                </c:pt>
                <c:pt idx="4">
                  <c:v>2.75459571215602</c:v>
                </c:pt>
                <c:pt idx="5">
                  <c:v>3.09451390086335</c:v>
                </c:pt>
                <c:pt idx="6">
                  <c:v>3.47986079941206</c:v>
                </c:pt>
                <c:pt idx="7">
                  <c:v>3.91813398468457</c:v>
                </c:pt>
                <c:pt idx="8">
                  <c:v>4.42591127862127</c:v>
                </c:pt>
                <c:pt idx="9">
                  <c:v>4.95098126912145</c:v>
                </c:pt>
                <c:pt idx="10">
                  <c:v>5.47755648600239</c:v>
                </c:pt>
                <c:pt idx="11">
                  <c:v>6.07993568652319</c:v>
                </c:pt>
                <c:pt idx="12">
                  <c:v>6.79748778007176</c:v>
                </c:pt>
                <c:pt idx="13">
                  <c:v>7.69251532543741</c:v>
                </c:pt>
                <c:pt idx="14">
                  <c:v>8.80228377972645</c:v>
                </c:pt>
                <c:pt idx="15">
                  <c:v>10.096682673225</c:v>
                </c:pt>
                <c:pt idx="16">
                  <c:v>11.6355712024799</c:v>
                </c:pt>
                <c:pt idx="17">
                  <c:v>13.5336715145765</c:v>
                </c:pt>
                <c:pt idx="18">
                  <c:v>16.0131213515013</c:v>
                </c:pt>
                <c:pt idx="19">
                  <c:v>19.5364751493442</c:v>
                </c:pt>
                <c:pt idx="20">
                  <c:v>24.2201445347337</c:v>
                </c:pt>
                <c:pt idx="21">
                  <c:v>29.8177837672529</c:v>
                </c:pt>
                <c:pt idx="22">
                  <c:v>36.0807784623454</c:v>
                </c:pt>
                <c:pt idx="23">
                  <c:v>43.0228225392933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Tianjin!$E$15:$E$93</c:f>
              <c:numCache>
                <c:formatCode>0.000</c:formatCode>
                <c:ptCount val="79"/>
                <c:pt idx="0">
                  <c:v>0.0267956893216665</c:v>
                </c:pt>
                <c:pt idx="1">
                  <c:v>0.0309639612427098</c:v>
                </c:pt>
                <c:pt idx="2">
                  <c:v>0.0364623124881431</c:v>
                </c:pt>
                <c:pt idx="3">
                  <c:v>0.0394413519803958</c:v>
                </c:pt>
                <c:pt idx="4">
                  <c:v>0.0450519148064263</c:v>
                </c:pt>
                <c:pt idx="5">
                  <c:v>0.0514593102986023</c:v>
                </c:pt>
                <c:pt idx="6">
                  <c:v>0.0702263873633964</c:v>
                </c:pt>
                <c:pt idx="7">
                  <c:v>0.0893764864620598</c:v>
                </c:pt>
                <c:pt idx="8">
                  <c:v>0.111492008496895</c:v>
                </c:pt>
                <c:pt idx="9">
                  <c:v>0.113049680563543</c:v>
                </c:pt>
                <c:pt idx="10">
                  <c:v>0.112381980561834</c:v>
                </c:pt>
                <c:pt idx="11">
                  <c:v>0.114353755120446</c:v>
                </c:pt>
                <c:pt idx="12">
                  <c:v>0.120049512407024</c:v>
                </c:pt>
                <c:pt idx="13">
                  <c:v>0.123170724566072</c:v>
                </c:pt>
                <c:pt idx="14">
                  <c:v>0.129273387700264</c:v>
                </c:pt>
                <c:pt idx="15">
                  <c:v>0.127523076656274</c:v>
                </c:pt>
                <c:pt idx="16">
                  <c:v>0.12793543601838</c:v>
                </c:pt>
                <c:pt idx="17">
                  <c:v>0.135461971649914</c:v>
                </c:pt>
                <c:pt idx="18">
                  <c:v>0.151063932858016</c:v>
                </c:pt>
                <c:pt idx="19">
                  <c:v>0.16760715125623</c:v>
                </c:pt>
                <c:pt idx="20">
                  <c:v>0.189788813154053</c:v>
                </c:pt>
                <c:pt idx="21">
                  <c:v>0.226907378827049</c:v>
                </c:pt>
                <c:pt idx="22">
                  <c:v>0.276573969996748</c:v>
                </c:pt>
                <c:pt idx="23">
                  <c:v>0.325723789290522</c:v>
                </c:pt>
                <c:pt idx="24">
                  <c:v>0.361177193271028</c:v>
                </c:pt>
                <c:pt idx="25">
                  <c:v>0.403550517483488</c:v>
                </c:pt>
                <c:pt idx="26">
                  <c:v>0.437791430866151</c:v>
                </c:pt>
                <c:pt idx="27">
                  <c:v>0.48598833329891</c:v>
                </c:pt>
                <c:pt idx="28">
                  <c:v>0.536336650391095</c:v>
                </c:pt>
                <c:pt idx="29">
                  <c:v>0.582661647182384</c:v>
                </c:pt>
                <c:pt idx="30">
                  <c:v>0.650420992039964</c:v>
                </c:pt>
                <c:pt idx="31">
                  <c:v>0.7328495589178</c:v>
                </c:pt>
                <c:pt idx="32">
                  <c:v>0.847407733772286</c:v>
                </c:pt>
                <c:pt idx="33">
                  <c:v>1</c:v>
                </c:pt>
                <c:pt idx="34">
                  <c:v>1.16404021814405</c:v>
                </c:pt>
                <c:pt idx="35">
                  <c:v>1.32679348172377</c:v>
                </c:pt>
                <c:pt idx="36">
                  <c:v>1.50156200228358</c:v>
                </c:pt>
                <c:pt idx="37">
                  <c:v>1.63657545975558</c:v>
                </c:pt>
                <c:pt idx="38">
                  <c:v>1.76044587461198</c:v>
                </c:pt>
                <c:pt idx="39">
                  <c:v>1.9619378488377</c:v>
                </c:pt>
                <c:pt idx="40">
                  <c:v>2.16771782843524</c:v>
                </c:pt>
                <c:pt idx="41">
                  <c:v>2.38430131642288</c:v>
                </c:pt>
                <c:pt idx="42">
                  <c:v>2.67241643731785</c:v>
                </c:pt>
                <c:pt idx="43">
                  <c:v>2.9929159595694</c:v>
                </c:pt>
                <c:pt idx="44">
                  <c:v>3.363497955364</c:v>
                </c:pt>
                <c:pt idx="45">
                  <c:v>3.77676290388978</c:v>
                </c:pt>
                <c:pt idx="46">
                  <c:v>4.26186920343351</c:v>
                </c:pt>
                <c:pt idx="47">
                  <c:v>4.70846310579207</c:v>
                </c:pt>
                <c:pt idx="48">
                  <c:v>5.19643059499004</c:v>
                </c:pt>
                <c:pt idx="49">
                  <c:v>5.77841921407855</c:v>
                </c:pt>
                <c:pt idx="50">
                  <c:v>6.46434742974571</c:v>
                </c:pt>
                <c:pt idx="51">
                  <c:v>7.3564947498529</c:v>
                </c:pt>
                <c:pt idx="52">
                  <c:v>8.37777853958054</c:v>
                </c:pt>
                <c:pt idx="53">
                  <c:v>9.59540085345787</c:v>
                </c:pt>
                <c:pt idx="54">
                  <c:v>11.0612618632247</c:v>
                </c:pt>
                <c:pt idx="55">
                  <c:v>12.8827069996537</c:v>
                </c:pt>
                <c:pt idx="56">
                  <c:v>15.2423274913908</c:v>
                </c:pt>
                <c:pt idx="57">
                  <c:v>18.8310633733689</c:v>
                </c:pt>
                <c:pt idx="58">
                  <c:v>23.2683474859702</c:v>
                </c:pt>
                <c:pt idx="59">
                  <c:v>28.4188441409838</c:v>
                </c:pt>
                <c:pt idx="60">
                  <c:v>34.2508135394228</c:v>
                </c:pt>
                <c:pt idx="61">
                  <c:v>40.7002496504183</c:v>
                </c:pt>
                <c:pt idx="62">
                  <c:v>47.4446232753218</c:v>
                </c:pt>
                <c:pt idx="63">
                  <c:v>53.0653381714377</c:v>
                </c:pt>
                <c:pt idx="64">
                  <c:v>58.067856185709</c:v>
                </c:pt>
                <c:pt idx="65">
                  <c:v>62.4091080129079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Tianjin!$G$15:$G$93</c:f>
              <c:numCache>
                <c:formatCode>0.000</c:formatCode>
                <c:ptCount val="79"/>
                <c:pt idx="1">
                  <c:v>0.0310626737252393</c:v>
                </c:pt>
                <c:pt idx="2">
                  <c:v>0.0362824872267392</c:v>
                </c:pt>
                <c:pt idx="3">
                  <c:v>0.0408552179615425</c:v>
                </c:pt>
                <c:pt idx="4">
                  <c:v>0.0454841313620396</c:v>
                </c:pt>
                <c:pt idx="5">
                  <c:v>0.0519702485289423</c:v>
                </c:pt>
                <c:pt idx="6">
                  <c:v>0.0655919098475523</c:v>
                </c:pt>
                <c:pt idx="7">
                  <c:v>0.0861217828781162</c:v>
                </c:pt>
                <c:pt idx="8">
                  <c:v>0.108455257740233</c:v>
                </c:pt>
                <c:pt idx="9">
                  <c:v>0.121188860893348</c:v>
                </c:pt>
                <c:pt idx="10">
                  <c:v>0.121478554813225</c:v>
                </c:pt>
                <c:pt idx="11">
                  <c:v>0.122030925976279</c:v>
                </c:pt>
                <c:pt idx="12">
                  <c:v>0.126076244998889</c:v>
                </c:pt>
                <c:pt idx="13">
                  <c:v>0.130758094765929</c:v>
                </c:pt>
                <c:pt idx="14">
                  <c:v>0.135669019090641</c:v>
                </c:pt>
                <c:pt idx="15">
                  <c:v>0.137927073643227</c:v>
                </c:pt>
                <c:pt idx="16">
                  <c:v>0.137100880233976</c:v>
                </c:pt>
                <c:pt idx="17">
                  <c:v>0.141343804786482</c:v>
                </c:pt>
                <c:pt idx="18">
                  <c:v>0.153845478314601</c:v>
                </c:pt>
                <c:pt idx="19">
                  <c:v>0.171247785106774</c:v>
                </c:pt>
                <c:pt idx="20">
                  <c:v>0.192220057806934</c:v>
                </c:pt>
                <c:pt idx="21">
                  <c:v>0.224388862160442</c:v>
                </c:pt>
                <c:pt idx="22">
                  <c:v>0.271536608085534</c:v>
                </c:pt>
                <c:pt idx="23">
                  <c:v>0.325213451222482</c:v>
                </c:pt>
                <c:pt idx="24">
                  <c:v>0.371050097019415</c:v>
                </c:pt>
                <c:pt idx="25">
                  <c:v>0.413112548240357</c:v>
                </c:pt>
                <c:pt idx="26">
                  <c:v>0.454465313308369</c:v>
                </c:pt>
                <c:pt idx="27">
                  <c:v>0.498972552824332</c:v>
                </c:pt>
                <c:pt idx="28">
                  <c:v>0.552262477952548</c:v>
                </c:pt>
                <c:pt idx="29">
                  <c:v>0.604476830716284</c:v>
                </c:pt>
                <c:pt idx="30">
                  <c:v>0.666182936284055</c:v>
                </c:pt>
                <c:pt idx="31">
                  <c:v>0.747618043703369</c:v>
                </c:pt>
                <c:pt idx="32">
                  <c:v>0.854624691166132</c:v>
                </c:pt>
                <c:pt idx="33">
                  <c:v>1</c:v>
                </c:pt>
                <c:pt idx="34">
                  <c:v>1.17235358013077</c:v>
                </c:pt>
                <c:pt idx="35">
                  <c:v>1.35002897468238</c:v>
                </c:pt>
                <c:pt idx="36">
                  <c:v>1.53332975536408</c:v>
                </c:pt>
                <c:pt idx="37">
                  <c:v>1.70104679745732</c:v>
                </c:pt>
                <c:pt idx="38">
                  <c:v>1.84034295375051</c:v>
                </c:pt>
                <c:pt idx="39">
                  <c:v>2.01627440447854</c:v>
                </c:pt>
                <c:pt idx="40">
                  <c:v>2.24009281542414</c:v>
                </c:pt>
                <c:pt idx="41">
                  <c:v>2.48193261721597</c:v>
                </c:pt>
                <c:pt idx="42">
                  <c:v>2.76604997911823</c:v>
                </c:pt>
                <c:pt idx="43">
                  <c:v>3.10896483414398</c:v>
                </c:pt>
                <c:pt idx="44">
                  <c:v>3.49697695112419</c:v>
                </c:pt>
                <c:pt idx="45">
                  <c:v>3.93801775474937</c:v>
                </c:pt>
                <c:pt idx="46">
                  <c:v>4.44819371111402</c:v>
                </c:pt>
                <c:pt idx="47">
                  <c:v>4.97831511360011</c:v>
                </c:pt>
                <c:pt idx="48">
                  <c:v>5.50824144800734</c:v>
                </c:pt>
                <c:pt idx="49">
                  <c:v>6.11375581661724</c:v>
                </c:pt>
                <c:pt idx="50">
                  <c:v>6.8350351980608</c:v>
                </c:pt>
                <c:pt idx="51">
                  <c:v>7.73402037615019</c:v>
                </c:pt>
                <c:pt idx="52">
                  <c:v>8.85245008606531</c:v>
                </c:pt>
                <c:pt idx="53">
                  <c:v>10.1619153846509</c:v>
                </c:pt>
                <c:pt idx="54">
                  <c:v>11.7138574035754</c:v>
                </c:pt>
                <c:pt idx="55">
                  <c:v>13.6288103694469</c:v>
                </c:pt>
                <c:pt idx="56">
                  <c:v>16.1380856541692</c:v>
                </c:pt>
                <c:pt idx="57">
                  <c:v>19.7032551749373</c:v>
                </c:pt>
                <c:pt idx="58">
                  <c:v>24.4500486370658</c:v>
                </c:pt>
                <c:pt idx="59">
                  <c:v>30.1233534345729</c:v>
                </c:pt>
                <c:pt idx="60">
                  <c:v>36.4666213690263</c:v>
                </c:pt>
                <c:pt idx="61">
                  <c:v>43.4848754797499</c:v>
                </c:pt>
                <c:pt idx="62">
                  <c:v>51.0902600717933</c:v>
                </c:pt>
                <c:pt idx="63">
                  <c:v>58.2962562626796</c:v>
                </c:pt>
                <c:pt idx="64">
                  <c:v>64.5149104768544</c:v>
                </c:pt>
                <c:pt idx="65">
                  <c:v>70.077200452915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Tianjin!$AC$15:$AC$93</c:f>
              <c:numCache>
                <c:formatCode>0.000</c:formatCode>
                <c:ptCount val="79"/>
                <c:pt idx="1">
                  <c:v>0.0264396287370155</c:v>
                </c:pt>
                <c:pt idx="2">
                  <c:v>0.0320978877653194</c:v>
                </c:pt>
                <c:pt idx="3">
                  <c:v>0.0357397372687166</c:v>
                </c:pt>
                <c:pt idx="4">
                  <c:v>0.0416369325181381</c:v>
                </c:pt>
                <c:pt idx="5">
                  <c:v>0.0483189354369185</c:v>
                </c:pt>
                <c:pt idx="6">
                  <c:v>0.0656143743056759</c:v>
                </c:pt>
                <c:pt idx="7">
                  <c:v>0.0837784426751663</c:v>
                </c:pt>
                <c:pt idx="8">
                  <c:v>0.104953609360079</c:v>
                </c:pt>
                <c:pt idx="9">
                  <c:v>0.109223139944957</c:v>
                </c:pt>
                <c:pt idx="10">
                  <c:v>0.111419916104626</c:v>
                </c:pt>
                <c:pt idx="11">
                  <c:v>0.115578890489519</c:v>
                </c:pt>
                <c:pt idx="12">
                  <c:v>0.12272057125485</c:v>
                </c:pt>
                <c:pt idx="13">
                  <c:v>0.12763962831507</c:v>
                </c:pt>
                <c:pt idx="14">
                  <c:v>0.134963521786893</c:v>
                </c:pt>
                <c:pt idx="15">
                  <c:v>0.135602966177089</c:v>
                </c:pt>
                <c:pt idx="16">
                  <c:v>0.137797722819482</c:v>
                </c:pt>
                <c:pt idx="17">
                  <c:v>0.145834709205554</c:v>
                </c:pt>
                <c:pt idx="18">
                  <c:v>0.160814103115047</c:v>
                </c:pt>
                <c:pt idx="19">
                  <c:v>0.176955663988478</c:v>
                </c:pt>
                <c:pt idx="20">
                  <c:v>0.19825040571888</c:v>
                </c:pt>
                <c:pt idx="21">
                  <c:v>0.232786737532162</c:v>
                </c:pt>
                <c:pt idx="22">
                  <c:v>0.279019200386676</c:v>
                </c:pt>
                <c:pt idx="23">
                  <c:v>0.326154390243186</c:v>
                </c:pt>
                <c:pt idx="24">
                  <c:v>0.362832301931929</c:v>
                </c:pt>
                <c:pt idx="25">
                  <c:v>0.406010959411337</c:v>
                </c:pt>
                <c:pt idx="26">
                  <c:v>0.443050845486409</c:v>
                </c:pt>
                <c:pt idx="27">
                  <c:v>0.492356107194464</c:v>
                </c:pt>
                <c:pt idx="28">
                  <c:v>0.544308016319145</c:v>
                </c:pt>
                <c:pt idx="29">
                  <c:v>0.59362502081428</c:v>
                </c:pt>
                <c:pt idx="30">
                  <c:v>0.661720548591318</c:v>
                </c:pt>
                <c:pt idx="31">
                  <c:v>0.743524008022191</c:v>
                </c:pt>
                <c:pt idx="32">
                  <c:v>0.85427956718075</c:v>
                </c:pt>
                <c:pt idx="33">
                  <c:v>1</c:v>
                </c:pt>
                <c:pt idx="34">
                  <c:v>1.15914625083</c:v>
                </c:pt>
                <c:pt idx="35">
                  <c:v>1.3209472496127</c:v>
                </c:pt>
                <c:pt idx="36">
                  <c:v>1.49634431733039</c:v>
                </c:pt>
                <c:pt idx="37">
                  <c:v>1.64138104917608</c:v>
                </c:pt>
                <c:pt idx="38">
                  <c:v>1.7786757694558</c:v>
                </c:pt>
                <c:pt idx="39">
                  <c:v>1.98310875414822</c:v>
                </c:pt>
                <c:pt idx="40">
                  <c:v>2.19483907416266</c:v>
                </c:pt>
                <c:pt idx="41">
                  <c:v>2.41848026036566</c:v>
                </c:pt>
                <c:pt idx="42">
                  <c:v>2.70710027388263</c:v>
                </c:pt>
                <c:pt idx="43">
                  <c:v>3.02894364441593</c:v>
                </c:pt>
                <c:pt idx="44">
                  <c:v>3.39953618239166</c:v>
                </c:pt>
                <c:pt idx="45">
                  <c:v>3.81387688388438</c:v>
                </c:pt>
                <c:pt idx="46">
                  <c:v>4.29717957083201</c:v>
                </c:pt>
                <c:pt idx="47">
                  <c:v>4.75747999014569</c:v>
                </c:pt>
                <c:pt idx="48">
                  <c:v>5.26037357048839</c:v>
                </c:pt>
                <c:pt idx="49">
                  <c:v>5.8512688653734</c:v>
                </c:pt>
                <c:pt idx="50">
                  <c:v>6.54119795905165</c:v>
                </c:pt>
                <c:pt idx="51">
                  <c:v>7.41880839792602</c:v>
                </c:pt>
                <c:pt idx="52">
                  <c:v>8.42370986596734</c:v>
                </c:pt>
                <c:pt idx="53">
                  <c:v>9.61834341249737</c:v>
                </c:pt>
                <c:pt idx="54">
                  <c:v>11.052330029045</c:v>
                </c:pt>
                <c:pt idx="55">
                  <c:v>12.8244366561766</c:v>
                </c:pt>
                <c:pt idx="56">
                  <c:v>15.0976985594872</c:v>
                </c:pt>
                <c:pt idx="57">
                  <c:v>18.46257732116</c:v>
                </c:pt>
                <c:pt idx="58">
                  <c:v>22.6594534299618</c:v>
                </c:pt>
                <c:pt idx="59">
                  <c:v>27.5656221048875</c:v>
                </c:pt>
                <c:pt idx="60">
                  <c:v>33.1752226173376</c:v>
                </c:pt>
                <c:pt idx="61">
                  <c:v>39.4418210633998</c:v>
                </c:pt>
                <c:pt idx="62">
                  <c:v>46.1022520187004</c:v>
                </c:pt>
                <c:pt idx="63">
                  <c:v>51.9602526402354</c:v>
                </c:pt>
                <c:pt idx="64">
                  <c:v>57.3905413836858</c:v>
                </c:pt>
                <c:pt idx="65">
                  <c:v>62.3220001830464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Tianjin!$AE$15:$AE$93</c:f>
              <c:numCache>
                <c:formatCode>0.000</c:formatCode>
                <c:ptCount val="79"/>
                <c:pt idx="0">
                  <c:v>0.0203665951884487</c:v>
                </c:pt>
                <c:pt idx="1">
                  <c:v>0.0226063443946648</c:v>
                </c:pt>
                <c:pt idx="2">
                  <c:v>0.0277025003039794</c:v>
                </c:pt>
                <c:pt idx="3">
                  <c:v>0.0324508306885938</c:v>
                </c:pt>
                <c:pt idx="4">
                  <c:v>0.0374918232322186</c:v>
                </c:pt>
                <c:pt idx="5">
                  <c:v>0.0440520586519489</c:v>
                </c:pt>
                <c:pt idx="6">
                  <c:v>0.056056871942056</c:v>
                </c:pt>
                <c:pt idx="7">
                  <c:v>0.0736216677851319</c:v>
                </c:pt>
                <c:pt idx="8">
                  <c:v>0.0933455275272177</c:v>
                </c:pt>
                <c:pt idx="9">
                  <c:v>0.106980543314858</c:v>
                </c:pt>
                <c:pt idx="10">
                  <c:v>0.11205607787877</c:v>
                </c:pt>
                <c:pt idx="11">
                  <c:v>0.117155716339956</c:v>
                </c:pt>
                <c:pt idx="12">
                  <c:v>0.124618726613854</c:v>
                </c:pt>
                <c:pt idx="13">
                  <c:v>0.132508481006305</c:v>
                </c:pt>
                <c:pt idx="14">
                  <c:v>0.140556330552619</c:v>
                </c:pt>
                <c:pt idx="15">
                  <c:v>0.146623359459251</c:v>
                </c:pt>
                <c:pt idx="16">
                  <c:v>0.150275197323135</c:v>
                </c:pt>
                <c:pt idx="17">
                  <c:v>0.157334023416276</c:v>
                </c:pt>
                <c:pt idx="18">
                  <c:v>0.170361842517448</c:v>
                </c:pt>
                <c:pt idx="19">
                  <c:v>0.187261380521214</c:v>
                </c:pt>
                <c:pt idx="20">
                  <c:v>0.207291595595689</c:v>
                </c:pt>
                <c:pt idx="21">
                  <c:v>0.236161638248931</c:v>
                </c:pt>
                <c:pt idx="22">
                  <c:v>0.27709913591703</c:v>
                </c:pt>
                <c:pt idx="23">
                  <c:v>0.324626739453176</c:v>
                </c:pt>
                <c:pt idx="24">
                  <c:v>0.368609198932283</c:v>
                </c:pt>
                <c:pt idx="25">
                  <c:v>0.411655436203549</c:v>
                </c:pt>
                <c:pt idx="26">
                  <c:v>0.455717354133995</c:v>
                </c:pt>
                <c:pt idx="27">
                  <c:v>0.503551617912316</c:v>
                </c:pt>
                <c:pt idx="28">
                  <c:v>0.559262236368759</c:v>
                </c:pt>
                <c:pt idx="29">
                  <c:v>0.615994186964553</c:v>
                </c:pt>
                <c:pt idx="30">
                  <c:v>0.681290190903762</c:v>
                </c:pt>
                <c:pt idx="31">
                  <c:v>0.762838095304002</c:v>
                </c:pt>
                <c:pt idx="32">
                  <c:v>0.865660491326916</c:v>
                </c:pt>
                <c:pt idx="33">
                  <c:v>1</c:v>
                </c:pt>
                <c:pt idx="34">
                  <c:v>1.15912733068298</c:v>
                </c:pt>
                <c:pt idx="35">
                  <c:v>1.32842276537961</c:v>
                </c:pt>
                <c:pt idx="36">
                  <c:v>1.50814129883911</c:v>
                </c:pt>
                <c:pt idx="37">
                  <c:v>1.68289773657716</c:v>
                </c:pt>
                <c:pt idx="38">
                  <c:v>1.84258128732887</c:v>
                </c:pt>
                <c:pt idx="39">
                  <c:v>2.03288542883261</c:v>
                </c:pt>
                <c:pt idx="40">
                  <c:v>2.26230758603288</c:v>
                </c:pt>
                <c:pt idx="41">
                  <c:v>2.51178017155241</c:v>
                </c:pt>
                <c:pt idx="42">
                  <c:v>2.80182385732948</c:v>
                </c:pt>
                <c:pt idx="43">
                  <c:v>3.14530811466815</c:v>
                </c:pt>
                <c:pt idx="44">
                  <c:v>3.53363043707559</c:v>
                </c:pt>
                <c:pt idx="45">
                  <c:v>3.97503124921199</c:v>
                </c:pt>
                <c:pt idx="46">
                  <c:v>4.48490550947595</c:v>
                </c:pt>
                <c:pt idx="47">
                  <c:v>5.02848288207948</c:v>
                </c:pt>
                <c:pt idx="48">
                  <c:v>5.58947023799299</c:v>
                </c:pt>
                <c:pt idx="49">
                  <c:v>6.22209777484153</c:v>
                </c:pt>
                <c:pt idx="50">
                  <c:v>6.96194264293118</c:v>
                </c:pt>
                <c:pt idx="51">
                  <c:v>7.85886546390744</c:v>
                </c:pt>
                <c:pt idx="52">
                  <c:v>8.95376121142609</c:v>
                </c:pt>
                <c:pt idx="53">
                  <c:v>10.2290532953908</c:v>
                </c:pt>
                <c:pt idx="54">
                  <c:v>11.7254463316265</c:v>
                </c:pt>
                <c:pt idx="55">
                  <c:v>13.5505336941359</c:v>
                </c:pt>
                <c:pt idx="56">
                  <c:v>15.9075649707675</c:v>
                </c:pt>
                <c:pt idx="57">
                  <c:v>19.1294600067121</c:v>
                </c:pt>
                <c:pt idx="58">
                  <c:v>23.3511286238178</c:v>
                </c:pt>
                <c:pt idx="59">
                  <c:v>28.4949779742798</c:v>
                </c:pt>
                <c:pt idx="60">
                  <c:v>34.3538743762627</c:v>
                </c:pt>
                <c:pt idx="61">
                  <c:v>40.943457002244</c:v>
                </c:pt>
                <c:pt idx="62">
                  <c:v>48.2370504958311</c:v>
                </c:pt>
                <c:pt idx="63">
                  <c:v>55.5326404105772</c:v>
                </c:pt>
                <c:pt idx="64">
                  <c:v>62.3831464568959</c:v>
                </c:pt>
                <c:pt idx="65">
                  <c:v>69.0005323349267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Tianjin!$E$15:$E$93</c:f>
              <c:numCache>
                <c:formatCode>0.000</c:formatCode>
                <c:ptCount val="79"/>
                <c:pt idx="0">
                  <c:v>0.0267956893216665</c:v>
                </c:pt>
                <c:pt idx="1">
                  <c:v>0.0309639612427098</c:v>
                </c:pt>
                <c:pt idx="2">
                  <c:v>0.0364623124881431</c:v>
                </c:pt>
                <c:pt idx="3">
                  <c:v>0.0394413519803958</c:v>
                </c:pt>
                <c:pt idx="4">
                  <c:v>0.0450519148064263</c:v>
                </c:pt>
                <c:pt idx="5">
                  <c:v>0.0514593102986023</c:v>
                </c:pt>
                <c:pt idx="6">
                  <c:v>0.0702263873633964</c:v>
                </c:pt>
                <c:pt idx="7">
                  <c:v>0.0893764864620598</c:v>
                </c:pt>
                <c:pt idx="8">
                  <c:v>0.111492008496895</c:v>
                </c:pt>
                <c:pt idx="9">
                  <c:v>0.113049680563543</c:v>
                </c:pt>
                <c:pt idx="10">
                  <c:v>0.112381980561834</c:v>
                </c:pt>
                <c:pt idx="11">
                  <c:v>0.114353755120446</c:v>
                </c:pt>
                <c:pt idx="12">
                  <c:v>0.120049512407024</c:v>
                </c:pt>
                <c:pt idx="13">
                  <c:v>0.123170724566072</c:v>
                </c:pt>
                <c:pt idx="14">
                  <c:v>0.129273387700264</c:v>
                </c:pt>
                <c:pt idx="15">
                  <c:v>0.127523076656274</c:v>
                </c:pt>
                <c:pt idx="16">
                  <c:v>0.12793543601838</c:v>
                </c:pt>
                <c:pt idx="17">
                  <c:v>0.135461971649914</c:v>
                </c:pt>
                <c:pt idx="18">
                  <c:v>0.151063932858016</c:v>
                </c:pt>
                <c:pt idx="19">
                  <c:v>0.16760715125623</c:v>
                </c:pt>
                <c:pt idx="20">
                  <c:v>0.189788813154053</c:v>
                </c:pt>
                <c:pt idx="21">
                  <c:v>0.226907378827049</c:v>
                </c:pt>
                <c:pt idx="22">
                  <c:v>0.276573969996748</c:v>
                </c:pt>
                <c:pt idx="23">
                  <c:v>0.325723789290522</c:v>
                </c:pt>
                <c:pt idx="24">
                  <c:v>0.361177193271028</c:v>
                </c:pt>
                <c:pt idx="25">
                  <c:v>0.403550517483488</c:v>
                </c:pt>
                <c:pt idx="26">
                  <c:v>0.437791430866151</c:v>
                </c:pt>
                <c:pt idx="27">
                  <c:v>0.48598833329891</c:v>
                </c:pt>
                <c:pt idx="28">
                  <c:v>0.536336650391095</c:v>
                </c:pt>
                <c:pt idx="29">
                  <c:v>0.582661647182384</c:v>
                </c:pt>
                <c:pt idx="30">
                  <c:v>0.650420992039964</c:v>
                </c:pt>
                <c:pt idx="31">
                  <c:v>0.7328495589178</c:v>
                </c:pt>
                <c:pt idx="32">
                  <c:v>0.847407733772286</c:v>
                </c:pt>
                <c:pt idx="33">
                  <c:v>1</c:v>
                </c:pt>
                <c:pt idx="34">
                  <c:v>1.16404021814405</c:v>
                </c:pt>
                <c:pt idx="35">
                  <c:v>1.32679348172377</c:v>
                </c:pt>
                <c:pt idx="36">
                  <c:v>1.50156200228358</c:v>
                </c:pt>
                <c:pt idx="37">
                  <c:v>1.63657545975558</c:v>
                </c:pt>
                <c:pt idx="38">
                  <c:v>1.76044587461198</c:v>
                </c:pt>
                <c:pt idx="39">
                  <c:v>1.9619378488377</c:v>
                </c:pt>
                <c:pt idx="40">
                  <c:v>2.16771782843524</c:v>
                </c:pt>
                <c:pt idx="41">
                  <c:v>2.38430131642288</c:v>
                </c:pt>
                <c:pt idx="42">
                  <c:v>2.67241643731785</c:v>
                </c:pt>
                <c:pt idx="43">
                  <c:v>2.9929159595694</c:v>
                </c:pt>
                <c:pt idx="44">
                  <c:v>3.363497955364</c:v>
                </c:pt>
                <c:pt idx="45">
                  <c:v>3.77676290388978</c:v>
                </c:pt>
                <c:pt idx="46">
                  <c:v>4.26186920343351</c:v>
                </c:pt>
                <c:pt idx="47">
                  <c:v>4.70846310579207</c:v>
                </c:pt>
                <c:pt idx="48">
                  <c:v>5.19643059499004</c:v>
                </c:pt>
                <c:pt idx="49">
                  <c:v>5.77841921407855</c:v>
                </c:pt>
                <c:pt idx="50">
                  <c:v>6.46434742974571</c:v>
                </c:pt>
                <c:pt idx="51">
                  <c:v>7.3564947498529</c:v>
                </c:pt>
                <c:pt idx="52">
                  <c:v>8.37777853958054</c:v>
                </c:pt>
                <c:pt idx="53">
                  <c:v>9.59540085345787</c:v>
                </c:pt>
                <c:pt idx="54">
                  <c:v>11.0612618632247</c:v>
                </c:pt>
                <c:pt idx="55">
                  <c:v>12.8827069996537</c:v>
                </c:pt>
                <c:pt idx="56">
                  <c:v>15.2423274913908</c:v>
                </c:pt>
                <c:pt idx="57">
                  <c:v>18.8310633733689</c:v>
                </c:pt>
                <c:pt idx="58">
                  <c:v>23.2683474859702</c:v>
                </c:pt>
                <c:pt idx="59">
                  <c:v>28.4188441409838</c:v>
                </c:pt>
                <c:pt idx="60">
                  <c:v>34.2508135394228</c:v>
                </c:pt>
                <c:pt idx="61">
                  <c:v>40.7002496504183</c:v>
                </c:pt>
                <c:pt idx="62">
                  <c:v>47.4446232753218</c:v>
                </c:pt>
                <c:pt idx="63">
                  <c:v>53.0653381714377</c:v>
                </c:pt>
                <c:pt idx="64">
                  <c:v>58.067856185709</c:v>
                </c:pt>
                <c:pt idx="65">
                  <c:v>62.4091080129079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Tianjin!$AE$15:$AE$93</c:f>
              <c:numCache>
                <c:formatCode>0.000</c:formatCode>
                <c:ptCount val="79"/>
                <c:pt idx="0">
                  <c:v>0.0203665951884487</c:v>
                </c:pt>
                <c:pt idx="1">
                  <c:v>0.0226063443946648</c:v>
                </c:pt>
                <c:pt idx="2">
                  <c:v>0.0277025003039794</c:v>
                </c:pt>
                <c:pt idx="3">
                  <c:v>0.0324508306885938</c:v>
                </c:pt>
                <c:pt idx="4">
                  <c:v>0.0374918232322186</c:v>
                </c:pt>
                <c:pt idx="5">
                  <c:v>0.0440520586519489</c:v>
                </c:pt>
                <c:pt idx="6">
                  <c:v>0.056056871942056</c:v>
                </c:pt>
                <c:pt idx="7">
                  <c:v>0.0736216677851319</c:v>
                </c:pt>
                <c:pt idx="8">
                  <c:v>0.0933455275272177</c:v>
                </c:pt>
                <c:pt idx="9">
                  <c:v>0.106980543314858</c:v>
                </c:pt>
                <c:pt idx="10">
                  <c:v>0.11205607787877</c:v>
                </c:pt>
                <c:pt idx="11">
                  <c:v>0.117155716339956</c:v>
                </c:pt>
                <c:pt idx="12">
                  <c:v>0.124618726613854</c:v>
                </c:pt>
                <c:pt idx="13">
                  <c:v>0.132508481006305</c:v>
                </c:pt>
                <c:pt idx="14">
                  <c:v>0.140556330552619</c:v>
                </c:pt>
                <c:pt idx="15">
                  <c:v>0.146623359459251</c:v>
                </c:pt>
                <c:pt idx="16">
                  <c:v>0.150275197323135</c:v>
                </c:pt>
                <c:pt idx="17">
                  <c:v>0.157334023416276</c:v>
                </c:pt>
                <c:pt idx="18">
                  <c:v>0.170361842517448</c:v>
                </c:pt>
                <c:pt idx="19">
                  <c:v>0.187261380521214</c:v>
                </c:pt>
                <c:pt idx="20">
                  <c:v>0.207291595595689</c:v>
                </c:pt>
                <c:pt idx="21">
                  <c:v>0.236161638248931</c:v>
                </c:pt>
                <c:pt idx="22">
                  <c:v>0.27709913591703</c:v>
                </c:pt>
                <c:pt idx="23">
                  <c:v>0.324626739453176</c:v>
                </c:pt>
                <c:pt idx="24">
                  <c:v>0.368609198932283</c:v>
                </c:pt>
                <c:pt idx="25">
                  <c:v>0.411655436203549</c:v>
                </c:pt>
                <c:pt idx="26">
                  <c:v>0.455717354133995</c:v>
                </c:pt>
                <c:pt idx="27">
                  <c:v>0.503551617912316</c:v>
                </c:pt>
                <c:pt idx="28">
                  <c:v>0.559262236368759</c:v>
                </c:pt>
                <c:pt idx="29">
                  <c:v>0.615994186964553</c:v>
                </c:pt>
                <c:pt idx="30">
                  <c:v>0.681290190903762</c:v>
                </c:pt>
                <c:pt idx="31">
                  <c:v>0.762838095304002</c:v>
                </c:pt>
                <c:pt idx="32">
                  <c:v>0.865660491326916</c:v>
                </c:pt>
                <c:pt idx="33">
                  <c:v>1</c:v>
                </c:pt>
                <c:pt idx="34">
                  <c:v>1.15912733068298</c:v>
                </c:pt>
                <c:pt idx="35">
                  <c:v>1.32842276537961</c:v>
                </c:pt>
                <c:pt idx="36">
                  <c:v>1.50814129883911</c:v>
                </c:pt>
                <c:pt idx="37">
                  <c:v>1.68289773657716</c:v>
                </c:pt>
                <c:pt idx="38">
                  <c:v>1.84258128732887</c:v>
                </c:pt>
                <c:pt idx="39">
                  <c:v>2.03288542883261</c:v>
                </c:pt>
                <c:pt idx="40">
                  <c:v>2.26230758603288</c:v>
                </c:pt>
                <c:pt idx="41">
                  <c:v>2.51178017155241</c:v>
                </c:pt>
                <c:pt idx="42">
                  <c:v>2.80182385732948</c:v>
                </c:pt>
                <c:pt idx="43">
                  <c:v>3.14530811466815</c:v>
                </c:pt>
                <c:pt idx="44">
                  <c:v>3.53363043707559</c:v>
                </c:pt>
                <c:pt idx="45">
                  <c:v>3.97503124921199</c:v>
                </c:pt>
                <c:pt idx="46">
                  <c:v>4.48490550947595</c:v>
                </c:pt>
                <c:pt idx="47">
                  <c:v>5.02848288207948</c:v>
                </c:pt>
                <c:pt idx="48">
                  <c:v>5.58947023799299</c:v>
                </c:pt>
                <c:pt idx="49">
                  <c:v>6.22209777484153</c:v>
                </c:pt>
                <c:pt idx="50">
                  <c:v>6.96194264293118</c:v>
                </c:pt>
                <c:pt idx="51">
                  <c:v>7.85886546390744</c:v>
                </c:pt>
                <c:pt idx="52">
                  <c:v>8.95376121142609</c:v>
                </c:pt>
                <c:pt idx="53">
                  <c:v>10.2290532953908</c:v>
                </c:pt>
                <c:pt idx="54">
                  <c:v>11.7254463316265</c:v>
                </c:pt>
                <c:pt idx="55">
                  <c:v>13.5505336941359</c:v>
                </c:pt>
                <c:pt idx="56">
                  <c:v>15.9075649707675</c:v>
                </c:pt>
                <c:pt idx="57">
                  <c:v>19.1294600067121</c:v>
                </c:pt>
                <c:pt idx="58">
                  <c:v>23.3511286238178</c:v>
                </c:pt>
                <c:pt idx="59">
                  <c:v>28.4949779742798</c:v>
                </c:pt>
                <c:pt idx="60">
                  <c:v>34.3538743762627</c:v>
                </c:pt>
                <c:pt idx="61">
                  <c:v>40.943457002244</c:v>
                </c:pt>
                <c:pt idx="62">
                  <c:v>48.2370504958311</c:v>
                </c:pt>
                <c:pt idx="63">
                  <c:v>55.5326404105772</c:v>
                </c:pt>
                <c:pt idx="64">
                  <c:v>62.3831464568959</c:v>
                </c:pt>
                <c:pt idx="65">
                  <c:v>69.0005323349267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Tianjin!$D$15:$D$93</c:f>
              <c:numCache>
                <c:formatCode>0.000</c:formatCode>
                <c:ptCount val="79"/>
                <c:pt idx="1">
                  <c:v>1.15555755520993</c:v>
                </c:pt>
                <c:pt idx="2">
                  <c:v>1.17757260456227</c:v>
                </c:pt>
                <c:pt idx="3">
                  <c:v>1.0817018803517</c:v>
                </c:pt>
                <c:pt idx="4">
                  <c:v>1.14225077347296</c:v>
                </c:pt>
                <c:pt idx="5">
                  <c:v>1.1422224897589</c:v>
                </c:pt>
                <c:pt idx="6">
                  <c:v>1.36469740763906</c:v>
                </c:pt>
                <c:pt idx="7">
                  <c:v>1.27269093310423</c:v>
                </c:pt>
                <c:pt idx="8">
                  <c:v>1.24744228499319</c:v>
                </c:pt>
                <c:pt idx="9">
                  <c:v>1.0139711544141</c:v>
                </c:pt>
                <c:pt idx="10">
                  <c:v>0.994093747117368</c:v>
                </c:pt>
                <c:pt idx="11">
                  <c:v>1.01754529105783</c:v>
                </c:pt>
                <c:pt idx="12">
                  <c:v>1.04980822256846</c:v>
                </c:pt>
                <c:pt idx="13">
                  <c:v>1.02599937389554</c:v>
                </c:pt>
                <c:pt idx="14">
                  <c:v>1.04954637683339</c:v>
                </c:pt>
                <c:pt idx="15">
                  <c:v>0.986460391615575</c:v>
                </c:pt>
                <c:pt idx="16">
                  <c:v>1.00323360581408</c:v>
                </c:pt>
                <c:pt idx="17">
                  <c:v>1.05883073420294</c:v>
                </c:pt>
                <c:pt idx="18">
                  <c:v>1.1151759495161</c:v>
                </c:pt>
                <c:pt idx="19">
                  <c:v>1.1095113710151</c:v>
                </c:pt>
                <c:pt idx="20">
                  <c:v>1.13234317110917</c:v>
                </c:pt>
                <c:pt idx="21">
                  <c:v>1.19557825909827</c:v>
                </c:pt>
                <c:pt idx="22">
                  <c:v>1.21888486582693</c:v>
                </c:pt>
                <c:pt idx="23">
                  <c:v>1.17770949050033</c:v>
                </c:pt>
                <c:pt idx="24">
                  <c:v>1.10884499427484</c:v>
                </c:pt>
                <c:pt idx="25">
                  <c:v>1.11732004401691</c:v>
                </c:pt>
                <c:pt idx="26">
                  <c:v>1.08484913759047</c:v>
                </c:pt>
                <c:pt idx="27">
                  <c:v>1.11009101374461</c:v>
                </c:pt>
                <c:pt idx="28">
                  <c:v>1.10359984724411</c:v>
                </c:pt>
                <c:pt idx="29">
                  <c:v>1.08637298375472</c:v>
                </c:pt>
                <c:pt idx="30">
                  <c:v>1.11629278361679</c:v>
                </c:pt>
                <c:pt idx="31">
                  <c:v>1.12673109860632</c:v>
                </c:pt>
                <c:pt idx="32">
                  <c:v>1.15631881531546</c:v>
                </c:pt>
                <c:pt idx="33">
                  <c:v>1.18006947558579</c:v>
                </c:pt>
                <c:pt idx="34">
                  <c:v>1.16404021814405</c:v>
                </c:pt>
                <c:pt idx="35">
                  <c:v>1.13981756046128</c:v>
                </c:pt>
                <c:pt idx="36">
                  <c:v>1.1317224744975</c:v>
                </c:pt>
                <c:pt idx="37">
                  <c:v>1.08991533967073</c:v>
                </c:pt>
                <c:pt idx="38">
                  <c:v>1.07568878912244</c:v>
                </c:pt>
                <c:pt idx="39">
                  <c:v>1.11445508046087</c:v>
                </c:pt>
                <c:pt idx="40">
                  <c:v>1.10488608480612</c:v>
                </c:pt>
                <c:pt idx="41">
                  <c:v>1.09991313682371</c:v>
                </c:pt>
                <c:pt idx="42">
                  <c:v>1.12083838519505</c:v>
                </c:pt>
                <c:pt idx="43">
                  <c:v>1.11992873482443</c:v>
                </c:pt>
                <c:pt idx="44">
                  <c:v>1.12381971321638</c:v>
                </c:pt>
                <c:pt idx="45">
                  <c:v>1.12286760807055</c:v>
                </c:pt>
                <c:pt idx="46">
                  <c:v>1.1284449969163</c:v>
                </c:pt>
                <c:pt idx="47">
                  <c:v>1.10478827036709</c:v>
                </c:pt>
                <c:pt idx="48">
                  <c:v>1.10363625629724</c:v>
                </c:pt>
                <c:pt idx="49">
                  <c:v>1.11199776624547</c:v>
                </c:pt>
                <c:pt idx="50">
                  <c:v>1.11870516663034</c:v>
                </c:pt>
                <c:pt idx="51">
                  <c:v>1.13801042252184</c:v>
                </c:pt>
                <c:pt idx="52">
                  <c:v>1.1388275020176</c:v>
                </c:pt>
                <c:pt idx="53">
                  <c:v>1.14533952027076</c:v>
                </c:pt>
                <c:pt idx="54">
                  <c:v>1.15276704247729</c:v>
                </c:pt>
                <c:pt idx="55">
                  <c:v>1.16466883787326</c:v>
                </c:pt>
                <c:pt idx="56">
                  <c:v>1.18316185346763</c:v>
                </c:pt>
                <c:pt idx="57">
                  <c:v>1.23544539926761</c:v>
                </c:pt>
                <c:pt idx="58">
                  <c:v>1.23563640696343</c:v>
                </c:pt>
                <c:pt idx="59">
                  <c:v>1.22135206026638</c:v>
                </c:pt>
                <c:pt idx="60">
                  <c:v>1.20521486973598</c:v>
                </c:pt>
                <c:pt idx="61">
                  <c:v>1.18830023127983</c:v>
                </c:pt>
                <c:pt idx="62">
                  <c:v>1.16570840923169</c:v>
                </c:pt>
                <c:pt idx="63">
                  <c:v>1.11846895407935</c:v>
                </c:pt>
                <c:pt idx="64">
                  <c:v>1.09427091556658</c:v>
                </c:pt>
                <c:pt idx="65">
                  <c:v>1.07476170315837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Tianjin!$B$15:$B$93</c:f>
              <c:numCache>
                <c:formatCode>0.0</c:formatCode>
                <c:ptCount val="79"/>
                <c:pt idx="0">
                  <c:v>0.842795347307162</c:v>
                </c:pt>
                <c:pt idx="1">
                  <c:v>0.97389853107657</c:v>
                </c:pt>
                <c:pt idx="2">
                  <c:v>1.14700692388417</c:v>
                </c:pt>
                <c:pt idx="3">
                  <c:v>1.24075870491192</c:v>
                </c:pt>
                <c:pt idx="4">
                  <c:v>1.41730817055246</c:v>
                </c:pt>
                <c:pt idx="5">
                  <c:v>1.61900890080019</c:v>
                </c:pt>
                <c:pt idx="6">
                  <c:v>2.20984216030792</c:v>
                </c:pt>
                <c:pt idx="7">
                  <c:v>2.81315549062221</c:v>
                </c:pt>
                <c:pt idx="8">
                  <c:v>3.50961286009728</c:v>
                </c:pt>
                <c:pt idx="9">
                  <c:v>3.55849693365238</c:v>
                </c:pt>
                <c:pt idx="10">
                  <c:v>3.53811335163804</c:v>
                </c:pt>
                <c:pt idx="11">
                  <c:v>3.6007019301508</c:v>
                </c:pt>
                <c:pt idx="12">
                  <c:v>3.78025359799595</c:v>
                </c:pt>
                <c:pt idx="13">
                  <c:v>3.87870865525644</c:v>
                </c:pt>
                <c:pt idx="14">
                  <c:v>4.07101886133699</c:v>
                </c:pt>
                <c:pt idx="15">
                  <c:v>4.01603901785234</c:v>
                </c:pt>
                <c:pt idx="16">
                  <c:v>4.02939286229937</c:v>
                </c:pt>
                <c:pt idx="17">
                  <c:v>4.26643118774007</c:v>
                </c:pt>
                <c:pt idx="18">
                  <c:v>4.75819981563002</c:v>
                </c:pt>
                <c:pt idx="19">
                  <c:v>5.28005367602243</c:v>
                </c:pt>
                <c:pt idx="20">
                  <c:v>5.97967152591278</c:v>
                </c:pt>
                <c:pt idx="21">
                  <c:v>7.1507447407612</c:v>
                </c:pt>
                <c:pt idx="22">
                  <c:v>8.71833626853166</c:v>
                </c:pt>
                <c:pt idx="23">
                  <c:v>10.2692138070476</c:v>
                </c:pt>
                <c:pt idx="24">
                  <c:v>11.3873440013869</c:v>
                </c:pt>
                <c:pt idx="25">
                  <c:v>12.7236577774487</c:v>
                </c:pt>
                <c:pt idx="26">
                  <c:v>13.8035538243983</c:v>
                </c:pt>
                <c:pt idx="27">
                  <c:v>15.3235244201616</c:v>
                </c:pt>
                <c:pt idx="28">
                  <c:v>16.9114756997137</c:v>
                </c:pt>
                <c:pt idx="29">
                  <c:v>18.3725695870323</c:v>
                </c:pt>
                <c:pt idx="30">
                  <c:v>20.5096059521716</c:v>
                </c:pt>
                <c:pt idx="31">
                  <c:v>23.1096787462726</c:v>
                </c:pt>
                <c:pt idx="32">
                  <c:v>26.7235662189575</c:v>
                </c:pt>
                <c:pt idx="33">
                  <c:v>31.5381539102929</c:v>
                </c:pt>
                <c:pt idx="34">
                  <c:v>36.7139595339565</c:v>
                </c:pt>
                <c:pt idx="35">
                  <c:v>41.8486905037889</c:v>
                </c:pt>
                <c:pt idx="36">
                  <c:v>47.3622986112905</c:v>
                </c:pt>
                <c:pt idx="37">
                  <c:v>51.6216717138228</c:v>
                </c:pt>
                <c:pt idx="38">
                  <c:v>55.5300639475859</c:v>
                </c:pt>
                <c:pt idx="39">
                  <c:v>61.8864955533651</c:v>
                </c:pt>
                <c:pt idx="40">
                  <c:v>68.3759019656969</c:v>
                </c:pt>
                <c:pt idx="41">
                  <c:v>75.2682859696282</c:v>
                </c:pt>
                <c:pt idx="42">
                  <c:v>84.5244435107712</c:v>
                </c:pt>
                <c:pt idx="43">
                  <c:v>94.8734552985701</c:v>
                </c:pt>
                <c:pt idx="44">
                  <c:v>106.853355846598</c:v>
                </c:pt>
                <c:pt idx="45">
                  <c:v>120.236173171142</c:v>
                </c:pt>
                <c:pt idx="46">
                  <c:v>135.995083687376</c:v>
                </c:pt>
                <c:pt idx="47">
                  <c:v>150.517557134726</c:v>
                </c:pt>
                <c:pt idx="48">
                  <c:v>166.400697978915</c:v>
                </c:pt>
                <c:pt idx="49">
                  <c:v>185.361179443348</c:v>
                </c:pt>
                <c:pt idx="50">
                  <c:v>207.853045791339</c:v>
                </c:pt>
                <c:pt idx="51">
                  <c:v>236.620858515798</c:v>
                </c:pt>
                <c:pt idx="52">
                  <c:v>271.306245935145</c:v>
                </c:pt>
                <c:pt idx="53">
                  <c:v>312.571785184082</c:v>
                </c:pt>
                <c:pt idx="54">
                  <c:v>362.707745319379</c:v>
                </c:pt>
                <c:pt idx="55">
                  <c:v>425.089072650835</c:v>
                </c:pt>
                <c:pt idx="56">
                  <c:v>508.201555659274</c:v>
                </c:pt>
                <c:pt idx="57">
                  <c:v>635.339620839712</c:v>
                </c:pt>
                <c:pt idx="58">
                  <c:v>787.844441987996</c:v>
                </c:pt>
                <c:pt idx="59">
                  <c:v>964.505211605004</c:v>
                </c:pt>
                <c:pt idx="60">
                  <c:v>1152.51475107544</c:v>
                </c:pt>
                <c:pt idx="61">
                  <c:v>1362.08827121078</c:v>
                </c:pt>
                <c:pt idx="62">
                  <c:v>1596.93769093631</c:v>
                </c:pt>
                <c:pt idx="63">
                  <c:v>1794.16328917031</c:v>
                </c:pt>
                <c:pt idx="64">
                  <c:v>1975.62815940631</c:v>
                </c:pt>
                <c:pt idx="65">
                  <c:v>2141.46613198903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Tianjin!$Z$15:$Z$93</c:f>
              <c:numCache>
                <c:formatCode>0.0</c:formatCode>
                <c:ptCount val="79"/>
                <c:pt idx="0">
                  <c:v>0.833542310297251</c:v>
                </c:pt>
                <c:pt idx="1">
                  <c:v>1.00167002395895</c:v>
                </c:pt>
                <c:pt idx="2">
                  <c:v>1.21603417077891</c:v>
                </c:pt>
                <c:pt idx="3">
                  <c:v>1.35400628512315</c:v>
                </c:pt>
                <c:pt idx="4">
                  <c:v>1.57742257305721</c:v>
                </c:pt>
                <c:pt idx="5">
                  <c:v>1.83057143873618</c:v>
                </c:pt>
                <c:pt idx="6">
                  <c:v>2.48581220774874</c:v>
                </c:pt>
                <c:pt idx="7">
                  <c:v>3.17396115945422</c:v>
                </c:pt>
                <c:pt idx="8">
                  <c:v>3.97618610487928</c:v>
                </c:pt>
                <c:pt idx="9">
                  <c:v>4.13793802831916</c:v>
                </c:pt>
                <c:pt idx="10">
                  <c:v>4.22116328274216</c:v>
                </c:pt>
                <c:pt idx="11">
                  <c:v>4.37872676493765</c:v>
                </c:pt>
                <c:pt idx="12">
                  <c:v>4.64929060736034</c:v>
                </c:pt>
                <c:pt idx="13">
                  <c:v>4.8356499565167</c:v>
                </c:pt>
                <c:pt idx="14">
                  <c:v>5.11311695964156</c:v>
                </c:pt>
                <c:pt idx="15">
                  <c:v>5.1373424237742</c:v>
                </c:pt>
                <c:pt idx="16">
                  <c:v>5.22049116842701</c:v>
                </c:pt>
                <c:pt idx="17">
                  <c:v>5.52497382308032</c:v>
                </c:pt>
                <c:pt idx="18">
                  <c:v>6.09247081804403</c:v>
                </c:pt>
                <c:pt idx="19">
                  <c:v>6.70399671455516</c:v>
                </c:pt>
                <c:pt idx="20">
                  <c:v>7.51075178178607</c:v>
                </c:pt>
                <c:pt idx="21">
                  <c:v>8.81916683779753</c:v>
                </c:pt>
                <c:pt idx="22">
                  <c:v>10.5706918926985</c:v>
                </c:pt>
                <c:pt idx="23">
                  <c:v>12.3564169201752</c:v>
                </c:pt>
                <c:pt idx="24">
                  <c:v>13.7459661095929</c:v>
                </c:pt>
                <c:pt idx="25">
                  <c:v>15.3817972062438</c:v>
                </c:pt>
                <c:pt idx="26">
                  <c:v>16.7850598594864</c:v>
                </c:pt>
                <c:pt idx="27">
                  <c:v>18.6529984439366</c:v>
                </c:pt>
                <c:pt idx="28">
                  <c:v>20.6212057351675</c:v>
                </c:pt>
                <c:pt idx="29">
                  <c:v>22.4895891971889</c:v>
                </c:pt>
                <c:pt idx="30">
                  <c:v>25.0694003442505</c:v>
                </c:pt>
                <c:pt idx="31">
                  <c:v>28.1685389132173</c:v>
                </c:pt>
                <c:pt idx="32">
                  <c:v>32.3645329152293</c:v>
                </c:pt>
                <c:pt idx="33">
                  <c:v>37.8851773571467</c:v>
                </c:pt>
                <c:pt idx="34">
                  <c:v>43.9144612955664</c:v>
                </c:pt>
                <c:pt idx="35">
                  <c:v>50.0443208310122</c:v>
                </c:pt>
                <c:pt idx="36">
                  <c:v>56.6892698494206</c:v>
                </c:pt>
                <c:pt idx="37">
                  <c:v>62.1840121586956</c:v>
                </c:pt>
                <c:pt idx="38">
                  <c:v>67.3854469866924</c:v>
                </c:pt>
                <c:pt idx="39">
                  <c:v>75.1304268694155</c:v>
                </c:pt>
                <c:pt idx="40">
                  <c:v>83.1518675950481</c:v>
                </c:pt>
                <c:pt idx="41">
                  <c:v>91.7193774969843</c:v>
                </c:pt>
                <c:pt idx="42">
                  <c:v>102.840694408464</c:v>
                </c:pt>
                <c:pt idx="43">
                  <c:v>115.303201126673</c:v>
                </c:pt>
                <c:pt idx="44">
                  <c:v>129.680897937498</c:v>
                </c:pt>
                <c:pt idx="45">
                  <c:v>145.786048664343</c:v>
                </c:pt>
                <c:pt idx="46">
                  <c:v>164.646947703243</c:v>
                </c:pt>
                <c:pt idx="47">
                  <c:v>182.639006222144</c:v>
                </c:pt>
                <c:pt idx="48">
                  <c:v>202.321570469884</c:v>
                </c:pt>
                <c:pt idx="49">
                  <c:v>225.472465258238</c:v>
                </c:pt>
                <c:pt idx="50">
                  <c:v>252.654087370849</c:v>
                </c:pt>
                <c:pt idx="51">
                  <c:v>286.771580030284</c:v>
                </c:pt>
                <c:pt idx="52">
                  <c:v>327.718937043485</c:v>
                </c:pt>
                <c:pt idx="53">
                  <c:v>376.384056078189</c:v>
                </c:pt>
                <c:pt idx="54">
                  <c:v>435.285242146457</c:v>
                </c:pt>
                <c:pt idx="55">
                  <c:v>508.170506827084</c:v>
                </c:pt>
                <c:pt idx="56">
                  <c:v>604.193190826616</c:v>
                </c:pt>
                <c:pt idx="57">
                  <c:v>748.018223562666</c:v>
                </c:pt>
                <c:pt idx="58">
                  <c:v>922.181690965271</c:v>
                </c:pt>
                <c:pt idx="59">
                  <c:v>1125.99856640267</c:v>
                </c:pt>
                <c:pt idx="60">
                  <c:v>1346.59736018741</c:v>
                </c:pt>
                <c:pt idx="61">
                  <c:v>1594.05326764749</c:v>
                </c:pt>
                <c:pt idx="62">
                  <c:v>1872.82567598948</c:v>
                </c:pt>
                <c:pt idx="63">
                  <c:v>2119.26121654332</c:v>
                </c:pt>
                <c:pt idx="64">
                  <c:v>2353.26529066274</c:v>
                </c:pt>
                <c:pt idx="65">
                  <c:v>2573.91304475029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Tianjin!$AU$15:$AU$93</c:f>
              <c:numCache>
                <c:formatCode>0.0</c:formatCode>
                <c:ptCount val="79"/>
                <c:pt idx="0">
                  <c:v>0.816824536753813</c:v>
                </c:pt>
                <c:pt idx="1">
                  <c:v>0.9496497733645</c:v>
                </c:pt>
                <c:pt idx="2">
                  <c:v>1.12427893141355</c:v>
                </c:pt>
                <c:pt idx="3">
                  <c:v>1.21937060555448</c:v>
                </c:pt>
                <c:pt idx="4">
                  <c:v>1.39709301199427</c:v>
                </c:pt>
                <c:pt idx="5">
                  <c:v>1.59980048146377</c:v>
                </c:pt>
                <c:pt idx="6">
                  <c:v>2.19143985250796</c:v>
                </c:pt>
                <c:pt idx="7">
                  <c:v>2.79532390096601</c:v>
                </c:pt>
                <c:pt idx="8">
                  <c:v>3.49211239220859</c:v>
                </c:pt>
                <c:pt idx="9">
                  <c:v>3.54115475855104</c:v>
                </c:pt>
                <c:pt idx="10">
                  <c:v>3.52084017324554</c:v>
                </c:pt>
                <c:pt idx="11">
                  <c:v>3.58341102321382</c:v>
                </c:pt>
                <c:pt idx="12">
                  <c:v>3.76283961289485</c:v>
                </c:pt>
                <c:pt idx="13">
                  <c:v>3.86106508105399</c:v>
                </c:pt>
                <c:pt idx="14">
                  <c:v>4.0530399244659</c:v>
                </c:pt>
                <c:pt idx="15">
                  <c:v>3.99763765360559</c:v>
                </c:pt>
                <c:pt idx="16">
                  <c:v>4.01050311934738</c:v>
                </c:pt>
                <c:pt idx="17">
                  <c:v>4.24695543290256</c:v>
                </c:pt>
                <c:pt idx="18">
                  <c:v>4.73798733179283</c:v>
                </c:pt>
                <c:pt idx="19">
                  <c:v>5.25892153043267</c:v>
                </c:pt>
                <c:pt idx="20">
                  <c:v>5.95741230059174</c:v>
                </c:pt>
                <c:pt idx="21">
                  <c:v>7.12707594062963</c:v>
                </c:pt>
                <c:pt idx="22">
                  <c:v>8.69287428176291</c:v>
                </c:pt>
                <c:pt idx="23">
                  <c:v>10.2415271986079</c:v>
                </c:pt>
                <c:pt idx="24">
                  <c:v>11.3570456474786</c:v>
                </c:pt>
                <c:pt idx="25">
                  <c:v>12.6903771016055</c:v>
                </c:pt>
                <c:pt idx="26">
                  <c:v>13.7669159108904</c:v>
                </c:pt>
                <c:pt idx="27">
                  <c:v>15.2831236036813</c:v>
                </c:pt>
                <c:pt idx="28">
                  <c:v>16.8668374535721</c:v>
                </c:pt>
                <c:pt idx="29">
                  <c:v>18.3232137032726</c:v>
                </c:pt>
                <c:pt idx="30">
                  <c:v>20.4549755578209</c:v>
                </c:pt>
                <c:pt idx="31">
                  <c:v>23.0491420960188</c:v>
                </c:pt>
                <c:pt idx="32">
                  <c:v>26.6563921504733</c:v>
                </c:pt>
                <c:pt idx="33">
                  <c:v>31.4633030984745</c:v>
                </c:pt>
                <c:pt idx="34">
                  <c:v>36.6301326502962</c:v>
                </c:pt>
                <c:pt idx="35">
                  <c:v>41.7545157676408</c:v>
                </c:pt>
                <c:pt idx="36">
                  <c:v>47.2563439296213</c:v>
                </c:pt>
                <c:pt idx="37">
                  <c:v>51.5026332367469</c:v>
                </c:pt>
                <c:pt idx="38">
                  <c:v>55.3968838163425</c:v>
                </c:pt>
                <c:pt idx="39">
                  <c:v>61.7378879266139</c:v>
                </c:pt>
                <c:pt idx="40">
                  <c:v>68.2101097640366</c:v>
                </c:pt>
                <c:pt idx="41">
                  <c:v>75.0831883078352</c:v>
                </c:pt>
                <c:pt idx="42">
                  <c:v>84.3173760449738</c:v>
                </c:pt>
                <c:pt idx="43">
                  <c:v>94.6412217163668</c:v>
                </c:pt>
                <c:pt idx="44">
                  <c:v>106.592317693716</c:v>
                </c:pt>
                <c:pt idx="45">
                  <c:v>119.942145655581</c:v>
                </c:pt>
                <c:pt idx="46">
                  <c:v>135.663138845559</c:v>
                </c:pt>
                <c:pt idx="47">
                  <c:v>150.142343066315</c:v>
                </c:pt>
                <c:pt idx="48">
                  <c:v>165.976636025371</c:v>
                </c:pt>
                <c:pt idx="49">
                  <c:v>184.881963283983</c:v>
                </c:pt>
                <c:pt idx="50">
                  <c:v>207.311218433468</c:v>
                </c:pt>
                <c:pt idx="51">
                  <c:v>236.007471008268</c:v>
                </c:pt>
                <c:pt idx="52">
                  <c:v>270.609419009881</c:v>
                </c:pt>
                <c:pt idx="53">
                  <c:v>311.776717057217</c:v>
                </c:pt>
                <c:pt idx="54">
                  <c:v>361.796912942089</c:v>
                </c:pt>
                <c:pt idx="55">
                  <c:v>424.040341034581</c:v>
                </c:pt>
                <c:pt idx="56">
                  <c:v>506.984888344799</c:v>
                </c:pt>
                <c:pt idx="57">
                  <c:v>633.911276838147</c:v>
                </c:pt>
                <c:pt idx="58">
                  <c:v>786.148669466552</c:v>
                </c:pt>
                <c:pt idx="59">
                  <c:v>962.4784076769</c:v>
                </c:pt>
                <c:pt idx="60">
                  <c:v>1150.09130829043</c:v>
                </c:pt>
                <c:pt idx="61">
                  <c:v>1359.20131019309</c:v>
                </c:pt>
                <c:pt idx="62">
                  <c:v>1593.50552944271</c:v>
                </c:pt>
                <c:pt idx="63">
                  <c:v>1790.09748427081</c:v>
                </c:pt>
                <c:pt idx="64">
                  <c:v>1970.84427305572</c:v>
                </c:pt>
                <c:pt idx="65">
                  <c:v>2135.87521937095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Tianjin!$G$15:$G$93</c:f>
              <c:numCache>
                <c:formatCode>0.000</c:formatCode>
                <c:ptCount val="79"/>
                <c:pt idx="1">
                  <c:v>0.0310626737252393</c:v>
                </c:pt>
                <c:pt idx="2">
                  <c:v>0.0362824872267392</c:v>
                </c:pt>
                <c:pt idx="3">
                  <c:v>0.0408552179615425</c:v>
                </c:pt>
                <c:pt idx="4">
                  <c:v>0.0454841313620396</c:v>
                </c:pt>
                <c:pt idx="5">
                  <c:v>0.0519702485289423</c:v>
                </c:pt>
                <c:pt idx="6">
                  <c:v>0.0655919098475523</c:v>
                </c:pt>
                <c:pt idx="7">
                  <c:v>0.0861217828781162</c:v>
                </c:pt>
                <c:pt idx="8">
                  <c:v>0.108455257740233</c:v>
                </c:pt>
                <c:pt idx="9">
                  <c:v>0.121188860893348</c:v>
                </c:pt>
                <c:pt idx="10">
                  <c:v>0.121478554813225</c:v>
                </c:pt>
                <c:pt idx="11">
                  <c:v>0.122030925976279</c:v>
                </c:pt>
                <c:pt idx="12">
                  <c:v>0.126076244998889</c:v>
                </c:pt>
                <c:pt idx="13">
                  <c:v>0.130758094765929</c:v>
                </c:pt>
                <c:pt idx="14">
                  <c:v>0.135669019090641</c:v>
                </c:pt>
                <c:pt idx="15">
                  <c:v>0.137927073643227</c:v>
                </c:pt>
                <c:pt idx="16">
                  <c:v>0.137100880233976</c:v>
                </c:pt>
                <c:pt idx="17">
                  <c:v>0.141343804786482</c:v>
                </c:pt>
                <c:pt idx="18">
                  <c:v>0.153845478314601</c:v>
                </c:pt>
                <c:pt idx="19">
                  <c:v>0.171247785106774</c:v>
                </c:pt>
                <c:pt idx="20">
                  <c:v>0.192220057806934</c:v>
                </c:pt>
                <c:pt idx="21">
                  <c:v>0.224388862160442</c:v>
                </c:pt>
                <c:pt idx="22">
                  <c:v>0.271536608085534</c:v>
                </c:pt>
                <c:pt idx="23">
                  <c:v>0.325213451222482</c:v>
                </c:pt>
                <c:pt idx="24">
                  <c:v>0.371050097019415</c:v>
                </c:pt>
                <c:pt idx="25">
                  <c:v>0.413112548240357</c:v>
                </c:pt>
                <c:pt idx="26">
                  <c:v>0.454465313308369</c:v>
                </c:pt>
                <c:pt idx="27">
                  <c:v>0.498972552824332</c:v>
                </c:pt>
                <c:pt idx="28">
                  <c:v>0.552262477952548</c:v>
                </c:pt>
                <c:pt idx="29">
                  <c:v>0.604476830716284</c:v>
                </c:pt>
                <c:pt idx="30">
                  <c:v>0.666182936284055</c:v>
                </c:pt>
                <c:pt idx="31">
                  <c:v>0.747618043703369</c:v>
                </c:pt>
                <c:pt idx="32">
                  <c:v>0.854624691166132</c:v>
                </c:pt>
                <c:pt idx="33">
                  <c:v>1</c:v>
                </c:pt>
                <c:pt idx="34">
                  <c:v>1.17235358013077</c:v>
                </c:pt>
                <c:pt idx="35">
                  <c:v>1.35002897468238</c:v>
                </c:pt>
                <c:pt idx="36">
                  <c:v>1.53332975536408</c:v>
                </c:pt>
                <c:pt idx="37">
                  <c:v>1.70104679745732</c:v>
                </c:pt>
                <c:pt idx="38">
                  <c:v>1.84034295375051</c:v>
                </c:pt>
                <c:pt idx="39">
                  <c:v>2.01627440447854</c:v>
                </c:pt>
                <c:pt idx="40">
                  <c:v>2.24009281542414</c:v>
                </c:pt>
                <c:pt idx="41">
                  <c:v>2.48193261721597</c:v>
                </c:pt>
                <c:pt idx="42">
                  <c:v>2.76604997911823</c:v>
                </c:pt>
                <c:pt idx="43">
                  <c:v>3.10896483414398</c:v>
                </c:pt>
                <c:pt idx="44">
                  <c:v>3.49697695112419</c:v>
                </c:pt>
                <c:pt idx="45">
                  <c:v>3.93801775474937</c:v>
                </c:pt>
                <c:pt idx="46">
                  <c:v>4.44819371111402</c:v>
                </c:pt>
                <c:pt idx="47">
                  <c:v>4.97831511360011</c:v>
                </c:pt>
                <c:pt idx="48">
                  <c:v>5.50824144800734</c:v>
                </c:pt>
                <c:pt idx="49">
                  <c:v>6.11375581661724</c:v>
                </c:pt>
                <c:pt idx="50">
                  <c:v>6.8350351980608</c:v>
                </c:pt>
                <c:pt idx="51">
                  <c:v>7.73402037615019</c:v>
                </c:pt>
                <c:pt idx="52">
                  <c:v>8.85245008606531</c:v>
                </c:pt>
                <c:pt idx="53">
                  <c:v>10.1619153846509</c:v>
                </c:pt>
                <c:pt idx="54">
                  <c:v>11.7138574035754</c:v>
                </c:pt>
                <c:pt idx="55">
                  <c:v>13.6288103694469</c:v>
                </c:pt>
                <c:pt idx="56">
                  <c:v>16.1380856541692</c:v>
                </c:pt>
                <c:pt idx="57">
                  <c:v>19.7032551749373</c:v>
                </c:pt>
                <c:pt idx="58">
                  <c:v>24.4500486370658</c:v>
                </c:pt>
                <c:pt idx="59">
                  <c:v>30.1233534345729</c:v>
                </c:pt>
                <c:pt idx="60">
                  <c:v>36.4666213690263</c:v>
                </c:pt>
                <c:pt idx="61">
                  <c:v>43.4848754797499</c:v>
                </c:pt>
                <c:pt idx="62">
                  <c:v>51.0902600717933</c:v>
                </c:pt>
                <c:pt idx="63">
                  <c:v>58.2962562626796</c:v>
                </c:pt>
                <c:pt idx="64">
                  <c:v>64.5149104768544</c:v>
                </c:pt>
                <c:pt idx="65">
                  <c:v>70.077200452915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Tianjin!$AE$15:$AE$93</c:f>
              <c:numCache>
                <c:formatCode>0.000</c:formatCode>
                <c:ptCount val="79"/>
                <c:pt idx="0">
                  <c:v>0.0203665951884487</c:v>
                </c:pt>
                <c:pt idx="1">
                  <c:v>0.0226063443946648</c:v>
                </c:pt>
                <c:pt idx="2">
                  <c:v>0.0277025003039794</c:v>
                </c:pt>
                <c:pt idx="3">
                  <c:v>0.0324508306885938</c:v>
                </c:pt>
                <c:pt idx="4">
                  <c:v>0.0374918232322186</c:v>
                </c:pt>
                <c:pt idx="5">
                  <c:v>0.0440520586519489</c:v>
                </c:pt>
                <c:pt idx="6">
                  <c:v>0.056056871942056</c:v>
                </c:pt>
                <c:pt idx="7">
                  <c:v>0.0736216677851319</c:v>
                </c:pt>
                <c:pt idx="8">
                  <c:v>0.0933455275272177</c:v>
                </c:pt>
                <c:pt idx="9">
                  <c:v>0.106980543314858</c:v>
                </c:pt>
                <c:pt idx="10">
                  <c:v>0.11205607787877</c:v>
                </c:pt>
                <c:pt idx="11">
                  <c:v>0.117155716339956</c:v>
                </c:pt>
                <c:pt idx="12">
                  <c:v>0.124618726613854</c:v>
                </c:pt>
                <c:pt idx="13">
                  <c:v>0.132508481006305</c:v>
                </c:pt>
                <c:pt idx="14">
                  <c:v>0.140556330552619</c:v>
                </c:pt>
                <c:pt idx="15">
                  <c:v>0.146623359459251</c:v>
                </c:pt>
                <c:pt idx="16">
                  <c:v>0.150275197323135</c:v>
                </c:pt>
                <c:pt idx="17">
                  <c:v>0.157334023416276</c:v>
                </c:pt>
                <c:pt idx="18">
                  <c:v>0.170361842517448</c:v>
                </c:pt>
                <c:pt idx="19">
                  <c:v>0.187261380521214</c:v>
                </c:pt>
                <c:pt idx="20">
                  <c:v>0.207291595595689</c:v>
                </c:pt>
                <c:pt idx="21">
                  <c:v>0.236161638248931</c:v>
                </c:pt>
                <c:pt idx="22">
                  <c:v>0.27709913591703</c:v>
                </c:pt>
                <c:pt idx="23">
                  <c:v>0.324626739453176</c:v>
                </c:pt>
                <c:pt idx="24">
                  <c:v>0.368609198932283</c:v>
                </c:pt>
                <c:pt idx="25">
                  <c:v>0.411655436203549</c:v>
                </c:pt>
                <c:pt idx="26">
                  <c:v>0.455717354133995</c:v>
                </c:pt>
                <c:pt idx="27">
                  <c:v>0.503551617912316</c:v>
                </c:pt>
                <c:pt idx="28">
                  <c:v>0.559262236368759</c:v>
                </c:pt>
                <c:pt idx="29">
                  <c:v>0.615994186964553</c:v>
                </c:pt>
                <c:pt idx="30">
                  <c:v>0.681290190903762</c:v>
                </c:pt>
                <c:pt idx="31">
                  <c:v>0.762838095304002</c:v>
                </c:pt>
                <c:pt idx="32">
                  <c:v>0.865660491326916</c:v>
                </c:pt>
                <c:pt idx="33">
                  <c:v>1</c:v>
                </c:pt>
                <c:pt idx="34">
                  <c:v>1.15912733068298</c:v>
                </c:pt>
                <c:pt idx="35">
                  <c:v>1.32842276537961</c:v>
                </c:pt>
                <c:pt idx="36">
                  <c:v>1.50814129883911</c:v>
                </c:pt>
                <c:pt idx="37">
                  <c:v>1.68289773657716</c:v>
                </c:pt>
                <c:pt idx="38">
                  <c:v>1.84258128732887</c:v>
                </c:pt>
                <c:pt idx="39">
                  <c:v>2.03288542883261</c:v>
                </c:pt>
                <c:pt idx="40">
                  <c:v>2.26230758603288</c:v>
                </c:pt>
                <c:pt idx="41">
                  <c:v>2.51178017155241</c:v>
                </c:pt>
                <c:pt idx="42">
                  <c:v>2.80182385732948</c:v>
                </c:pt>
                <c:pt idx="43">
                  <c:v>3.14530811466815</c:v>
                </c:pt>
                <c:pt idx="44">
                  <c:v>3.53363043707559</c:v>
                </c:pt>
                <c:pt idx="45">
                  <c:v>3.97503124921199</c:v>
                </c:pt>
                <c:pt idx="46">
                  <c:v>4.48490550947595</c:v>
                </c:pt>
                <c:pt idx="47">
                  <c:v>5.02848288207948</c:v>
                </c:pt>
                <c:pt idx="48">
                  <c:v>5.58947023799299</c:v>
                </c:pt>
                <c:pt idx="49">
                  <c:v>6.22209777484153</c:v>
                </c:pt>
                <c:pt idx="50">
                  <c:v>6.96194264293118</c:v>
                </c:pt>
                <c:pt idx="51">
                  <c:v>7.85886546390744</c:v>
                </c:pt>
                <c:pt idx="52">
                  <c:v>8.95376121142609</c:v>
                </c:pt>
                <c:pt idx="53">
                  <c:v>10.2290532953908</c:v>
                </c:pt>
                <c:pt idx="54">
                  <c:v>11.7254463316265</c:v>
                </c:pt>
                <c:pt idx="55">
                  <c:v>13.5505336941359</c:v>
                </c:pt>
                <c:pt idx="56">
                  <c:v>15.9075649707675</c:v>
                </c:pt>
                <c:pt idx="57">
                  <c:v>19.1294600067121</c:v>
                </c:pt>
                <c:pt idx="58">
                  <c:v>23.3511286238178</c:v>
                </c:pt>
                <c:pt idx="59">
                  <c:v>28.4949779742798</c:v>
                </c:pt>
                <c:pt idx="60">
                  <c:v>34.3538743762627</c:v>
                </c:pt>
                <c:pt idx="61">
                  <c:v>40.943457002244</c:v>
                </c:pt>
                <c:pt idx="62">
                  <c:v>48.2370504958311</c:v>
                </c:pt>
                <c:pt idx="63">
                  <c:v>55.5326404105772</c:v>
                </c:pt>
                <c:pt idx="64">
                  <c:v>62.3831464568959</c:v>
                </c:pt>
                <c:pt idx="65">
                  <c:v>69.0005323349267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Tianjin!$E$15:$E$93</c:f>
              <c:numCache>
                <c:formatCode>0.000</c:formatCode>
                <c:ptCount val="79"/>
                <c:pt idx="0">
                  <c:v>0.0267956893216665</c:v>
                </c:pt>
                <c:pt idx="1">
                  <c:v>0.0309639612427098</c:v>
                </c:pt>
                <c:pt idx="2">
                  <c:v>0.0364623124881431</c:v>
                </c:pt>
                <c:pt idx="3">
                  <c:v>0.0394413519803958</c:v>
                </c:pt>
                <c:pt idx="4">
                  <c:v>0.0450519148064263</c:v>
                </c:pt>
                <c:pt idx="5">
                  <c:v>0.0514593102986023</c:v>
                </c:pt>
                <c:pt idx="6">
                  <c:v>0.0702263873633964</c:v>
                </c:pt>
                <c:pt idx="7">
                  <c:v>0.0893764864620598</c:v>
                </c:pt>
                <c:pt idx="8">
                  <c:v>0.111492008496895</c:v>
                </c:pt>
                <c:pt idx="9">
                  <c:v>0.113049680563543</c:v>
                </c:pt>
                <c:pt idx="10">
                  <c:v>0.112381980561834</c:v>
                </c:pt>
                <c:pt idx="11">
                  <c:v>0.114353755120446</c:v>
                </c:pt>
                <c:pt idx="12">
                  <c:v>0.120049512407024</c:v>
                </c:pt>
                <c:pt idx="13">
                  <c:v>0.123170724566072</c:v>
                </c:pt>
                <c:pt idx="14">
                  <c:v>0.129273387700264</c:v>
                </c:pt>
                <c:pt idx="15">
                  <c:v>0.127523076656274</c:v>
                </c:pt>
                <c:pt idx="16">
                  <c:v>0.12793543601838</c:v>
                </c:pt>
                <c:pt idx="17">
                  <c:v>0.135461971649914</c:v>
                </c:pt>
                <c:pt idx="18">
                  <c:v>0.151063932858016</c:v>
                </c:pt>
                <c:pt idx="19">
                  <c:v>0.16760715125623</c:v>
                </c:pt>
                <c:pt idx="20">
                  <c:v>0.189788813154053</c:v>
                </c:pt>
                <c:pt idx="21">
                  <c:v>0.226907378827049</c:v>
                </c:pt>
                <c:pt idx="22">
                  <c:v>0.276573969996748</c:v>
                </c:pt>
                <c:pt idx="23">
                  <c:v>0.325723789290522</c:v>
                </c:pt>
                <c:pt idx="24">
                  <c:v>0.361177193271028</c:v>
                </c:pt>
                <c:pt idx="25">
                  <c:v>0.403550517483488</c:v>
                </c:pt>
                <c:pt idx="26">
                  <c:v>0.437791430866151</c:v>
                </c:pt>
                <c:pt idx="27">
                  <c:v>0.48598833329891</c:v>
                </c:pt>
                <c:pt idx="28">
                  <c:v>0.536336650391095</c:v>
                </c:pt>
                <c:pt idx="29">
                  <c:v>0.582661647182384</c:v>
                </c:pt>
                <c:pt idx="30">
                  <c:v>0.650420992039964</c:v>
                </c:pt>
                <c:pt idx="31">
                  <c:v>0.7328495589178</c:v>
                </c:pt>
                <c:pt idx="32">
                  <c:v>0.847407733772286</c:v>
                </c:pt>
                <c:pt idx="33">
                  <c:v>1</c:v>
                </c:pt>
                <c:pt idx="34">
                  <c:v>1.16404021814405</c:v>
                </c:pt>
                <c:pt idx="35">
                  <c:v>1.32679348172377</c:v>
                </c:pt>
                <c:pt idx="36">
                  <c:v>1.50156200228358</c:v>
                </c:pt>
                <c:pt idx="37">
                  <c:v>1.63657545975558</c:v>
                </c:pt>
                <c:pt idx="38">
                  <c:v>1.76044587461198</c:v>
                </c:pt>
                <c:pt idx="39">
                  <c:v>1.9619378488377</c:v>
                </c:pt>
                <c:pt idx="40">
                  <c:v>2.16771782843524</c:v>
                </c:pt>
                <c:pt idx="41">
                  <c:v>2.38430131642288</c:v>
                </c:pt>
                <c:pt idx="42">
                  <c:v>2.67241643731785</c:v>
                </c:pt>
                <c:pt idx="43">
                  <c:v>2.9929159595694</c:v>
                </c:pt>
                <c:pt idx="44">
                  <c:v>3.363497955364</c:v>
                </c:pt>
                <c:pt idx="45">
                  <c:v>3.77676290388978</c:v>
                </c:pt>
                <c:pt idx="46">
                  <c:v>4.26186920343351</c:v>
                </c:pt>
                <c:pt idx="47">
                  <c:v>4.70846310579207</c:v>
                </c:pt>
                <c:pt idx="48">
                  <c:v>5.19643059499004</c:v>
                </c:pt>
                <c:pt idx="49">
                  <c:v>5.77841921407855</c:v>
                </c:pt>
                <c:pt idx="50">
                  <c:v>6.46434742974571</c:v>
                </c:pt>
                <c:pt idx="51">
                  <c:v>7.3564947498529</c:v>
                </c:pt>
                <c:pt idx="52">
                  <c:v>8.37777853958054</c:v>
                </c:pt>
                <c:pt idx="53">
                  <c:v>9.59540085345787</c:v>
                </c:pt>
                <c:pt idx="54">
                  <c:v>11.0612618632247</c:v>
                </c:pt>
                <c:pt idx="55">
                  <c:v>12.8827069996537</c:v>
                </c:pt>
                <c:pt idx="56">
                  <c:v>15.2423274913908</c:v>
                </c:pt>
                <c:pt idx="57">
                  <c:v>18.8310633733689</c:v>
                </c:pt>
                <c:pt idx="58">
                  <c:v>23.2683474859702</c:v>
                </c:pt>
                <c:pt idx="59">
                  <c:v>28.4188441409838</c:v>
                </c:pt>
                <c:pt idx="60">
                  <c:v>34.2508135394228</c:v>
                </c:pt>
                <c:pt idx="61">
                  <c:v>40.7002496504183</c:v>
                </c:pt>
                <c:pt idx="62">
                  <c:v>47.4446232753218</c:v>
                </c:pt>
                <c:pt idx="63">
                  <c:v>53.0653381714377</c:v>
                </c:pt>
                <c:pt idx="64">
                  <c:v>58.067856185709</c:v>
                </c:pt>
                <c:pt idx="65">
                  <c:v>62.4091080129079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Tianjin!$AX$15:$AX$93</c:f>
              <c:numCache>
                <c:formatCode>General</c:formatCode>
                <c:ptCount val="79"/>
                <c:pt idx="1" c:formatCode="0.000">
                  <c:v>0.0301827742113492</c:v>
                </c:pt>
                <c:pt idx="2" c:formatCode="0.000">
                  <c:v>0.0357330229408769</c:v>
                </c:pt>
                <c:pt idx="3" c:formatCode="0.000">
                  <c:v>0.0387553271739483</c:v>
                </c:pt>
                <c:pt idx="4" c:formatCode="0.000">
                  <c:v>0.0444038887977408</c:v>
                </c:pt>
                <c:pt idx="5" c:formatCode="0.000">
                  <c:v>0.0508465521390645</c:v>
                </c:pt>
                <c:pt idx="6" c:formatCode="0.000">
                  <c:v>0.0696506608237905</c:v>
                </c:pt>
                <c:pt idx="7" c:formatCode="0.000">
                  <c:v>0.0888439428059144</c:v>
                </c:pt>
                <c:pt idx="8" c:formatCode="0.000">
                  <c:v>0.110990012119163</c:v>
                </c:pt>
                <c:pt idx="9" c:formatCode="0.000">
                  <c:v>0.112548728512956</c:v>
                </c:pt>
                <c:pt idx="10" c:formatCode="0.000">
                  <c:v>0.111903068861713</c:v>
                </c:pt>
                <c:pt idx="11" c:formatCode="0.000">
                  <c:v>0.113891761840719</c:v>
                </c:pt>
                <c:pt idx="12" c:formatCode="0.000">
                  <c:v>0.119594551186118</c:v>
                </c:pt>
                <c:pt idx="13" c:formatCode="0.000">
                  <c:v>0.1227164569775</c:v>
                </c:pt>
                <c:pt idx="14" c:formatCode="0.000">
                  <c:v>0.128818004637994</c:v>
                </c:pt>
                <c:pt idx="15" c:formatCode="0.000">
                  <c:v>0.127057151027459</c:v>
                </c:pt>
                <c:pt idx="16" c:formatCode="0.000">
                  <c:v>0.127466054876541</c:v>
                </c:pt>
                <c:pt idx="17" c:formatCode="0.000">
                  <c:v>0.134981232568315</c:v>
                </c:pt>
                <c:pt idx="18" c:formatCode="0.000">
                  <c:v>0.150587728089571</c:v>
                </c:pt>
                <c:pt idx="19" c:formatCode="0.000">
                  <c:v>0.167144610150218</c:v>
                </c:pt>
                <c:pt idx="20" c:formatCode="0.000">
                  <c:v>0.189344783093692</c:v>
                </c:pt>
                <c:pt idx="21" c:formatCode="0.000">
                  <c:v>0.22652027087948</c:v>
                </c:pt>
                <c:pt idx="22" c:formatCode="0.000">
                  <c:v>0.276286131006518</c:v>
                </c:pt>
                <c:pt idx="23" c:formatCode="0.000">
                  <c:v>0.32550705711202</c:v>
                </c:pt>
                <c:pt idx="24" c:formatCode="0.000">
                  <c:v>0.360961645124579</c:v>
                </c:pt>
                <c:pt idx="25" c:formatCode="0.000">
                  <c:v>0.403338996604612</c:v>
                </c:pt>
                <c:pt idx="26" c:formatCode="0.000">
                  <c:v>0.437554692455603</c:v>
                </c:pt>
                <c:pt idx="27" c:formatCode="0.000">
                  <c:v>0.485744410110022</c:v>
                </c:pt>
                <c:pt idx="28" c:formatCode="0.000">
                  <c:v>0.536079679898258</c:v>
                </c:pt>
                <c:pt idx="29" c:formatCode="0.000">
                  <c:v>0.582367771302467</c:v>
                </c:pt>
                <c:pt idx="30" c:formatCode="0.000">
                  <c:v>0.650121682831601</c:v>
                </c:pt>
                <c:pt idx="31" c:formatCode="0.000">
                  <c:v>0.732572229428013</c:v>
                </c:pt>
                <c:pt idx="32" c:formatCode="0.000">
                  <c:v>0.847221668590979</c:v>
                </c:pt>
                <c:pt idx="33" c:formatCode="0.000">
                  <c:v>1</c:v>
                </c:pt>
                <c:pt idx="34" c:formatCode="0.000">
                  <c:v>1.16421764541537</c:v>
                </c:pt>
                <c:pt idx="35" c:formatCode="0.000">
                  <c:v>1.32708621332467</c:v>
                </c:pt>
                <c:pt idx="36" c:formatCode="0.000">
                  <c:v>1.50195113913239</c:v>
                </c:pt>
                <c:pt idx="37" c:formatCode="0.000">
                  <c:v>1.63691120018623</c:v>
                </c:pt>
                <c:pt idx="38" c:formatCode="0.000">
                  <c:v>1.76068239380208</c:v>
                </c:pt>
                <c:pt idx="39" c:formatCode="0.000">
                  <c:v>1.96221889778659</c:v>
                </c:pt>
                <c:pt idx="40" c:formatCode="0.000">
                  <c:v>2.16792590245695</c:v>
                </c:pt>
                <c:pt idx="41" c:formatCode="0.000">
                  <c:v>2.38331053255788</c:v>
                </c:pt>
                <c:pt idx="42" c:formatCode="0.000">
                  <c:v>2.67107703993942</c:v>
                </c:pt>
                <c:pt idx="43" c:formatCode="0.000">
                  <c:v>2.99132203345645</c:v>
                </c:pt>
                <c:pt idx="44" c:formatCode="0.000">
                  <c:v>3.36170299079924</c:v>
                </c:pt>
                <c:pt idx="45" c:formatCode="0.000">
                  <c:v>3.77491747988887</c:v>
                </c:pt>
                <c:pt idx="46" c:formatCode="0.000">
                  <c:v>4.25976991678948</c:v>
                </c:pt>
                <c:pt idx="47" c:formatCode="0.000">
                  <c:v>4.70589418014702</c:v>
                </c:pt>
                <c:pt idx="48" c:formatCode="0.000">
                  <c:v>5.19329972900317</c:v>
                </c:pt>
                <c:pt idx="49" c:formatCode="0.000">
                  <c:v>5.77477221345704</c:v>
                </c:pt>
                <c:pt idx="50" c:formatCode="0.000">
                  <c:v>6.46038599630744</c:v>
                </c:pt>
                <c:pt idx="51" c:formatCode="0.000">
                  <c:v>7.35206637976676</c:v>
                </c:pt>
                <c:pt idx="52" c:formatCode="0.000">
                  <c:v>8.37079069123195</c:v>
                </c:pt>
                <c:pt idx="53" c:formatCode="0.000">
                  <c:v>9.58741799169658</c:v>
                </c:pt>
                <c:pt idx="54" c:formatCode="0.000">
                  <c:v>11.0543606612752</c:v>
                </c:pt>
                <c:pt idx="55" c:formatCode="0.000">
                  <c:v>12.8799599752348</c:v>
                </c:pt>
                <c:pt idx="56" c:formatCode="0.000">
                  <c:v>15.244907193991</c:v>
                </c:pt>
                <c:pt idx="57" c:formatCode="0.000">
                  <c:v>18.8325303268046</c:v>
                </c:pt>
                <c:pt idx="58" c:formatCode="0.000">
                  <c:v>23.2863565421872</c:v>
                </c:pt>
                <c:pt idx="59" c:formatCode="0.000">
                  <c:v>28.4429252647456</c:v>
                </c:pt>
                <c:pt idx="60" c:formatCode="0.000">
                  <c:v>34.2874699600518</c:v>
                </c:pt>
                <c:pt idx="61" c:formatCode="0.000">
                  <c:v>40.750281696598</c:v>
                </c:pt>
                <c:pt idx="62" c:formatCode="0.000">
                  <c:v>47.5048043130604</c:v>
                </c:pt>
                <c:pt idx="63" c:formatCode="0.000">
                  <c:v>53.1361845905683</c:v>
                </c:pt>
                <c:pt idx="64" c:formatCode="0.000">
                  <c:v>58.1492002344892</c:v>
                </c:pt>
                <c:pt idx="65" c:formatCode="0.000">
                  <c:v>62.4925703919295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Tianjin!$G$15:$G$93</c:f>
              <c:numCache>
                <c:formatCode>0.000</c:formatCode>
                <c:ptCount val="79"/>
                <c:pt idx="1">
                  <c:v>0.0310626737252393</c:v>
                </c:pt>
                <c:pt idx="2">
                  <c:v>0.0362824872267392</c:v>
                </c:pt>
                <c:pt idx="3">
                  <c:v>0.0408552179615425</c:v>
                </c:pt>
                <c:pt idx="4">
                  <c:v>0.0454841313620396</c:v>
                </c:pt>
                <c:pt idx="5">
                  <c:v>0.0519702485289423</c:v>
                </c:pt>
                <c:pt idx="6">
                  <c:v>0.0655919098475523</c:v>
                </c:pt>
                <c:pt idx="7">
                  <c:v>0.0861217828781162</c:v>
                </c:pt>
                <c:pt idx="8">
                  <c:v>0.108455257740233</c:v>
                </c:pt>
                <c:pt idx="9">
                  <c:v>0.121188860893348</c:v>
                </c:pt>
                <c:pt idx="10">
                  <c:v>0.121478554813225</c:v>
                </c:pt>
                <c:pt idx="11">
                  <c:v>0.122030925976279</c:v>
                </c:pt>
                <c:pt idx="12">
                  <c:v>0.126076244998889</c:v>
                </c:pt>
                <c:pt idx="13">
                  <c:v>0.130758094765929</c:v>
                </c:pt>
                <c:pt idx="14">
                  <c:v>0.135669019090641</c:v>
                </c:pt>
                <c:pt idx="15">
                  <c:v>0.137927073643227</c:v>
                </c:pt>
                <c:pt idx="16">
                  <c:v>0.137100880233976</c:v>
                </c:pt>
                <c:pt idx="17">
                  <c:v>0.141343804786482</c:v>
                </c:pt>
                <c:pt idx="18">
                  <c:v>0.153845478314601</c:v>
                </c:pt>
                <c:pt idx="19">
                  <c:v>0.171247785106774</c:v>
                </c:pt>
                <c:pt idx="20">
                  <c:v>0.192220057806934</c:v>
                </c:pt>
                <c:pt idx="21">
                  <c:v>0.224388862160442</c:v>
                </c:pt>
                <c:pt idx="22">
                  <c:v>0.271536608085534</c:v>
                </c:pt>
                <c:pt idx="23">
                  <c:v>0.325213451222482</c:v>
                </c:pt>
                <c:pt idx="24">
                  <c:v>0.371050097019415</c:v>
                </c:pt>
                <c:pt idx="25">
                  <c:v>0.413112548240357</c:v>
                </c:pt>
                <c:pt idx="26">
                  <c:v>0.454465313308369</c:v>
                </c:pt>
                <c:pt idx="27">
                  <c:v>0.498972552824332</c:v>
                </c:pt>
                <c:pt idx="28">
                  <c:v>0.552262477952548</c:v>
                </c:pt>
                <c:pt idx="29">
                  <c:v>0.604476830716284</c:v>
                </c:pt>
                <c:pt idx="30">
                  <c:v>0.666182936284055</c:v>
                </c:pt>
                <c:pt idx="31">
                  <c:v>0.747618043703369</c:v>
                </c:pt>
                <c:pt idx="32">
                  <c:v>0.854624691166132</c:v>
                </c:pt>
                <c:pt idx="33">
                  <c:v>1</c:v>
                </c:pt>
                <c:pt idx="34">
                  <c:v>1.17235358013077</c:v>
                </c:pt>
                <c:pt idx="35">
                  <c:v>1.35002897468238</c:v>
                </c:pt>
                <c:pt idx="36">
                  <c:v>1.53332975536408</c:v>
                </c:pt>
                <c:pt idx="37">
                  <c:v>1.70104679745732</c:v>
                </c:pt>
                <c:pt idx="38">
                  <c:v>1.84034295375051</c:v>
                </c:pt>
                <c:pt idx="39">
                  <c:v>2.01627440447854</c:v>
                </c:pt>
                <c:pt idx="40">
                  <c:v>2.24009281542414</c:v>
                </c:pt>
                <c:pt idx="41">
                  <c:v>2.48193261721597</c:v>
                </c:pt>
                <c:pt idx="42">
                  <c:v>2.76604997911823</c:v>
                </c:pt>
                <c:pt idx="43">
                  <c:v>3.10896483414398</c:v>
                </c:pt>
                <c:pt idx="44">
                  <c:v>3.49697695112419</c:v>
                </c:pt>
                <c:pt idx="45">
                  <c:v>3.93801775474937</c:v>
                </c:pt>
                <c:pt idx="46">
                  <c:v>4.44819371111402</c:v>
                </c:pt>
                <c:pt idx="47">
                  <c:v>4.97831511360011</c:v>
                </c:pt>
                <c:pt idx="48">
                  <c:v>5.50824144800734</c:v>
                </c:pt>
                <c:pt idx="49">
                  <c:v>6.11375581661724</c:v>
                </c:pt>
                <c:pt idx="50">
                  <c:v>6.8350351980608</c:v>
                </c:pt>
                <c:pt idx="51">
                  <c:v>7.73402037615019</c:v>
                </c:pt>
                <c:pt idx="52">
                  <c:v>8.85245008606531</c:v>
                </c:pt>
                <c:pt idx="53">
                  <c:v>10.1619153846509</c:v>
                </c:pt>
                <c:pt idx="54">
                  <c:v>11.7138574035754</c:v>
                </c:pt>
                <c:pt idx="55">
                  <c:v>13.6288103694469</c:v>
                </c:pt>
                <c:pt idx="56">
                  <c:v>16.1380856541692</c:v>
                </c:pt>
                <c:pt idx="57">
                  <c:v>19.7032551749373</c:v>
                </c:pt>
                <c:pt idx="58">
                  <c:v>24.4500486370658</c:v>
                </c:pt>
                <c:pt idx="59">
                  <c:v>30.1233534345729</c:v>
                </c:pt>
                <c:pt idx="60">
                  <c:v>36.4666213690263</c:v>
                </c:pt>
                <c:pt idx="61">
                  <c:v>43.4848754797499</c:v>
                </c:pt>
                <c:pt idx="62">
                  <c:v>51.0902600717933</c:v>
                </c:pt>
                <c:pt idx="63">
                  <c:v>58.2962562626796</c:v>
                </c:pt>
                <c:pt idx="64">
                  <c:v>64.5149104768544</c:v>
                </c:pt>
                <c:pt idx="65">
                  <c:v>70.077200452915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Tianjin!$AE$15:$AE$93</c:f>
              <c:numCache>
                <c:formatCode>0.000</c:formatCode>
                <c:ptCount val="79"/>
                <c:pt idx="0">
                  <c:v>0.0203665951884487</c:v>
                </c:pt>
                <c:pt idx="1">
                  <c:v>0.0226063443946648</c:v>
                </c:pt>
                <c:pt idx="2">
                  <c:v>0.0277025003039794</c:v>
                </c:pt>
                <c:pt idx="3">
                  <c:v>0.0324508306885938</c:v>
                </c:pt>
                <c:pt idx="4">
                  <c:v>0.0374918232322186</c:v>
                </c:pt>
                <c:pt idx="5">
                  <c:v>0.0440520586519489</c:v>
                </c:pt>
                <c:pt idx="6">
                  <c:v>0.056056871942056</c:v>
                </c:pt>
                <c:pt idx="7">
                  <c:v>0.0736216677851319</c:v>
                </c:pt>
                <c:pt idx="8">
                  <c:v>0.0933455275272177</c:v>
                </c:pt>
                <c:pt idx="9">
                  <c:v>0.106980543314858</c:v>
                </c:pt>
                <c:pt idx="10">
                  <c:v>0.11205607787877</c:v>
                </c:pt>
                <c:pt idx="11">
                  <c:v>0.117155716339956</c:v>
                </c:pt>
                <c:pt idx="12">
                  <c:v>0.124618726613854</c:v>
                </c:pt>
                <c:pt idx="13">
                  <c:v>0.132508481006305</c:v>
                </c:pt>
                <c:pt idx="14">
                  <c:v>0.140556330552619</c:v>
                </c:pt>
                <c:pt idx="15">
                  <c:v>0.146623359459251</c:v>
                </c:pt>
                <c:pt idx="16">
                  <c:v>0.150275197323135</c:v>
                </c:pt>
                <c:pt idx="17">
                  <c:v>0.157334023416276</c:v>
                </c:pt>
                <c:pt idx="18">
                  <c:v>0.170361842517448</c:v>
                </c:pt>
                <c:pt idx="19">
                  <c:v>0.187261380521214</c:v>
                </c:pt>
                <c:pt idx="20">
                  <c:v>0.207291595595689</c:v>
                </c:pt>
                <c:pt idx="21">
                  <c:v>0.236161638248931</c:v>
                </c:pt>
                <c:pt idx="22">
                  <c:v>0.27709913591703</c:v>
                </c:pt>
                <c:pt idx="23">
                  <c:v>0.324626739453176</c:v>
                </c:pt>
                <c:pt idx="24">
                  <c:v>0.368609198932283</c:v>
                </c:pt>
                <c:pt idx="25">
                  <c:v>0.411655436203549</c:v>
                </c:pt>
                <c:pt idx="26">
                  <c:v>0.455717354133995</c:v>
                </c:pt>
                <c:pt idx="27">
                  <c:v>0.503551617912316</c:v>
                </c:pt>
                <c:pt idx="28">
                  <c:v>0.559262236368759</c:v>
                </c:pt>
                <c:pt idx="29">
                  <c:v>0.615994186964553</c:v>
                </c:pt>
                <c:pt idx="30">
                  <c:v>0.681290190903762</c:v>
                </c:pt>
                <c:pt idx="31">
                  <c:v>0.762838095304002</c:v>
                </c:pt>
                <c:pt idx="32">
                  <c:v>0.865660491326916</c:v>
                </c:pt>
                <c:pt idx="33">
                  <c:v>1</c:v>
                </c:pt>
                <c:pt idx="34">
                  <c:v>1.15912733068298</c:v>
                </c:pt>
                <c:pt idx="35">
                  <c:v>1.32842276537961</c:v>
                </c:pt>
                <c:pt idx="36">
                  <c:v>1.50814129883911</c:v>
                </c:pt>
                <c:pt idx="37">
                  <c:v>1.68289773657716</c:v>
                </c:pt>
                <c:pt idx="38">
                  <c:v>1.84258128732887</c:v>
                </c:pt>
                <c:pt idx="39">
                  <c:v>2.03288542883261</c:v>
                </c:pt>
                <c:pt idx="40">
                  <c:v>2.26230758603288</c:v>
                </c:pt>
                <c:pt idx="41">
                  <c:v>2.51178017155241</c:v>
                </c:pt>
                <c:pt idx="42">
                  <c:v>2.80182385732948</c:v>
                </c:pt>
                <c:pt idx="43">
                  <c:v>3.14530811466815</c:v>
                </c:pt>
                <c:pt idx="44">
                  <c:v>3.53363043707559</c:v>
                </c:pt>
                <c:pt idx="45">
                  <c:v>3.97503124921199</c:v>
                </c:pt>
                <c:pt idx="46">
                  <c:v>4.48490550947595</c:v>
                </c:pt>
                <c:pt idx="47">
                  <c:v>5.02848288207948</c:v>
                </c:pt>
                <c:pt idx="48">
                  <c:v>5.58947023799299</c:v>
                </c:pt>
                <c:pt idx="49">
                  <c:v>6.22209777484153</c:v>
                </c:pt>
                <c:pt idx="50">
                  <c:v>6.96194264293118</c:v>
                </c:pt>
                <c:pt idx="51">
                  <c:v>7.85886546390744</c:v>
                </c:pt>
                <c:pt idx="52">
                  <c:v>8.95376121142609</c:v>
                </c:pt>
                <c:pt idx="53">
                  <c:v>10.2290532953908</c:v>
                </c:pt>
                <c:pt idx="54">
                  <c:v>11.7254463316265</c:v>
                </c:pt>
                <c:pt idx="55">
                  <c:v>13.5505336941359</c:v>
                </c:pt>
                <c:pt idx="56">
                  <c:v>15.9075649707675</c:v>
                </c:pt>
                <c:pt idx="57">
                  <c:v>19.1294600067121</c:v>
                </c:pt>
                <c:pt idx="58">
                  <c:v>23.3511286238178</c:v>
                </c:pt>
                <c:pt idx="59">
                  <c:v>28.4949779742798</c:v>
                </c:pt>
                <c:pt idx="60">
                  <c:v>34.3538743762627</c:v>
                </c:pt>
                <c:pt idx="61">
                  <c:v>40.943457002244</c:v>
                </c:pt>
                <c:pt idx="62">
                  <c:v>48.2370504958311</c:v>
                </c:pt>
                <c:pt idx="63">
                  <c:v>55.5326404105772</c:v>
                </c:pt>
                <c:pt idx="64">
                  <c:v>62.3831464568959</c:v>
                </c:pt>
                <c:pt idx="65">
                  <c:v>69.0005323349267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Tianjin!$E$15:$E$93</c:f>
              <c:numCache>
                <c:formatCode>0.000</c:formatCode>
                <c:ptCount val="79"/>
                <c:pt idx="0">
                  <c:v>0.0267956893216665</c:v>
                </c:pt>
                <c:pt idx="1">
                  <c:v>0.0309639612427098</c:v>
                </c:pt>
                <c:pt idx="2">
                  <c:v>0.0364623124881431</c:v>
                </c:pt>
                <c:pt idx="3">
                  <c:v>0.0394413519803958</c:v>
                </c:pt>
                <c:pt idx="4">
                  <c:v>0.0450519148064263</c:v>
                </c:pt>
                <c:pt idx="5">
                  <c:v>0.0514593102986023</c:v>
                </c:pt>
                <c:pt idx="6">
                  <c:v>0.0702263873633964</c:v>
                </c:pt>
                <c:pt idx="7">
                  <c:v>0.0893764864620598</c:v>
                </c:pt>
                <c:pt idx="8">
                  <c:v>0.111492008496895</c:v>
                </c:pt>
                <c:pt idx="9">
                  <c:v>0.113049680563543</c:v>
                </c:pt>
                <c:pt idx="10">
                  <c:v>0.112381980561834</c:v>
                </c:pt>
                <c:pt idx="11">
                  <c:v>0.114353755120446</c:v>
                </c:pt>
                <c:pt idx="12">
                  <c:v>0.120049512407024</c:v>
                </c:pt>
                <c:pt idx="13">
                  <c:v>0.123170724566072</c:v>
                </c:pt>
                <c:pt idx="14">
                  <c:v>0.129273387700264</c:v>
                </c:pt>
                <c:pt idx="15">
                  <c:v>0.127523076656274</c:v>
                </c:pt>
                <c:pt idx="16">
                  <c:v>0.12793543601838</c:v>
                </c:pt>
                <c:pt idx="17">
                  <c:v>0.135461971649914</c:v>
                </c:pt>
                <c:pt idx="18">
                  <c:v>0.151063932858016</c:v>
                </c:pt>
                <c:pt idx="19">
                  <c:v>0.16760715125623</c:v>
                </c:pt>
                <c:pt idx="20">
                  <c:v>0.189788813154053</c:v>
                </c:pt>
                <c:pt idx="21">
                  <c:v>0.226907378827049</c:v>
                </c:pt>
                <c:pt idx="22">
                  <c:v>0.276573969996748</c:v>
                </c:pt>
                <c:pt idx="23">
                  <c:v>0.325723789290522</c:v>
                </c:pt>
                <c:pt idx="24">
                  <c:v>0.361177193271028</c:v>
                </c:pt>
                <c:pt idx="25">
                  <c:v>0.403550517483488</c:v>
                </c:pt>
                <c:pt idx="26">
                  <c:v>0.437791430866151</c:v>
                </c:pt>
                <c:pt idx="27">
                  <c:v>0.48598833329891</c:v>
                </c:pt>
                <c:pt idx="28">
                  <c:v>0.536336650391095</c:v>
                </c:pt>
                <c:pt idx="29">
                  <c:v>0.582661647182384</c:v>
                </c:pt>
                <c:pt idx="30">
                  <c:v>0.650420992039964</c:v>
                </c:pt>
                <c:pt idx="31">
                  <c:v>0.7328495589178</c:v>
                </c:pt>
                <c:pt idx="32">
                  <c:v>0.847407733772286</c:v>
                </c:pt>
                <c:pt idx="33">
                  <c:v>1</c:v>
                </c:pt>
                <c:pt idx="34">
                  <c:v>1.16404021814405</c:v>
                </c:pt>
                <c:pt idx="35">
                  <c:v>1.32679348172377</c:v>
                </c:pt>
                <c:pt idx="36">
                  <c:v>1.50156200228358</c:v>
                </c:pt>
                <c:pt idx="37">
                  <c:v>1.63657545975558</c:v>
                </c:pt>
                <c:pt idx="38">
                  <c:v>1.76044587461198</c:v>
                </c:pt>
                <c:pt idx="39">
                  <c:v>1.9619378488377</c:v>
                </c:pt>
                <c:pt idx="40">
                  <c:v>2.16771782843524</c:v>
                </c:pt>
                <c:pt idx="41">
                  <c:v>2.38430131642288</c:v>
                </c:pt>
                <c:pt idx="42">
                  <c:v>2.67241643731785</c:v>
                </c:pt>
                <c:pt idx="43">
                  <c:v>2.9929159595694</c:v>
                </c:pt>
                <c:pt idx="44">
                  <c:v>3.363497955364</c:v>
                </c:pt>
                <c:pt idx="45">
                  <c:v>3.77676290388978</c:v>
                </c:pt>
                <c:pt idx="46">
                  <c:v>4.26186920343351</c:v>
                </c:pt>
                <c:pt idx="47">
                  <c:v>4.70846310579207</c:v>
                </c:pt>
                <c:pt idx="48">
                  <c:v>5.19643059499004</c:v>
                </c:pt>
                <c:pt idx="49">
                  <c:v>5.77841921407855</c:v>
                </c:pt>
                <c:pt idx="50">
                  <c:v>6.46434742974571</c:v>
                </c:pt>
                <c:pt idx="51">
                  <c:v>7.3564947498529</c:v>
                </c:pt>
                <c:pt idx="52">
                  <c:v>8.37777853958054</c:v>
                </c:pt>
                <c:pt idx="53">
                  <c:v>9.59540085345787</c:v>
                </c:pt>
                <c:pt idx="54">
                  <c:v>11.0612618632247</c:v>
                </c:pt>
                <c:pt idx="55">
                  <c:v>12.8827069996537</c:v>
                </c:pt>
                <c:pt idx="56">
                  <c:v>15.2423274913908</c:v>
                </c:pt>
                <c:pt idx="57">
                  <c:v>18.8310633733689</c:v>
                </c:pt>
                <c:pt idx="58">
                  <c:v>23.2683474859702</c:v>
                </c:pt>
                <c:pt idx="59">
                  <c:v>28.4188441409838</c:v>
                </c:pt>
                <c:pt idx="60">
                  <c:v>34.2508135394228</c:v>
                </c:pt>
                <c:pt idx="61">
                  <c:v>40.7002496504183</c:v>
                </c:pt>
                <c:pt idx="62">
                  <c:v>47.4446232753218</c:v>
                </c:pt>
                <c:pt idx="63">
                  <c:v>53.0653381714377</c:v>
                </c:pt>
                <c:pt idx="64">
                  <c:v>58.067856185709</c:v>
                </c:pt>
                <c:pt idx="65">
                  <c:v>62.4091080129079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Tianjin!$A$15:$A$93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Tianjin!$AX$15:$AX$93</c:f>
              <c:numCache>
                <c:formatCode>General</c:formatCode>
                <c:ptCount val="79"/>
                <c:pt idx="1" c:formatCode="0.000">
                  <c:v>0.0301827742113492</c:v>
                </c:pt>
                <c:pt idx="2" c:formatCode="0.000">
                  <c:v>0.0357330229408769</c:v>
                </c:pt>
                <c:pt idx="3" c:formatCode="0.000">
                  <c:v>0.0387553271739483</c:v>
                </c:pt>
                <c:pt idx="4" c:formatCode="0.000">
                  <c:v>0.0444038887977408</c:v>
                </c:pt>
                <c:pt idx="5" c:formatCode="0.000">
                  <c:v>0.0508465521390645</c:v>
                </c:pt>
                <c:pt idx="6" c:formatCode="0.000">
                  <c:v>0.0696506608237905</c:v>
                </c:pt>
                <c:pt idx="7" c:formatCode="0.000">
                  <c:v>0.0888439428059144</c:v>
                </c:pt>
                <c:pt idx="8" c:formatCode="0.000">
                  <c:v>0.110990012119163</c:v>
                </c:pt>
                <c:pt idx="9" c:formatCode="0.000">
                  <c:v>0.112548728512956</c:v>
                </c:pt>
                <c:pt idx="10" c:formatCode="0.000">
                  <c:v>0.111903068861713</c:v>
                </c:pt>
                <c:pt idx="11" c:formatCode="0.000">
                  <c:v>0.113891761840719</c:v>
                </c:pt>
                <c:pt idx="12" c:formatCode="0.000">
                  <c:v>0.119594551186118</c:v>
                </c:pt>
                <c:pt idx="13" c:formatCode="0.000">
                  <c:v>0.1227164569775</c:v>
                </c:pt>
                <c:pt idx="14" c:formatCode="0.000">
                  <c:v>0.128818004637994</c:v>
                </c:pt>
                <c:pt idx="15" c:formatCode="0.000">
                  <c:v>0.127057151027459</c:v>
                </c:pt>
                <c:pt idx="16" c:formatCode="0.000">
                  <c:v>0.127466054876541</c:v>
                </c:pt>
                <c:pt idx="17" c:formatCode="0.000">
                  <c:v>0.134981232568315</c:v>
                </c:pt>
                <c:pt idx="18" c:formatCode="0.000">
                  <c:v>0.150587728089571</c:v>
                </c:pt>
                <c:pt idx="19" c:formatCode="0.000">
                  <c:v>0.167144610150218</c:v>
                </c:pt>
                <c:pt idx="20" c:formatCode="0.000">
                  <c:v>0.189344783093692</c:v>
                </c:pt>
                <c:pt idx="21" c:formatCode="0.000">
                  <c:v>0.22652027087948</c:v>
                </c:pt>
                <c:pt idx="22" c:formatCode="0.000">
                  <c:v>0.276286131006518</c:v>
                </c:pt>
                <c:pt idx="23" c:formatCode="0.000">
                  <c:v>0.32550705711202</c:v>
                </c:pt>
                <c:pt idx="24" c:formatCode="0.000">
                  <c:v>0.360961645124579</c:v>
                </c:pt>
                <c:pt idx="25" c:formatCode="0.000">
                  <c:v>0.403338996604612</c:v>
                </c:pt>
                <c:pt idx="26" c:formatCode="0.000">
                  <c:v>0.437554692455603</c:v>
                </c:pt>
                <c:pt idx="27" c:formatCode="0.000">
                  <c:v>0.485744410110022</c:v>
                </c:pt>
                <c:pt idx="28" c:formatCode="0.000">
                  <c:v>0.536079679898258</c:v>
                </c:pt>
                <c:pt idx="29" c:formatCode="0.000">
                  <c:v>0.582367771302467</c:v>
                </c:pt>
                <c:pt idx="30" c:formatCode="0.000">
                  <c:v>0.650121682831601</c:v>
                </c:pt>
                <c:pt idx="31" c:formatCode="0.000">
                  <c:v>0.732572229428013</c:v>
                </c:pt>
                <c:pt idx="32" c:formatCode="0.000">
                  <c:v>0.847221668590979</c:v>
                </c:pt>
                <c:pt idx="33" c:formatCode="0.000">
                  <c:v>1</c:v>
                </c:pt>
                <c:pt idx="34" c:formatCode="0.000">
                  <c:v>1.16421764541537</c:v>
                </c:pt>
                <c:pt idx="35" c:formatCode="0.000">
                  <c:v>1.32708621332467</c:v>
                </c:pt>
                <c:pt idx="36" c:formatCode="0.000">
                  <c:v>1.50195113913239</c:v>
                </c:pt>
                <c:pt idx="37" c:formatCode="0.000">
                  <c:v>1.63691120018623</c:v>
                </c:pt>
                <c:pt idx="38" c:formatCode="0.000">
                  <c:v>1.76068239380208</c:v>
                </c:pt>
                <c:pt idx="39" c:formatCode="0.000">
                  <c:v>1.96221889778659</c:v>
                </c:pt>
                <c:pt idx="40" c:formatCode="0.000">
                  <c:v>2.16792590245695</c:v>
                </c:pt>
                <c:pt idx="41" c:formatCode="0.000">
                  <c:v>2.38331053255788</c:v>
                </c:pt>
                <c:pt idx="42" c:formatCode="0.000">
                  <c:v>2.67107703993942</c:v>
                </c:pt>
                <c:pt idx="43" c:formatCode="0.000">
                  <c:v>2.99132203345645</c:v>
                </c:pt>
                <c:pt idx="44" c:formatCode="0.000">
                  <c:v>3.36170299079924</c:v>
                </c:pt>
                <c:pt idx="45" c:formatCode="0.000">
                  <c:v>3.77491747988887</c:v>
                </c:pt>
                <c:pt idx="46" c:formatCode="0.000">
                  <c:v>4.25976991678948</c:v>
                </c:pt>
                <c:pt idx="47" c:formatCode="0.000">
                  <c:v>4.70589418014702</c:v>
                </c:pt>
                <c:pt idx="48" c:formatCode="0.000">
                  <c:v>5.19329972900317</c:v>
                </c:pt>
                <c:pt idx="49" c:formatCode="0.000">
                  <c:v>5.77477221345704</c:v>
                </c:pt>
                <c:pt idx="50" c:formatCode="0.000">
                  <c:v>6.46038599630744</c:v>
                </c:pt>
                <c:pt idx="51" c:formatCode="0.000">
                  <c:v>7.35206637976676</c:v>
                </c:pt>
                <c:pt idx="52" c:formatCode="0.000">
                  <c:v>8.37079069123195</c:v>
                </c:pt>
                <c:pt idx="53" c:formatCode="0.000">
                  <c:v>9.58741799169658</c:v>
                </c:pt>
                <c:pt idx="54" c:formatCode="0.000">
                  <c:v>11.0543606612752</c:v>
                </c:pt>
                <c:pt idx="55" c:formatCode="0.000">
                  <c:v>12.8799599752348</c:v>
                </c:pt>
                <c:pt idx="56" c:formatCode="0.000">
                  <c:v>15.244907193991</c:v>
                </c:pt>
                <c:pt idx="57" c:formatCode="0.000">
                  <c:v>18.8325303268046</c:v>
                </c:pt>
                <c:pt idx="58" c:formatCode="0.000">
                  <c:v>23.2863565421872</c:v>
                </c:pt>
                <c:pt idx="59" c:formatCode="0.000">
                  <c:v>28.4429252647456</c:v>
                </c:pt>
                <c:pt idx="60" c:formatCode="0.000">
                  <c:v>34.2874699600518</c:v>
                </c:pt>
                <c:pt idx="61" c:formatCode="0.000">
                  <c:v>40.750281696598</c:v>
                </c:pt>
                <c:pt idx="62" c:formatCode="0.000">
                  <c:v>47.5048043130604</c:v>
                </c:pt>
                <c:pt idx="63" c:formatCode="0.000">
                  <c:v>53.1361845905683</c:v>
                </c:pt>
                <c:pt idx="64" c:formatCode="0.000">
                  <c:v>58.1492002344892</c:v>
                </c:pt>
                <c:pt idx="65" c:formatCode="0.000">
                  <c:v>62.4925703919295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Tianjin!$G$48:$G$78</c:f>
              <c:numCache>
                <c:formatCode>0.000</c:formatCode>
                <c:ptCount val="31"/>
                <c:pt idx="0">
                  <c:v>1</c:v>
                </c:pt>
                <c:pt idx="1">
                  <c:v>1.17235358013077</c:v>
                </c:pt>
                <c:pt idx="2">
                  <c:v>1.35002897468238</c:v>
                </c:pt>
                <c:pt idx="3">
                  <c:v>1.53332975536408</c:v>
                </c:pt>
                <c:pt idx="4">
                  <c:v>1.70104679745732</c:v>
                </c:pt>
                <c:pt idx="5">
                  <c:v>1.84034295375051</c:v>
                </c:pt>
                <c:pt idx="6">
                  <c:v>2.01627440447854</c:v>
                </c:pt>
                <c:pt idx="7">
                  <c:v>2.24009281542414</c:v>
                </c:pt>
                <c:pt idx="8">
                  <c:v>2.48193261721597</c:v>
                </c:pt>
                <c:pt idx="9">
                  <c:v>2.76604997911823</c:v>
                </c:pt>
                <c:pt idx="10">
                  <c:v>3.10896483414398</c:v>
                </c:pt>
                <c:pt idx="11">
                  <c:v>3.49697695112419</c:v>
                </c:pt>
                <c:pt idx="12">
                  <c:v>3.93801775474937</c:v>
                </c:pt>
                <c:pt idx="13">
                  <c:v>4.44819371111402</c:v>
                </c:pt>
                <c:pt idx="14">
                  <c:v>4.97831511360011</c:v>
                </c:pt>
                <c:pt idx="15">
                  <c:v>5.50824144800734</c:v>
                </c:pt>
                <c:pt idx="16">
                  <c:v>6.11375581661724</c:v>
                </c:pt>
                <c:pt idx="17">
                  <c:v>6.8350351980608</c:v>
                </c:pt>
                <c:pt idx="18">
                  <c:v>7.73402037615019</c:v>
                </c:pt>
                <c:pt idx="19">
                  <c:v>8.85245008606531</c:v>
                </c:pt>
                <c:pt idx="20">
                  <c:v>10.1619153846509</c:v>
                </c:pt>
                <c:pt idx="21">
                  <c:v>11.7138574035754</c:v>
                </c:pt>
                <c:pt idx="22">
                  <c:v>13.6288103694469</c:v>
                </c:pt>
                <c:pt idx="23">
                  <c:v>16.1380856541692</c:v>
                </c:pt>
                <c:pt idx="24">
                  <c:v>19.7032551749373</c:v>
                </c:pt>
                <c:pt idx="25">
                  <c:v>24.4500486370658</c:v>
                </c:pt>
                <c:pt idx="26">
                  <c:v>30.1233534345729</c:v>
                </c:pt>
                <c:pt idx="27">
                  <c:v>36.4666213690263</c:v>
                </c:pt>
                <c:pt idx="28">
                  <c:v>43.4848754797499</c:v>
                </c:pt>
                <c:pt idx="29">
                  <c:v>51.0902600717933</c:v>
                </c:pt>
                <c:pt idx="30">
                  <c:v>58.2962562626796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Tianjin!$AE$48:$AE$78</c:f>
              <c:numCache>
                <c:formatCode>0.000</c:formatCode>
                <c:ptCount val="31"/>
                <c:pt idx="0">
                  <c:v>1</c:v>
                </c:pt>
                <c:pt idx="1">
                  <c:v>1.15912733068298</c:v>
                </c:pt>
                <c:pt idx="2">
                  <c:v>1.32842276537961</c:v>
                </c:pt>
                <c:pt idx="3">
                  <c:v>1.50814129883911</c:v>
                </c:pt>
                <c:pt idx="4">
                  <c:v>1.68289773657716</c:v>
                </c:pt>
                <c:pt idx="5">
                  <c:v>1.84258128732887</c:v>
                </c:pt>
                <c:pt idx="6">
                  <c:v>2.03288542883261</c:v>
                </c:pt>
                <c:pt idx="7">
                  <c:v>2.26230758603288</c:v>
                </c:pt>
                <c:pt idx="8">
                  <c:v>2.51178017155241</c:v>
                </c:pt>
                <c:pt idx="9">
                  <c:v>2.80182385732948</c:v>
                </c:pt>
                <c:pt idx="10">
                  <c:v>3.14530811466815</c:v>
                </c:pt>
                <c:pt idx="11">
                  <c:v>3.53363043707559</c:v>
                </c:pt>
                <c:pt idx="12">
                  <c:v>3.97503124921199</c:v>
                </c:pt>
                <c:pt idx="13">
                  <c:v>4.48490550947595</c:v>
                </c:pt>
                <c:pt idx="14">
                  <c:v>5.02848288207948</c:v>
                </c:pt>
                <c:pt idx="15">
                  <c:v>5.58947023799299</c:v>
                </c:pt>
                <c:pt idx="16">
                  <c:v>6.22209777484153</c:v>
                </c:pt>
                <c:pt idx="17">
                  <c:v>6.96194264293118</c:v>
                </c:pt>
                <c:pt idx="18">
                  <c:v>7.85886546390744</c:v>
                </c:pt>
                <c:pt idx="19">
                  <c:v>8.95376121142609</c:v>
                </c:pt>
                <c:pt idx="20">
                  <c:v>10.2290532953908</c:v>
                </c:pt>
                <c:pt idx="21">
                  <c:v>11.7254463316265</c:v>
                </c:pt>
                <c:pt idx="22">
                  <c:v>13.5505336941359</c:v>
                </c:pt>
                <c:pt idx="23">
                  <c:v>15.9075649707675</c:v>
                </c:pt>
                <c:pt idx="24">
                  <c:v>19.1294600067121</c:v>
                </c:pt>
                <c:pt idx="25">
                  <c:v>23.3511286238178</c:v>
                </c:pt>
                <c:pt idx="26">
                  <c:v>28.4949779742798</c:v>
                </c:pt>
                <c:pt idx="27">
                  <c:v>34.3538743762627</c:v>
                </c:pt>
                <c:pt idx="28">
                  <c:v>40.943457002244</c:v>
                </c:pt>
                <c:pt idx="29">
                  <c:v>48.2370504958311</c:v>
                </c:pt>
                <c:pt idx="30">
                  <c:v>55.5326404105772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Tianjin!$A$48:$A$78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Tianjin!$E$48:$E$78</c:f>
              <c:numCache>
                <c:formatCode>0.000</c:formatCode>
                <c:ptCount val="31"/>
                <c:pt idx="0">
                  <c:v>1</c:v>
                </c:pt>
                <c:pt idx="1">
                  <c:v>1.16404021814405</c:v>
                </c:pt>
                <c:pt idx="2">
                  <c:v>1.32679348172377</c:v>
                </c:pt>
                <c:pt idx="3">
                  <c:v>1.50156200228358</c:v>
                </c:pt>
                <c:pt idx="4">
                  <c:v>1.63657545975558</c:v>
                </c:pt>
                <c:pt idx="5">
                  <c:v>1.76044587461198</c:v>
                </c:pt>
                <c:pt idx="6">
                  <c:v>1.9619378488377</c:v>
                </c:pt>
                <c:pt idx="7">
                  <c:v>2.16771782843524</c:v>
                </c:pt>
                <c:pt idx="8">
                  <c:v>2.38430131642288</c:v>
                </c:pt>
                <c:pt idx="9">
                  <c:v>2.67241643731785</c:v>
                </c:pt>
                <c:pt idx="10">
                  <c:v>2.9929159595694</c:v>
                </c:pt>
                <c:pt idx="11">
                  <c:v>3.363497955364</c:v>
                </c:pt>
                <c:pt idx="12">
                  <c:v>3.77676290388978</c:v>
                </c:pt>
                <c:pt idx="13">
                  <c:v>4.26186920343351</c:v>
                </c:pt>
                <c:pt idx="14">
                  <c:v>4.70846310579207</c:v>
                </c:pt>
                <c:pt idx="15">
                  <c:v>5.19643059499004</c:v>
                </c:pt>
                <c:pt idx="16">
                  <c:v>5.77841921407855</c:v>
                </c:pt>
                <c:pt idx="17">
                  <c:v>6.46434742974571</c:v>
                </c:pt>
                <c:pt idx="18">
                  <c:v>7.3564947498529</c:v>
                </c:pt>
                <c:pt idx="19">
                  <c:v>8.37777853958054</c:v>
                </c:pt>
                <c:pt idx="20">
                  <c:v>9.59540085345787</c:v>
                </c:pt>
                <c:pt idx="21">
                  <c:v>11.0612618632247</c:v>
                </c:pt>
                <c:pt idx="22">
                  <c:v>12.8827069996537</c:v>
                </c:pt>
                <c:pt idx="23">
                  <c:v>15.2423274913908</c:v>
                </c:pt>
                <c:pt idx="24">
                  <c:v>18.8310633733689</c:v>
                </c:pt>
                <c:pt idx="25">
                  <c:v>23.2683474859702</c:v>
                </c:pt>
                <c:pt idx="26">
                  <c:v>28.4188441409838</c:v>
                </c:pt>
                <c:pt idx="27">
                  <c:v>34.2508135394228</c:v>
                </c:pt>
                <c:pt idx="28">
                  <c:v>40.7002496504183</c:v>
                </c:pt>
                <c:pt idx="29">
                  <c:v>47.4446232753218</c:v>
                </c:pt>
                <c:pt idx="30">
                  <c:v>53.0653381714377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Tianjin!$A$48:$A$78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Tianjin!$AX$48:$AX$78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1.16421764541537</c:v>
                </c:pt>
                <c:pt idx="2">
                  <c:v>1.32708621332467</c:v>
                </c:pt>
                <c:pt idx="3">
                  <c:v>1.50195113913239</c:v>
                </c:pt>
                <c:pt idx="4">
                  <c:v>1.63691120018623</c:v>
                </c:pt>
                <c:pt idx="5">
                  <c:v>1.76068239380208</c:v>
                </c:pt>
                <c:pt idx="6">
                  <c:v>1.96221889778659</c:v>
                </c:pt>
                <c:pt idx="7">
                  <c:v>2.16792590245695</c:v>
                </c:pt>
                <c:pt idx="8">
                  <c:v>2.38331053255788</c:v>
                </c:pt>
                <c:pt idx="9">
                  <c:v>2.67107703993942</c:v>
                </c:pt>
                <c:pt idx="10">
                  <c:v>2.99132203345645</c:v>
                </c:pt>
                <c:pt idx="11">
                  <c:v>3.36170299079924</c:v>
                </c:pt>
                <c:pt idx="12">
                  <c:v>3.77491747988887</c:v>
                </c:pt>
                <c:pt idx="13">
                  <c:v>4.25976991678948</c:v>
                </c:pt>
                <c:pt idx="14">
                  <c:v>4.70589418014702</c:v>
                </c:pt>
                <c:pt idx="15">
                  <c:v>5.19329972900317</c:v>
                </c:pt>
                <c:pt idx="16">
                  <c:v>5.77477221345704</c:v>
                </c:pt>
                <c:pt idx="17">
                  <c:v>6.46038599630744</c:v>
                </c:pt>
                <c:pt idx="18">
                  <c:v>7.35206637976676</c:v>
                </c:pt>
                <c:pt idx="19">
                  <c:v>8.37079069123195</c:v>
                </c:pt>
                <c:pt idx="20">
                  <c:v>9.58741799169658</c:v>
                </c:pt>
                <c:pt idx="21">
                  <c:v>11.0543606612752</c:v>
                </c:pt>
                <c:pt idx="22">
                  <c:v>12.8799599752348</c:v>
                </c:pt>
                <c:pt idx="23">
                  <c:v>15.244907193991</c:v>
                </c:pt>
                <c:pt idx="24">
                  <c:v>18.8325303268046</c:v>
                </c:pt>
                <c:pt idx="25">
                  <c:v>23.2863565421872</c:v>
                </c:pt>
                <c:pt idx="26">
                  <c:v>28.4429252647456</c:v>
                </c:pt>
                <c:pt idx="27">
                  <c:v>34.2874699600518</c:v>
                </c:pt>
                <c:pt idx="28">
                  <c:v>40.750281696598</c:v>
                </c:pt>
                <c:pt idx="29">
                  <c:v>47.5048043130604</c:v>
                </c:pt>
                <c:pt idx="30">
                  <c:v>53.1361845905683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Tibet!$B$15:$B$80</c:f>
              <c:numCache>
                <c:formatCode>0.0</c:formatCode>
                <c:ptCount val="66"/>
                <c:pt idx="0">
                  <c:v>0.1463811176974</c:v>
                </c:pt>
                <c:pt idx="1">
                  <c:v>0.205208738685807</c:v>
                </c:pt>
                <c:pt idx="2">
                  <c:v>0.280867545192814</c:v>
                </c:pt>
                <c:pt idx="3">
                  <c:v>0.381731660783952</c:v>
                </c:pt>
                <c:pt idx="4">
                  <c:v>0.676359139073076</c:v>
                </c:pt>
                <c:pt idx="5">
                  <c:v>0.805041518818303</c:v>
                </c:pt>
                <c:pt idx="6">
                  <c:v>0.85301811041748</c:v>
                </c:pt>
                <c:pt idx="7">
                  <c:v>1.0563896942455</c:v>
                </c:pt>
                <c:pt idx="8">
                  <c:v>1.28566794667438</c:v>
                </c:pt>
                <c:pt idx="9">
                  <c:v>1.29114758272564</c:v>
                </c:pt>
                <c:pt idx="10">
                  <c:v>1.25994716228087</c:v>
                </c:pt>
                <c:pt idx="11">
                  <c:v>1.23423475548283</c:v>
                </c:pt>
                <c:pt idx="12">
                  <c:v>1.23873738359909</c:v>
                </c:pt>
                <c:pt idx="13">
                  <c:v>1.3010698784914</c:v>
                </c:pt>
                <c:pt idx="14">
                  <c:v>1.46497122141768</c:v>
                </c:pt>
                <c:pt idx="15">
                  <c:v>1.52613122239753</c:v>
                </c:pt>
                <c:pt idx="16">
                  <c:v>1.58118316448542</c:v>
                </c:pt>
                <c:pt idx="17">
                  <c:v>1.70190424753671</c:v>
                </c:pt>
                <c:pt idx="18">
                  <c:v>1.84589832184632</c:v>
                </c:pt>
                <c:pt idx="19">
                  <c:v>1.95190298116227</c:v>
                </c:pt>
                <c:pt idx="20">
                  <c:v>2.27436942554951</c:v>
                </c:pt>
                <c:pt idx="21">
                  <c:v>2.34025147768121</c:v>
                </c:pt>
                <c:pt idx="22">
                  <c:v>2.45972880713895</c:v>
                </c:pt>
                <c:pt idx="23">
                  <c:v>2.56234906053553</c:v>
                </c:pt>
                <c:pt idx="24">
                  <c:v>2.70047931254633</c:v>
                </c:pt>
                <c:pt idx="25">
                  <c:v>2.97223645791949</c:v>
                </c:pt>
                <c:pt idx="26">
                  <c:v>3.38238932282429</c:v>
                </c:pt>
                <c:pt idx="27">
                  <c:v>4.02441667548736</c:v>
                </c:pt>
                <c:pt idx="28">
                  <c:v>4.31522762441896</c:v>
                </c:pt>
                <c:pt idx="29">
                  <c:v>4.60581810566045</c:v>
                </c:pt>
                <c:pt idx="30">
                  <c:v>5.23577396188701</c:v>
                </c:pt>
                <c:pt idx="31">
                  <c:v>5.58988212844746</c:v>
                </c:pt>
                <c:pt idx="32">
                  <c:v>5.88561849574133</c:v>
                </c:pt>
                <c:pt idx="33">
                  <c:v>6.35906645166419</c:v>
                </c:pt>
                <c:pt idx="34">
                  <c:v>6.75906685379356</c:v>
                </c:pt>
                <c:pt idx="35">
                  <c:v>7.22804874118123</c:v>
                </c:pt>
                <c:pt idx="36">
                  <c:v>7.6451152985075</c:v>
                </c:pt>
                <c:pt idx="37">
                  <c:v>7.79379171083645</c:v>
                </c:pt>
                <c:pt idx="38">
                  <c:v>8.10379894150674</c:v>
                </c:pt>
                <c:pt idx="39">
                  <c:v>8.46988481124959</c:v>
                </c:pt>
                <c:pt idx="40">
                  <c:v>9.02710632932397</c:v>
                </c:pt>
                <c:pt idx="41">
                  <c:v>9.6118521801748</c:v>
                </c:pt>
                <c:pt idx="42">
                  <c:v>10.6330351688704</c:v>
                </c:pt>
                <c:pt idx="43">
                  <c:v>12.2392776863241</c:v>
                </c:pt>
                <c:pt idx="44">
                  <c:v>13.2797784223185</c:v>
                </c:pt>
                <c:pt idx="45">
                  <c:v>13.7022262079171</c:v>
                </c:pt>
                <c:pt idx="46">
                  <c:v>14.219731422053</c:v>
                </c:pt>
                <c:pt idx="47">
                  <c:v>15.002893164755</c:v>
                </c:pt>
                <c:pt idx="48">
                  <c:v>15.7937918665473</c:v>
                </c:pt>
                <c:pt idx="49">
                  <c:v>16.6968845027898</c:v>
                </c:pt>
                <c:pt idx="50">
                  <c:v>18.6443542257228</c:v>
                </c:pt>
                <c:pt idx="51">
                  <c:v>21.5461433604152</c:v>
                </c:pt>
                <c:pt idx="52">
                  <c:v>26.9171320768159</c:v>
                </c:pt>
                <c:pt idx="53">
                  <c:v>33.1774055828958</c:v>
                </c:pt>
                <c:pt idx="54">
                  <c:v>39.9991902368647</c:v>
                </c:pt>
                <c:pt idx="55">
                  <c:v>47.157730256578</c:v>
                </c:pt>
                <c:pt idx="56">
                  <c:v>55.4963459600783</c:v>
                </c:pt>
                <c:pt idx="57">
                  <c:v>65.5884992831768</c:v>
                </c:pt>
                <c:pt idx="58">
                  <c:v>80.6420940594014</c:v>
                </c:pt>
                <c:pt idx="59">
                  <c:v>93.0823907157665</c:v>
                </c:pt>
                <c:pt idx="60">
                  <c:v>109.41906728538</c:v>
                </c:pt>
                <c:pt idx="61">
                  <c:v>130.074612049391</c:v>
                </c:pt>
                <c:pt idx="62">
                  <c:v>153.6539149198</c:v>
                </c:pt>
                <c:pt idx="63">
                  <c:v>175.882193658253</c:v>
                </c:pt>
                <c:pt idx="64">
                  <c:v>200.876022245417</c:v>
                </c:pt>
                <c:pt idx="65">
                  <c:v>228.569092926486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Tibet!$Z$15:$Z$80</c:f>
              <c:numCache>
                <c:formatCode>0.0</c:formatCode>
                <c:ptCount val="66"/>
                <c:pt idx="0">
                  <c:v>0.144692956482819</c:v>
                </c:pt>
                <c:pt idx="1">
                  <c:v>0.210822454954642</c:v>
                </c:pt>
                <c:pt idx="2">
                  <c:v>0.296155025151056</c:v>
                </c:pt>
                <c:pt idx="3">
                  <c:v>0.409753044699531</c:v>
                </c:pt>
                <c:pt idx="4">
                  <c:v>0.724556569610514</c:v>
                </c:pt>
                <c:pt idx="5">
                  <c:v>0.880850797662393</c:v>
                </c:pt>
                <c:pt idx="6">
                  <c:v>0.958023575875933</c:v>
                </c:pt>
                <c:pt idx="7">
                  <c:v>1.19352846127901</c:v>
                </c:pt>
                <c:pt idx="8">
                  <c:v>1.46138002039349</c:v>
                </c:pt>
                <c:pt idx="9">
                  <c:v>1.50712502562902</c:v>
                </c:pt>
                <c:pt idx="10">
                  <c:v>1.51215137921557</c:v>
                </c:pt>
                <c:pt idx="11">
                  <c:v>1.518144739152</c:v>
                </c:pt>
                <c:pt idx="12">
                  <c:v>1.55082014349583</c:v>
                </c:pt>
                <c:pt idx="13">
                  <c:v>1.63984384463407</c:v>
                </c:pt>
                <c:pt idx="14">
                  <c:v>1.83238831297838</c:v>
                </c:pt>
                <c:pt idx="15">
                  <c:v>1.92402176745666</c:v>
                </c:pt>
                <c:pt idx="16">
                  <c:v>2.00903819104551</c:v>
                </c:pt>
                <c:pt idx="17">
                  <c:v>2.16055090262025</c:v>
                </c:pt>
                <c:pt idx="18">
                  <c:v>2.33801713667603</c:v>
                </c:pt>
                <c:pt idx="19">
                  <c:v>2.47973299591165</c:v>
                </c:pt>
                <c:pt idx="20">
                  <c:v>2.84368606631085</c:v>
                </c:pt>
                <c:pt idx="21">
                  <c:v>2.95557588560408</c:v>
                </c:pt>
                <c:pt idx="22">
                  <c:v>3.12098351828074</c:v>
                </c:pt>
                <c:pt idx="23">
                  <c:v>3.27005399554307</c:v>
                </c:pt>
                <c:pt idx="24">
                  <c:v>3.45530086499609</c:v>
                </c:pt>
                <c:pt idx="25">
                  <c:v>3.7780368029791</c:v>
                </c:pt>
                <c:pt idx="26">
                  <c:v>4.24810993675963</c:v>
                </c:pt>
                <c:pt idx="27">
                  <c:v>4.96574224574773</c:v>
                </c:pt>
                <c:pt idx="28">
                  <c:v>5.3441772185613</c:v>
                </c:pt>
                <c:pt idx="29">
                  <c:v>5.72624844846974</c:v>
                </c:pt>
                <c:pt idx="30">
                  <c:v>6.45794299784575</c:v>
                </c:pt>
                <c:pt idx="31">
                  <c:v>6.92447633942412</c:v>
                </c:pt>
                <c:pt idx="32">
                  <c:v>7.33566128758945</c:v>
                </c:pt>
                <c:pt idx="33">
                  <c:v>7.92956659098302</c:v>
                </c:pt>
                <c:pt idx="34">
                  <c:v>8.4566004130323</c:v>
                </c:pt>
                <c:pt idx="35">
                  <c:v>9.05846585295122</c:v>
                </c:pt>
                <c:pt idx="36">
                  <c:v>9.61402963319697</c:v>
                </c:pt>
                <c:pt idx="37">
                  <c:v>9.89984995312663</c:v>
                </c:pt>
                <c:pt idx="38">
                  <c:v>10.3433967224454</c:v>
                </c:pt>
                <c:pt idx="39">
                  <c:v>10.8438361953801</c:v>
                </c:pt>
                <c:pt idx="40">
                  <c:v>11.5409950979003</c:v>
                </c:pt>
                <c:pt idx="41">
                  <c:v>12.2751930245697</c:v>
                </c:pt>
                <c:pt idx="42">
                  <c:v>13.4638849579452</c:v>
                </c:pt>
                <c:pt idx="43">
                  <c:v>15.2747345987179</c:v>
                </c:pt>
                <c:pt idx="44">
                  <c:v>16.5549474626962</c:v>
                </c:pt>
                <c:pt idx="45">
                  <c:v>17.2264353588466</c:v>
                </c:pt>
                <c:pt idx="46">
                  <c:v>17.990968538922</c:v>
                </c:pt>
                <c:pt idx="47">
                  <c:v>19.0258069366761</c:v>
                </c:pt>
                <c:pt idx="48">
                  <c:v>20.0775456667744</c:v>
                </c:pt>
                <c:pt idx="49">
                  <c:v>21.2518362908845</c:v>
                </c:pt>
                <c:pt idx="50">
                  <c:v>23.5022306726043</c:v>
                </c:pt>
                <c:pt idx="51">
                  <c:v>26.7759497060656</c:v>
                </c:pt>
                <c:pt idx="52">
                  <c:v>32.6485798341801</c:v>
                </c:pt>
                <c:pt idx="53">
                  <c:v>39.598048244239</c:v>
                </c:pt>
                <c:pt idx="54">
                  <c:v>47.315000492525</c:v>
                </c:pt>
                <c:pt idx="55">
                  <c:v>55.5762471314172</c:v>
                </c:pt>
                <c:pt idx="56">
                  <c:v>65.2334170714746</c:v>
                </c:pt>
                <c:pt idx="57">
                  <c:v>76.9054970968023</c:v>
                </c:pt>
                <c:pt idx="58">
                  <c:v>93.9397335057252</c:v>
                </c:pt>
                <c:pt idx="59">
                  <c:v>108.777608699524</c:v>
                </c:pt>
                <c:pt idx="60">
                  <c:v>127.921565620813</c:v>
                </c:pt>
                <c:pt idx="61">
                  <c:v>151.941992112482</c:v>
                </c:pt>
                <c:pt idx="62">
                  <c:v>179.53263529535</c:v>
                </c:pt>
                <c:pt idx="63">
                  <c:v>206.393574023894</c:v>
                </c:pt>
                <c:pt idx="64">
                  <c:v>236.644614747693</c:v>
                </c:pt>
                <c:pt idx="65">
                  <c:v>270.298914750595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Tibet!$AU$15:$AU$80</c:f>
              <c:numCache>
                <c:formatCode>0.0</c:formatCode>
                <c:ptCount val="66"/>
                <c:pt idx="0">
                  <c:v>0.141737396571971</c:v>
                </c:pt>
                <c:pt idx="1">
                  <c:v>0.200880497465004</c:v>
                </c:pt>
                <c:pt idx="2">
                  <c:v>0.276808647264002</c:v>
                </c:pt>
                <c:pt idx="3">
                  <c:v>0.377894910337236</c:v>
                </c:pt>
                <c:pt idx="4">
                  <c:v>0.6726777025921</c:v>
                </c:pt>
                <c:pt idx="5">
                  <c:v>0.801448201246916</c:v>
                </c:pt>
                <c:pt idx="6">
                  <c:v>0.84947303578009</c:v>
                </c:pt>
                <c:pt idx="7">
                  <c:v>1.05284719981916</c:v>
                </c:pt>
                <c:pt idx="8">
                  <c:v>1.28206559310874</c:v>
                </c:pt>
                <c:pt idx="9">
                  <c:v>1.28744375873357</c:v>
                </c:pt>
                <c:pt idx="10">
                  <c:v>1.25612684925502</c:v>
                </c:pt>
                <c:pt idx="11">
                  <c:v>1.23028648573201</c:v>
                </c:pt>
                <c:pt idx="12">
                  <c:v>1.23464660611813</c:v>
                </c:pt>
                <c:pt idx="13">
                  <c:v>1.29681389479989</c:v>
                </c:pt>
                <c:pt idx="14">
                  <c:v>1.46051241373224</c:v>
                </c:pt>
                <c:pt idx="15">
                  <c:v>1.52143227530717</c:v>
                </c:pt>
                <c:pt idx="16">
                  <c:v>1.57621714649561</c:v>
                </c:pt>
                <c:pt idx="17">
                  <c:v>1.69663862525544</c:v>
                </c:pt>
                <c:pt idx="18">
                  <c:v>1.84029218613449</c:v>
                </c:pt>
                <c:pt idx="19">
                  <c:v>1.94591654893225</c:v>
                </c:pt>
                <c:pt idx="20">
                  <c:v>2.26794645455143</c:v>
                </c:pt>
                <c:pt idx="21">
                  <c:v>2.3333387922627</c:v>
                </c:pt>
                <c:pt idx="22">
                  <c:v>2.45229092931914</c:v>
                </c:pt>
                <c:pt idx="23">
                  <c:v>2.55434642484234</c:v>
                </c:pt>
                <c:pt idx="24">
                  <c:v>2.6918698745266</c:v>
                </c:pt>
                <c:pt idx="25">
                  <c:v>2.9629625537428</c:v>
                </c:pt>
                <c:pt idx="26">
                  <c:v>3.37236887764589</c:v>
                </c:pt>
                <c:pt idx="27">
                  <c:v>4.01353502843748</c:v>
                </c:pt>
                <c:pt idx="28">
                  <c:v>4.30337897188206</c:v>
                </c:pt>
                <c:pt idx="29">
                  <c:v>4.59292486837883</c:v>
                </c:pt>
                <c:pt idx="30">
                  <c:v>5.22172863388039</c:v>
                </c:pt>
                <c:pt idx="31">
                  <c:v>5.57458410629412</c:v>
                </c:pt>
                <c:pt idx="32">
                  <c:v>5.86901387364388</c:v>
                </c:pt>
                <c:pt idx="33">
                  <c:v>6.34109127469327</c:v>
                </c:pt>
                <c:pt idx="34">
                  <c:v>6.73964564084222</c:v>
                </c:pt>
                <c:pt idx="35">
                  <c:v>7.20713401236982</c:v>
                </c:pt>
                <c:pt idx="36">
                  <c:v>7.62268316986192</c:v>
                </c:pt>
                <c:pt idx="37">
                  <c:v>7.76981222761137</c:v>
                </c:pt>
                <c:pt idx="38">
                  <c:v>8.07822553519644</c:v>
                </c:pt>
                <c:pt idx="39">
                  <c:v>8.4426797643888</c:v>
                </c:pt>
                <c:pt idx="40">
                  <c:v>8.99820727625503</c:v>
                </c:pt>
                <c:pt idx="41">
                  <c:v>9.58112458937984</c:v>
                </c:pt>
                <c:pt idx="42">
                  <c:v>10.6002751094595</c:v>
                </c:pt>
                <c:pt idx="43">
                  <c:v>12.2042052091275</c:v>
                </c:pt>
                <c:pt idx="44">
                  <c:v>13.2421229524613</c:v>
                </c:pt>
                <c:pt idx="45">
                  <c:v>13.6618248555593</c:v>
                </c:pt>
                <c:pt idx="46">
                  <c:v>14.1764701250228</c:v>
                </c:pt>
                <c:pt idx="47">
                  <c:v>14.9566149655721</c:v>
                </c:pt>
                <c:pt idx="48">
                  <c:v>15.7443095225327</c:v>
                </c:pt>
                <c:pt idx="49">
                  <c:v>16.6440150154915</c:v>
                </c:pt>
                <c:pt idx="50">
                  <c:v>18.5878421955124</c:v>
                </c:pt>
                <c:pt idx="51">
                  <c:v>21.4855932573187</c:v>
                </c:pt>
                <c:pt idx="52">
                  <c:v>26.851955007791</c:v>
                </c:pt>
                <c:pt idx="53">
                  <c:v>33.1067614559879</c:v>
                </c:pt>
                <c:pt idx="54">
                  <c:v>39.9220937299923</c:v>
                </c:pt>
                <c:pt idx="55">
                  <c:v>47.073187499247</c:v>
                </c:pt>
                <c:pt idx="56">
                  <c:v>55.4034406417696</c:v>
                </c:pt>
                <c:pt idx="57">
                  <c:v>65.4861497057402</c:v>
                </c:pt>
                <c:pt idx="58">
                  <c:v>80.5283188875487</c:v>
                </c:pt>
                <c:pt idx="59">
                  <c:v>92.9550685525858</c:v>
                </c:pt>
                <c:pt idx="60">
                  <c:v>109.275974467966</c:v>
                </c:pt>
                <c:pt idx="61">
                  <c:v>129.91258324103</c:v>
                </c:pt>
                <c:pt idx="62">
                  <c:v>153.469518616871</c:v>
                </c:pt>
                <c:pt idx="63">
                  <c:v>175.672040269505</c:v>
                </c:pt>
                <c:pt idx="64">
                  <c:v>200.636157499681</c:v>
                </c:pt>
                <c:pt idx="65">
                  <c:v>228.294699324452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070912"/>
        <c:axId val="146069760"/>
      </c:scatterChart>
      <c:valAx>
        <c:axId val="14607091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069760"/>
        <c:crosses val="autoZero"/>
        <c:crossBetween val="midCat"/>
      </c:valAx>
      <c:valAx>
        <c:axId val="14606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070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Tibet!$C$15:$C$80</c:f>
              <c:numCache>
                <c:formatCode>0.0</c:formatCode>
                <c:ptCount val="66"/>
                <c:pt idx="0">
                  <c:v>0.0698692298698572</c:v>
                </c:pt>
                <c:pt idx="1">
                  <c:v>0.09795054310625</c:v>
                </c:pt>
                <c:pt idx="2">
                  <c:v>0.134058683357853</c:v>
                </c:pt>
                <c:pt idx="3">
                  <c:v>0.182158838920074</c:v>
                </c:pt>
                <c:pt idx="4">
                  <c:v>0.322787258701373</c:v>
                </c:pt>
                <c:pt idx="5">
                  <c:v>0.379494218126464</c:v>
                </c:pt>
                <c:pt idx="6">
                  <c:v>0.506515815624046</c:v>
                </c:pt>
                <c:pt idx="7">
                  <c:v>0.609400600016936</c:v>
                </c:pt>
                <c:pt idx="8">
                  <c:v>0.750820932098732</c:v>
                </c:pt>
                <c:pt idx="9">
                  <c:v>0.770870016637753</c:v>
                </c:pt>
                <c:pt idx="10">
                  <c:v>0.790170208765697</c:v>
                </c:pt>
                <c:pt idx="11">
                  <c:v>0.792429144377218</c:v>
                </c:pt>
                <c:pt idx="12">
                  <c:v>0.73708991251822</c:v>
                </c:pt>
                <c:pt idx="13">
                  <c:v>0.729975732564058</c:v>
                </c:pt>
                <c:pt idx="14">
                  <c:v>0.840657639202883</c:v>
                </c:pt>
                <c:pt idx="15">
                  <c:v>0.927284138017769</c:v>
                </c:pt>
                <c:pt idx="16">
                  <c:v>0.974770640816622</c:v>
                </c:pt>
                <c:pt idx="17">
                  <c:v>1.02560409696868</c:v>
                </c:pt>
                <c:pt idx="18">
                  <c:v>1.0965744496166</c:v>
                </c:pt>
                <c:pt idx="19">
                  <c:v>1.15898955083822</c:v>
                </c:pt>
                <c:pt idx="20">
                  <c:v>1.31729003447756</c:v>
                </c:pt>
                <c:pt idx="21">
                  <c:v>1.37248712808277</c:v>
                </c:pt>
                <c:pt idx="22">
                  <c:v>1.43154996093534</c:v>
                </c:pt>
                <c:pt idx="23">
                  <c:v>1.48801939679477</c:v>
                </c:pt>
                <c:pt idx="24">
                  <c:v>1.58820100180047</c:v>
                </c:pt>
                <c:pt idx="25">
                  <c:v>1.75391683503602</c:v>
                </c:pt>
                <c:pt idx="26">
                  <c:v>2.13894155738757</c:v>
                </c:pt>
                <c:pt idx="27">
                  <c:v>2.48910647777483</c:v>
                </c:pt>
                <c:pt idx="28">
                  <c:v>2.96174154573873</c:v>
                </c:pt>
                <c:pt idx="29">
                  <c:v>3.22006857071833</c:v>
                </c:pt>
                <c:pt idx="30">
                  <c:v>2.9508031738487</c:v>
                </c:pt>
                <c:pt idx="31">
                  <c:v>3.76013619496439</c:v>
                </c:pt>
                <c:pt idx="32">
                  <c:v>4.94406308809336</c:v>
                </c:pt>
                <c:pt idx="33">
                  <c:v>6.35906645166419</c:v>
                </c:pt>
                <c:pt idx="34">
                  <c:v>5.76337286286207</c:v>
                </c:pt>
                <c:pt idx="35">
                  <c:v>6.26313330166503</c:v>
                </c:pt>
                <c:pt idx="36">
                  <c:v>7.01465874127371</c:v>
                </c:pt>
                <c:pt idx="37">
                  <c:v>7.58994634625095</c:v>
                </c:pt>
                <c:pt idx="38">
                  <c:v>8.44941902895557</c:v>
                </c:pt>
                <c:pt idx="39">
                  <c:v>9.67651287610144</c:v>
                </c:pt>
                <c:pt idx="40">
                  <c:v>11.2700110956035</c:v>
                </c:pt>
                <c:pt idx="41">
                  <c:v>11.0312081016632</c:v>
                </c:pt>
                <c:pt idx="42">
                  <c:v>11.8014484420124</c:v>
                </c:pt>
                <c:pt idx="43">
                  <c:v>16.011465729177</c:v>
                </c:pt>
                <c:pt idx="44">
                  <c:v>17.4404322804812</c:v>
                </c:pt>
                <c:pt idx="45">
                  <c:v>30.6455310757158</c:v>
                </c:pt>
                <c:pt idx="46">
                  <c:v>32.7195311758169</c:v>
                </c:pt>
                <c:pt idx="47">
                  <c:v>34.1546891785776</c:v>
                </c:pt>
                <c:pt idx="48">
                  <c:v>36.0740297803924</c:v>
                </c:pt>
                <c:pt idx="49">
                  <c:v>38.2372997000071</c:v>
                </c:pt>
                <c:pt idx="50">
                  <c:v>43.2534905000661</c:v>
                </c:pt>
                <c:pt idx="51">
                  <c:v>53.6615483305228</c:v>
                </c:pt>
                <c:pt idx="52">
                  <c:v>67.0945574266024</c:v>
                </c:pt>
                <c:pt idx="53">
                  <c:v>81.5509758481036</c:v>
                </c:pt>
                <c:pt idx="54">
                  <c:v>104.190644173042</c:v>
                </c:pt>
                <c:pt idx="55">
                  <c:v>132.775457237343</c:v>
                </c:pt>
                <c:pt idx="56">
                  <c:v>154.468517642558</c:v>
                </c:pt>
                <c:pt idx="57">
                  <c:v>184.456244667666</c:v>
                </c:pt>
                <c:pt idx="58">
                  <c:v>236.401322607944</c:v>
                </c:pt>
                <c:pt idx="59">
                  <c:v>293.159294535939</c:v>
                </c:pt>
                <c:pt idx="60">
                  <c:v>353.004979549694</c:v>
                </c:pt>
                <c:pt idx="61">
                  <c:v>426.968061501191</c:v>
                </c:pt>
                <c:pt idx="62">
                  <c:v>509.761326515438</c:v>
                </c:pt>
                <c:pt idx="63">
                  <c:v>571.351457859383</c:v>
                </c:pt>
                <c:pt idx="64">
                  <c:v>649.722849266769</c:v>
                </c:pt>
                <c:pt idx="65">
                  <c:v>789.531337229687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Tibet!$AA$15:$AA$80</c:f>
              <c:numCache>
                <c:formatCode>0.0</c:formatCode>
                <c:ptCount val="66"/>
                <c:pt idx="0">
                  <c:v>0.0690634529649235</c:v>
                </c:pt>
                <c:pt idx="1">
                  <c:v>0.100630090580194</c:v>
                </c:pt>
                <c:pt idx="2">
                  <c:v>0.141355430419371</c:v>
                </c:pt>
                <c:pt idx="3">
                  <c:v>0.195530385698543</c:v>
                </c:pt>
                <c:pt idx="4">
                  <c:v>0.345789116118352</c:v>
                </c:pt>
                <c:pt idx="5">
                  <c:v>0.415230490516363</c:v>
                </c:pt>
                <c:pt idx="6">
                  <c:v>0.568867280771298</c:v>
                </c:pt>
                <c:pt idx="7">
                  <c:v>0.688511980382581</c:v>
                </c:pt>
                <c:pt idx="8">
                  <c:v>0.853435532790957</c:v>
                </c:pt>
                <c:pt idx="9">
                  <c:v>0.89981773511068</c:v>
                </c:pt>
                <c:pt idx="10">
                  <c:v>0.948338951640695</c:v>
                </c:pt>
                <c:pt idx="11">
                  <c:v>0.974710954575551</c:v>
                </c:pt>
                <c:pt idx="12">
                  <c:v>0.922789526686946</c:v>
                </c:pt>
                <c:pt idx="13">
                  <c:v>0.920047594342435</c:v>
                </c:pt>
                <c:pt idx="14">
                  <c:v>1.05149590024074</c:v>
                </c:pt>
                <c:pt idx="15">
                  <c:v>1.16904420798144</c:v>
                </c:pt>
                <c:pt idx="16">
                  <c:v>1.23853547703806</c:v>
                </c:pt>
                <c:pt idx="17">
                  <c:v>1.30199443396647</c:v>
                </c:pt>
                <c:pt idx="18">
                  <c:v>1.38892257742577</c:v>
                </c:pt>
                <c:pt idx="19">
                  <c:v>1.47240137387311</c:v>
                </c:pt>
                <c:pt idx="20">
                  <c:v>1.6470320407288</c:v>
                </c:pt>
                <c:pt idx="21">
                  <c:v>1.73335639257142</c:v>
                </c:pt>
                <c:pt idx="22">
                  <c:v>1.81639692176938</c:v>
                </c:pt>
                <c:pt idx="23">
                  <c:v>1.89900113488729</c:v>
                </c:pt>
                <c:pt idx="24">
                  <c:v>2.0321252859865</c:v>
                </c:pt>
                <c:pt idx="25">
                  <c:v>2.22941964609675</c:v>
                </c:pt>
                <c:pt idx="26">
                  <c:v>2.68640242646551</c:v>
                </c:pt>
                <c:pt idx="27">
                  <c:v>3.07131745729435</c:v>
                </c:pt>
                <c:pt idx="28">
                  <c:v>3.66795753865584</c:v>
                </c:pt>
                <c:pt idx="29">
                  <c:v>4.00339575598546</c:v>
                </c:pt>
                <c:pt idx="30">
                  <c:v>3.63959919455906</c:v>
                </c:pt>
                <c:pt idx="31">
                  <c:v>4.65787533918443</c:v>
                </c:pt>
                <c:pt idx="32">
                  <c:v>6.16213440014314</c:v>
                </c:pt>
                <c:pt idx="33">
                  <c:v>7.92956659098302</c:v>
                </c:pt>
                <c:pt idx="34">
                  <c:v>7.21083877209822</c:v>
                </c:pt>
                <c:pt idx="35">
                  <c:v>7.84919708999399</c:v>
                </c:pt>
                <c:pt idx="36">
                  <c:v>8.8212060083038</c:v>
                </c:pt>
                <c:pt idx="37">
                  <c:v>9.64092097504899</c:v>
                </c:pt>
                <c:pt idx="38">
                  <c:v>10.7845337380023</c:v>
                </c:pt>
                <c:pt idx="39">
                  <c:v>12.3886596936434</c:v>
                </c:pt>
                <c:pt idx="40">
                  <c:v>14.408509001952</c:v>
                </c:pt>
                <c:pt idx="41">
                  <c:v>14.0878372038853</c:v>
                </c:pt>
                <c:pt idx="42">
                  <c:v>14.9433667468305</c:v>
                </c:pt>
                <c:pt idx="43">
                  <c:v>19.9824610420372</c:v>
                </c:pt>
                <c:pt idx="44">
                  <c:v>21.7417362660836</c:v>
                </c:pt>
                <c:pt idx="45">
                  <c:v>38.5275539976354</c:v>
                </c:pt>
                <c:pt idx="46">
                  <c:v>41.3971289977719</c:v>
                </c:pt>
                <c:pt idx="47">
                  <c:v>43.3130140405428</c:v>
                </c:pt>
                <c:pt idx="48">
                  <c:v>45.8583971740501</c:v>
                </c:pt>
                <c:pt idx="49">
                  <c:v>48.6685305449807</c:v>
                </c:pt>
                <c:pt idx="50">
                  <c:v>54.5233961348663</c:v>
                </c:pt>
                <c:pt idx="51">
                  <c:v>66.6865942184097</c:v>
                </c:pt>
                <c:pt idx="52">
                  <c:v>81.3809587265856</c:v>
                </c:pt>
                <c:pt idx="53">
                  <c:v>97.3330921831569</c:v>
                </c:pt>
                <c:pt idx="54">
                  <c:v>123.24700453112</c:v>
                </c:pt>
                <c:pt idx="55">
                  <c:v>156.478303435314</c:v>
                </c:pt>
                <c:pt idx="56">
                  <c:v>181.570679320726</c:v>
                </c:pt>
                <c:pt idx="57">
                  <c:v>216.281351061654</c:v>
                </c:pt>
                <c:pt idx="58">
                  <c:v>275.399452178664</c:v>
                </c:pt>
                <c:pt idx="59">
                  <c:v>342.600896040151</c:v>
                </c:pt>
                <c:pt idx="60">
                  <c:v>412.736678798623</c:v>
                </c:pt>
                <c:pt idx="61">
                  <c:v>498.809537863276</c:v>
                </c:pt>
                <c:pt idx="62">
                  <c:v>595.610771111223</c:v>
                </c:pt>
                <c:pt idx="63">
                  <c:v>670.403433482455</c:v>
                </c:pt>
                <c:pt idx="64">
                  <c:v>765.374562866583</c:v>
                </c:pt>
                <c:pt idx="65">
                  <c:v>933.693915038663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Tibet!$AV$15:$AV$80</c:f>
              <c:numCache>
                <c:formatCode>0.0</c:formatCode>
                <c:ptCount val="66"/>
                <c:pt idx="0">
                  <c:v>0.0676527334810618</c:v>
                </c:pt>
                <c:pt idx="1">
                  <c:v>0.095884580511345</c:v>
                </c:pt>
                <c:pt idx="2">
                  <c:v>0.132121362647313</c:v>
                </c:pt>
                <c:pt idx="3">
                  <c:v>0.180327976881634</c:v>
                </c:pt>
                <c:pt idx="4">
                  <c:v>0.321030321120244</c:v>
                </c:pt>
                <c:pt idx="5">
                  <c:v>0.37780033872974</c:v>
                </c:pt>
                <c:pt idx="6">
                  <c:v>0.504410776646003</c:v>
                </c:pt>
                <c:pt idx="7">
                  <c:v>0.607357037645279</c:v>
                </c:pt>
                <c:pt idx="8">
                  <c:v>0.748717183250597</c:v>
                </c:pt>
                <c:pt idx="9">
                  <c:v>0.768658676198756</c:v>
                </c:pt>
                <c:pt idx="10">
                  <c:v>0.78777431659533</c:v>
                </c:pt>
                <c:pt idx="11">
                  <c:v>0.789894193869212</c:v>
                </c:pt>
                <c:pt idx="12">
                  <c:v>0.734655763960585</c:v>
                </c:pt>
                <c:pt idx="13">
                  <c:v>0.727587878641413</c:v>
                </c:pt>
                <c:pt idx="14">
                  <c:v>0.838099001403247</c:v>
                </c:pt>
                <c:pt idx="15">
                  <c:v>0.924429036806071</c:v>
                </c:pt>
                <c:pt idx="16">
                  <c:v>0.971709181115454</c:v>
                </c:pt>
                <c:pt idx="17">
                  <c:v>1.02243091975111</c:v>
                </c:pt>
                <c:pt idx="18">
                  <c:v>1.09324406835457</c:v>
                </c:pt>
                <c:pt idx="19">
                  <c:v>1.1554349620762</c:v>
                </c:pt>
                <c:pt idx="20">
                  <c:v>1.31356991953385</c:v>
                </c:pt>
                <c:pt idx="21">
                  <c:v>1.36843304592627</c:v>
                </c:pt>
                <c:pt idx="22">
                  <c:v>1.42722115294989</c:v>
                </c:pt>
                <c:pt idx="23">
                  <c:v>1.48337206855977</c:v>
                </c:pt>
                <c:pt idx="24">
                  <c:v>1.58313763470696</c:v>
                </c:pt>
                <c:pt idx="25">
                  <c:v>1.74844430386554</c:v>
                </c:pt>
                <c:pt idx="26">
                  <c:v>2.13260486915626</c:v>
                </c:pt>
                <c:pt idx="27">
                  <c:v>2.4823761661931</c:v>
                </c:pt>
                <c:pt idx="28">
                  <c:v>2.95360926407624</c:v>
                </c:pt>
                <c:pt idx="29">
                  <c:v>3.21105451345577</c:v>
                </c:pt>
                <c:pt idx="30">
                  <c:v>2.94288743899052</c:v>
                </c:pt>
                <c:pt idx="31">
                  <c:v>3.74984570126732</c:v>
                </c:pt>
                <c:pt idx="32">
                  <c:v>4.93011480054071</c:v>
                </c:pt>
                <c:pt idx="33">
                  <c:v>6.34109127469327</c:v>
                </c:pt>
                <c:pt idx="34">
                  <c:v>5.74681263434106</c:v>
                </c:pt>
                <c:pt idx="35">
                  <c:v>6.24501060504185</c:v>
                </c:pt>
                <c:pt idx="36">
                  <c:v>6.9940764843495</c:v>
                </c:pt>
                <c:pt idx="37">
                  <c:v>7.56659404254028</c:v>
                </c:pt>
                <c:pt idx="38">
                  <c:v>8.42275493875872</c:v>
                </c:pt>
                <c:pt idx="39">
                  <c:v>9.64543217168693</c:v>
                </c:pt>
                <c:pt idx="40">
                  <c:v>11.2339316879997</c:v>
                </c:pt>
                <c:pt idx="41">
                  <c:v>10.9959430515805</c:v>
                </c:pt>
                <c:pt idx="42">
                  <c:v>11.7650885366839</c:v>
                </c:pt>
                <c:pt idx="43">
                  <c:v>15.9655837922635</c:v>
                </c:pt>
                <c:pt idx="44">
                  <c:v>17.3909790704087</c:v>
                </c:pt>
                <c:pt idx="45">
                  <c:v>30.5551719705314</c:v>
                </c:pt>
                <c:pt idx="46">
                  <c:v>32.6199871468283</c:v>
                </c:pt>
                <c:pt idx="47">
                  <c:v>34.0493349984552</c:v>
                </c:pt>
                <c:pt idx="48">
                  <c:v>35.9610089449484</c:v>
                </c:pt>
                <c:pt idx="49">
                  <c:v>38.1162240328386</c:v>
                </c:pt>
                <c:pt idx="50">
                  <c:v>43.1223868677143</c:v>
                </c:pt>
                <c:pt idx="51">
                  <c:v>53.5107458305404</c:v>
                </c:pt>
                <c:pt idx="52">
                  <c:v>66.932094851165</c:v>
                </c:pt>
                <c:pt idx="53">
                  <c:v>81.3773306402864</c:v>
                </c:pt>
                <c:pt idx="54">
                  <c:v>103.989821739714</c:v>
                </c:pt>
                <c:pt idx="55">
                  <c:v>132.537421962964</c:v>
                </c:pt>
                <c:pt idx="56">
                  <c:v>154.209924999169</c:v>
                </c:pt>
                <c:pt idx="57">
                  <c:v>184.169835913996</c:v>
                </c:pt>
                <c:pt idx="58">
                  <c:v>236.072644684814</c:v>
                </c:pt>
                <c:pt idx="59">
                  <c:v>292.772270596753</c:v>
                </c:pt>
                <c:pt idx="60">
                  <c:v>352.563301868382</c:v>
                </c:pt>
                <c:pt idx="61">
                  <c:v>426.463105813719</c:v>
                </c:pt>
                <c:pt idx="62">
                  <c:v>509.183149995048</c:v>
                </c:pt>
                <c:pt idx="63">
                  <c:v>570.702256709588</c:v>
                </c:pt>
                <c:pt idx="64">
                  <c:v>648.985339877545</c:v>
                </c:pt>
                <c:pt idx="65">
                  <c:v>788.64746310997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112896"/>
        <c:axId val="146114432"/>
      </c:scatterChart>
      <c:valAx>
        <c:axId val="14611289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114432"/>
        <c:crosses val="autoZero"/>
        <c:crossBetween val="midCat"/>
      </c:valAx>
      <c:valAx>
        <c:axId val="14611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112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Tibet!$E$15:$E$93</c:f>
              <c:numCache>
                <c:formatCode>0.000</c:formatCode>
                <c:ptCount val="79"/>
                <c:pt idx="0">
                  <c:v>0.0230491533433137</c:v>
                </c:pt>
                <c:pt idx="1">
                  <c:v>0.0323121435316187</c:v>
                </c:pt>
                <c:pt idx="2">
                  <c:v>0.0442251325733782</c:v>
                </c:pt>
                <c:pt idx="3">
                  <c:v>0.0601070965047111</c:v>
                </c:pt>
                <c:pt idx="4">
                  <c:v>0.106499510892493</c:v>
                </c:pt>
                <c:pt idx="5">
                  <c:v>0.12676922778964</c:v>
                </c:pt>
                <c:pt idx="6">
                  <c:v>0.134304675498447</c:v>
                </c:pt>
                <c:pt idx="7">
                  <c:v>0.166315430920609</c:v>
                </c:pt>
                <c:pt idx="8">
                  <c:v>0.202408051877465</c:v>
                </c:pt>
                <c:pt idx="9">
                  <c:v>0.203255699010968</c:v>
                </c:pt>
                <c:pt idx="10">
                  <c:v>0.19829140772533</c:v>
                </c:pt>
                <c:pt idx="11">
                  <c:v>0.194194051466052</c:v>
                </c:pt>
                <c:pt idx="12">
                  <c:v>0.194865081152883</c:v>
                </c:pt>
                <c:pt idx="13">
                  <c:v>0.204653208830093</c:v>
                </c:pt>
                <c:pt idx="14">
                  <c:v>0.230435277120815</c:v>
                </c:pt>
                <c:pt idx="15">
                  <c:v>0.240056737205757</c:v>
                </c:pt>
                <c:pt idx="16">
                  <c:v>0.248702293968392</c:v>
                </c:pt>
                <c:pt idx="17">
                  <c:v>0.267683944044189</c:v>
                </c:pt>
                <c:pt idx="18">
                  <c:v>0.290329652059467</c:v>
                </c:pt>
                <c:pt idx="19">
                  <c:v>0.306998438085777</c:v>
                </c:pt>
                <c:pt idx="20">
                  <c:v>0.357724276230968</c:v>
                </c:pt>
                <c:pt idx="21">
                  <c:v>0.368099587167911</c:v>
                </c:pt>
                <c:pt idx="22">
                  <c:v>0.386871660410699</c:v>
                </c:pt>
                <c:pt idx="23">
                  <c:v>0.402995908889093</c:v>
                </c:pt>
                <c:pt idx="24">
                  <c:v>0.424706314025482</c:v>
                </c:pt>
                <c:pt idx="25">
                  <c:v>0.467444265657571</c:v>
                </c:pt>
                <c:pt idx="26">
                  <c:v>0.531949205576492</c:v>
                </c:pt>
                <c:pt idx="27">
                  <c:v>0.632916125582421</c:v>
                </c:pt>
                <c:pt idx="28">
                  <c:v>0.678666896728319</c:v>
                </c:pt>
                <c:pt idx="29">
                  <c:v>0.724344791119761</c:v>
                </c:pt>
                <c:pt idx="30">
                  <c:v>0.823413183718067</c:v>
                </c:pt>
                <c:pt idx="31">
                  <c:v>0.879098955894769</c:v>
                </c:pt>
                <c:pt idx="32">
                  <c:v>0.925572568796522</c:v>
                </c:pt>
                <c:pt idx="33">
                  <c:v>1</c:v>
                </c:pt>
                <c:pt idx="34">
                  <c:v>1.06287869813144</c:v>
                </c:pt>
                <c:pt idx="35">
                  <c:v>1.13659310972171</c:v>
                </c:pt>
                <c:pt idx="36">
                  <c:v>1.20214281681895</c:v>
                </c:pt>
                <c:pt idx="37">
                  <c:v>1.22546347336917</c:v>
                </c:pt>
                <c:pt idx="38">
                  <c:v>1.27414012172182</c:v>
                </c:pt>
                <c:pt idx="39">
                  <c:v>1.33165447298161</c:v>
                </c:pt>
                <c:pt idx="40">
                  <c:v>1.41923557093995</c:v>
                </c:pt>
                <c:pt idx="41">
                  <c:v>1.51114975097799</c:v>
                </c:pt>
                <c:pt idx="42">
                  <c:v>1.67169283686984</c:v>
                </c:pt>
                <c:pt idx="43">
                  <c:v>1.92422219355622</c:v>
                </c:pt>
                <c:pt idx="44">
                  <c:v>2.0878176453997</c:v>
                </c:pt>
                <c:pt idx="45">
                  <c:v>2.15416941587731</c:v>
                </c:pt>
                <c:pt idx="46">
                  <c:v>2.23544030301634</c:v>
                </c:pt>
                <c:pt idx="47">
                  <c:v>2.35847583175455</c:v>
                </c:pt>
                <c:pt idx="48">
                  <c:v>2.48273845751154</c:v>
                </c:pt>
                <c:pt idx="49">
                  <c:v>2.62463617801809</c:v>
                </c:pt>
                <c:pt idx="50">
                  <c:v>2.93075427365126</c:v>
                </c:pt>
                <c:pt idx="51">
                  <c:v>3.38689080622141</c:v>
                </c:pt>
                <c:pt idx="52">
                  <c:v>4.23133224707651</c:v>
                </c:pt>
                <c:pt idx="53">
                  <c:v>5.21558447222091</c:v>
                </c:pt>
                <c:pt idx="54">
                  <c:v>6.28878387038428</c:v>
                </c:pt>
                <c:pt idx="55">
                  <c:v>7.41308506214845</c:v>
                </c:pt>
                <c:pt idx="56">
                  <c:v>8.72009624064689</c:v>
                </c:pt>
                <c:pt idx="57">
                  <c:v>10.3069134638563</c:v>
                </c:pt>
                <c:pt idx="58">
                  <c:v>12.6735457251637</c:v>
                </c:pt>
                <c:pt idx="59">
                  <c:v>14.6367995312964</c:v>
                </c:pt>
                <c:pt idx="60">
                  <c:v>17.2002999145206</c:v>
                </c:pt>
                <c:pt idx="61">
                  <c:v>20.4304712988612</c:v>
                </c:pt>
                <c:pt idx="62">
                  <c:v>24.141978793953</c:v>
                </c:pt>
                <c:pt idx="63">
                  <c:v>27.6419982184251</c:v>
                </c:pt>
                <c:pt idx="64">
                  <c:v>31.5544106816228</c:v>
                </c:pt>
                <c:pt idx="65">
                  <c:v>35.8841205455733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Tibet!$AC$15:$AC$93</c:f>
              <c:numCache>
                <c:formatCode>0.000</c:formatCode>
                <c:ptCount val="79"/>
                <c:pt idx="1">
                  <c:v>0.0265868824652253</c:v>
                </c:pt>
                <c:pt idx="2">
                  <c:v>0.0373481982593884</c:v>
                </c:pt>
                <c:pt idx="3">
                  <c:v>0.0516740782737704</c:v>
                </c:pt>
                <c:pt idx="4">
                  <c:v>0.0913740443814965</c:v>
                </c:pt>
                <c:pt idx="5">
                  <c:v>0.111084355942485</c:v>
                </c:pt>
                <c:pt idx="6">
                  <c:v>0.120816637944038</c:v>
                </c:pt>
                <c:pt idx="7">
                  <c:v>0.150516229050426</c:v>
                </c:pt>
                <c:pt idx="8">
                  <c:v>0.184295068794211</c:v>
                </c:pt>
                <c:pt idx="9">
                  <c:v>0.190063985003017</c:v>
                </c:pt>
                <c:pt idx="10">
                  <c:v>0.190697859947994</c:v>
                </c:pt>
                <c:pt idx="11">
                  <c:v>0.191453684351214</c:v>
                </c:pt>
                <c:pt idx="12">
                  <c:v>0.195574389306386</c:v>
                </c:pt>
                <c:pt idx="13">
                  <c:v>0.206801194720881</c:v>
                </c:pt>
                <c:pt idx="14">
                  <c:v>0.231083034861205</c:v>
                </c:pt>
                <c:pt idx="15">
                  <c:v>0.24263895704521</c:v>
                </c:pt>
                <c:pt idx="16">
                  <c:v>0.253360403496713</c:v>
                </c:pt>
                <c:pt idx="17">
                  <c:v>0.272467716593374</c:v>
                </c:pt>
                <c:pt idx="18">
                  <c:v>0.294848036125288</c:v>
                </c:pt>
                <c:pt idx="19">
                  <c:v>0.312719865261166</c:v>
                </c:pt>
                <c:pt idx="20">
                  <c:v>0.358618095161028</c:v>
                </c:pt>
                <c:pt idx="21">
                  <c:v>0.372728553533426</c:v>
                </c:pt>
                <c:pt idx="22">
                  <c:v>0.393588159260775</c:v>
                </c:pt>
                <c:pt idx="23">
                  <c:v>0.412387481462299</c:v>
                </c:pt>
                <c:pt idx="24">
                  <c:v>0.435749019237096</c:v>
                </c:pt>
                <c:pt idx="25">
                  <c:v>0.476449344315393</c:v>
                </c:pt>
                <c:pt idx="26">
                  <c:v>0.535730406954435</c:v>
                </c:pt>
                <c:pt idx="27">
                  <c:v>0.626231230770475</c:v>
                </c:pt>
                <c:pt idx="28">
                  <c:v>0.673955777688827</c:v>
                </c:pt>
                <c:pt idx="29">
                  <c:v>0.722138894070359</c:v>
                </c:pt>
                <c:pt idx="30">
                  <c:v>0.814413111201979</c:v>
                </c:pt>
                <c:pt idx="31">
                  <c:v>0.873247769594139</c:v>
                </c:pt>
                <c:pt idx="32">
                  <c:v>0.925102425639641</c:v>
                </c:pt>
                <c:pt idx="33">
                  <c:v>1</c:v>
                </c:pt>
                <c:pt idx="34">
                  <c:v>1.06646439196924</c:v>
                </c:pt>
                <c:pt idx="35">
                  <c:v>1.14236582151311</c:v>
                </c:pt>
                <c:pt idx="36">
                  <c:v>1.21242813499157</c:v>
                </c:pt>
                <c:pt idx="37">
                  <c:v>1.2484730205033</c:v>
                </c:pt>
                <c:pt idx="38">
                  <c:v>1.30440883543462</c:v>
                </c:pt>
                <c:pt idx="39">
                  <c:v>1.36751940613135</c:v>
                </c:pt>
                <c:pt idx="40">
                  <c:v>1.45543832257162</c:v>
                </c:pt>
                <c:pt idx="41">
                  <c:v>1.54802824135789</c:v>
                </c:pt>
                <c:pt idx="42">
                  <c:v>1.69793453443665</c:v>
                </c:pt>
                <c:pt idx="43">
                  <c:v>1.92630132094324</c:v>
                </c:pt>
                <c:pt idx="44">
                  <c:v>2.08774934578662</c:v>
                </c:pt>
                <c:pt idx="45">
                  <c:v>2.1724308839824</c:v>
                </c:pt>
                <c:pt idx="46">
                  <c:v>2.26884639059342</c:v>
                </c:pt>
                <c:pt idx="47">
                  <c:v>2.39935016855914</c:v>
                </c:pt>
                <c:pt idx="48">
                  <c:v>2.53198525246074</c:v>
                </c:pt>
                <c:pt idx="49">
                  <c:v>2.680075392147</c:v>
                </c:pt>
                <c:pt idx="50">
                  <c:v>2.96387329659726</c:v>
                </c:pt>
                <c:pt idx="51">
                  <c:v>3.37672297708092</c:v>
                </c:pt>
                <c:pt idx="52">
                  <c:v>4.11732210828596</c:v>
                </c:pt>
                <c:pt idx="53">
                  <c:v>4.99372163533721</c:v>
                </c:pt>
                <c:pt idx="54">
                  <c:v>5.96690877737611</c:v>
                </c:pt>
                <c:pt idx="55">
                  <c:v>7.008737046816</c:v>
                </c:pt>
                <c:pt idx="56">
                  <c:v>8.22660561872999</c:v>
                </c:pt>
                <c:pt idx="57">
                  <c:v>9.69857510046691</c:v>
                </c:pt>
                <c:pt idx="58">
                  <c:v>11.8444261579079</c:v>
                </c:pt>
                <c:pt idx="59">
                  <c:v>13.7172362309647</c:v>
                </c:pt>
                <c:pt idx="60">
                  <c:v>16.1211668899036</c:v>
                </c:pt>
                <c:pt idx="61">
                  <c:v>19.1362499853084</c:v>
                </c:pt>
                <c:pt idx="62">
                  <c:v>22.6156857646825</c:v>
                </c:pt>
                <c:pt idx="63">
                  <c:v>26.0051748243312</c:v>
                </c:pt>
                <c:pt idx="64">
                  <c:v>29.8039038978979</c:v>
                </c:pt>
                <c:pt idx="65">
                  <c:v>34.0292154336355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Tibet!$AX$15:$AX$93</c:f>
              <c:numCache>
                <c:formatCode>General</c:formatCode>
                <c:ptCount val="79"/>
                <c:pt idx="1" c:formatCode="0.000">
                  <c:v>0.031679168263466</c:v>
                </c:pt>
                <c:pt idx="2" c:formatCode="0.000">
                  <c:v>0.0436531561008625</c:v>
                </c:pt>
                <c:pt idx="3" c:formatCode="0.000">
                  <c:v>0.059594617703325</c:v>
                </c:pt>
                <c:pt idx="4" c:formatCode="0.000">
                  <c:v>0.106082324548252</c:v>
                </c:pt>
                <c:pt idx="5" c:formatCode="0.000">
                  <c:v>0.126389633349929</c:v>
                </c:pt>
                <c:pt idx="6" c:formatCode="0.000">
                  <c:v>0.133963224779662</c:v>
                </c:pt>
                <c:pt idx="7" c:formatCode="0.000">
                  <c:v>0.166035648157436</c:v>
                </c:pt>
                <c:pt idx="8" c:formatCode="0.000">
                  <c:v>0.202183746861578</c:v>
                </c:pt>
                <c:pt idx="9" c:formatCode="0.000">
                  <c:v>0.203031891982322</c:v>
                </c:pt>
                <c:pt idx="10" c:formatCode="0.000">
                  <c:v>0.198093166434634</c:v>
                </c:pt>
                <c:pt idx="11" c:formatCode="0.000">
                  <c:v>0.194018100739533</c:v>
                </c:pt>
                <c:pt idx="12" c:formatCode="0.000">
                  <c:v>0.194705698535754</c:v>
                </c:pt>
                <c:pt idx="13" c:formatCode="0.000">
                  <c:v>0.204509577077901</c:v>
                </c:pt>
                <c:pt idx="14" c:formatCode="0.000">
                  <c:v>0.230325089241503</c:v>
                </c:pt>
                <c:pt idx="15" c:formatCode="0.000">
                  <c:v>0.239932246580186</c:v>
                </c:pt>
                <c:pt idx="16" c:formatCode="0.000">
                  <c:v>0.248571906350907</c:v>
                </c:pt>
                <c:pt idx="17" c:formatCode="0.000">
                  <c:v>0.2675625616724</c:v>
                </c:pt>
                <c:pt idx="18" c:formatCode="0.000">
                  <c:v>0.29021695263699</c:v>
                </c:pt>
                <c:pt idx="19" c:formatCode="0.000">
                  <c:v>0.306874079655379</c:v>
                </c:pt>
                <c:pt idx="20" c:formatCode="0.000">
                  <c:v>0.35765869884299</c:v>
                </c:pt>
                <c:pt idx="21" c:formatCode="0.000">
                  <c:v>0.367971172655225</c:v>
                </c:pt>
                <c:pt idx="22" c:formatCode="0.000">
                  <c:v>0.386730110494705</c:v>
                </c:pt>
                <c:pt idx="23" c:formatCode="0.000">
                  <c:v>0.402824421568651</c:v>
                </c:pt>
                <c:pt idx="24" c:formatCode="0.000">
                  <c:v>0.424512084421434</c:v>
                </c:pt>
                <c:pt idx="25" c:formatCode="0.000">
                  <c:v>0.467263823431736</c:v>
                </c:pt>
                <c:pt idx="26" c:formatCode="0.000">
                  <c:v>0.531827840281169</c:v>
                </c:pt>
                <c:pt idx="27" c:formatCode="0.000">
                  <c:v>0.632940743883492</c:v>
                </c:pt>
                <c:pt idx="28" c:formatCode="0.000">
                  <c:v>0.678649586555624</c:v>
                </c:pt>
                <c:pt idx="29" c:formatCode="0.000">
                  <c:v>0.724311426758479</c:v>
                </c:pt>
                <c:pt idx="30" c:formatCode="0.000">
                  <c:v>0.823474762888186</c:v>
                </c:pt>
                <c:pt idx="31" c:formatCode="0.000">
                  <c:v>0.879120622114649</c:v>
                </c:pt>
                <c:pt idx="32" c:formatCode="0.000">
                  <c:v>0.92555265638055</c:v>
                </c:pt>
                <c:pt idx="33" c:formatCode="0.000">
                  <c:v>1</c:v>
                </c:pt>
                <c:pt idx="34" c:formatCode="0.000">
                  <c:v>1.0628526461588</c:v>
                </c:pt>
                <c:pt idx="35" c:formatCode="0.000">
                  <c:v>1.13657629265374</c:v>
                </c:pt>
                <c:pt idx="36" c:formatCode="0.000">
                  <c:v>1.20210904395642</c:v>
                </c:pt>
                <c:pt idx="37" c:formatCode="0.000">
                  <c:v>1.22531152620685</c:v>
                </c:pt>
                <c:pt idx="38" c:formatCode="0.000">
                  <c:v>1.27394878661279</c:v>
                </c:pt>
                <c:pt idx="39" c:formatCode="0.000">
                  <c:v>1.33142378790269</c:v>
                </c:pt>
                <c:pt idx="40" c:formatCode="0.000">
                  <c:v>1.41903134436277</c:v>
                </c:pt>
                <c:pt idx="41" c:formatCode="0.000">
                  <c:v>1.51095831526937</c:v>
                </c:pt>
                <c:pt idx="42" c:formatCode="0.000">
                  <c:v>1.67167994439131</c:v>
                </c:pt>
                <c:pt idx="43" c:formatCode="0.000">
                  <c:v>1.92462222675037</c:v>
                </c:pt>
                <c:pt idx="44" c:formatCode="0.000">
                  <c:v>2.08830347629744</c:v>
                </c:pt>
                <c:pt idx="45" c:formatCode="0.000">
                  <c:v>2.15449112206955</c:v>
                </c:pt>
                <c:pt idx="46" c:formatCode="0.000">
                  <c:v>2.23565148503694</c:v>
                </c:pt>
                <c:pt idx="47" c:formatCode="0.000">
                  <c:v>2.35868154512498</c:v>
                </c:pt>
                <c:pt idx="48" c:formatCode="0.000">
                  <c:v>2.48290220728518</c:v>
                </c:pt>
                <c:pt idx="49" c:formatCode="0.000">
                  <c:v>2.6247871690345</c:v>
                </c:pt>
                <c:pt idx="50" c:formatCode="0.000">
                  <c:v>2.93133175194857</c:v>
                </c:pt>
                <c:pt idx="51" c:formatCode="0.000">
                  <c:v>3.38831162122926</c:v>
                </c:pt>
                <c:pt idx="52" c:formatCode="0.000">
                  <c:v>4.23459525254822</c:v>
                </c:pt>
                <c:pt idx="53" c:formatCode="0.000">
                  <c:v>5.22098800061655</c:v>
                </c:pt>
                <c:pt idx="54" c:formatCode="0.000">
                  <c:v>6.29577654706182</c:v>
                </c:pt>
                <c:pt idx="55" c:formatCode="0.000">
                  <c:v>7.42351520583088</c:v>
                </c:pt>
                <c:pt idx="56" c:formatCode="0.000">
                  <c:v>8.73720913983367</c:v>
                </c:pt>
                <c:pt idx="57" c:formatCode="0.000">
                  <c:v>10.3272681103156</c:v>
                </c:pt>
                <c:pt idx="58" c:formatCode="0.000">
                  <c:v>12.6965752588517</c:v>
                </c:pt>
                <c:pt idx="59" c:formatCode="0.000">
                  <c:v>14.6586727692908</c:v>
                </c:pt>
                <c:pt idx="60" c:formatCode="0.000">
                  <c:v>17.2205556856139</c:v>
                </c:pt>
                <c:pt idx="61" c:formatCode="0.000">
                  <c:v>20.4594001223623</c:v>
                </c:pt>
                <c:pt idx="62" c:formatCode="0.000">
                  <c:v>24.1770895356336</c:v>
                </c:pt>
                <c:pt idx="63" c:formatCode="0.000">
                  <c:v>27.683255782153</c:v>
                </c:pt>
                <c:pt idx="64" c:formatCode="0.000">
                  <c:v>31.6018967561493</c:v>
                </c:pt>
                <c:pt idx="65" c:formatCode="0.000">
                  <c:v>35.9428935662235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183296"/>
        <c:axId val="146184832"/>
      </c:scatterChart>
      <c:valAx>
        <c:axId val="14618329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184832"/>
        <c:crosses val="autoZero"/>
        <c:crossBetween val="midCat"/>
      </c:valAx>
      <c:valAx>
        <c:axId val="14618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183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Tibet!$G$15:$G$93</c:f>
              <c:numCache>
                <c:formatCode>0.000</c:formatCode>
                <c:ptCount val="79"/>
                <c:pt idx="1">
                  <c:v>0.0305507528176382</c:v>
                </c:pt>
                <c:pt idx="2">
                  <c:v>0.0422509070205458</c:v>
                </c:pt>
                <c:pt idx="3">
                  <c:v>0.0575923793643039</c:v>
                </c:pt>
                <c:pt idx="4">
                  <c:v>0.0920516596436923</c:v>
                </c:pt>
                <c:pt idx="5">
                  <c:v>0.12876496601073</c:v>
                </c:pt>
                <c:pt idx="6">
                  <c:v>0.143370642409555</c:v>
                </c:pt>
                <c:pt idx="7">
                  <c:v>0.164354434487346</c:v>
                </c:pt>
                <c:pt idx="8">
                  <c:v>0.201192804031774</c:v>
                </c:pt>
                <c:pt idx="9">
                  <c:v>0.220647261255122</c:v>
                </c:pt>
                <c:pt idx="10">
                  <c:v>0.217184982511572</c:v>
                </c:pt>
                <c:pt idx="11">
                  <c:v>0.210792295552573</c:v>
                </c:pt>
                <c:pt idx="12">
                  <c:v>0.207909537196377</c:v>
                </c:pt>
                <c:pt idx="13">
                  <c:v>0.212929113149784</c:v>
                </c:pt>
                <c:pt idx="14">
                  <c:v>0.231710030807158</c:v>
                </c:pt>
                <c:pt idx="15">
                  <c:v>0.250287046424844</c:v>
                </c:pt>
                <c:pt idx="16">
                  <c:v>0.259339811897986</c:v>
                </c:pt>
                <c:pt idx="17">
                  <c:v>0.273494979483071</c:v>
                </c:pt>
                <c:pt idx="18">
                  <c:v>0.295258207817873</c:v>
                </c:pt>
                <c:pt idx="19">
                  <c:v>0.315634161109743</c:v>
                </c:pt>
                <c:pt idx="20">
                  <c:v>0.351220244309053</c:v>
                </c:pt>
                <c:pt idx="21">
                  <c:v>0.383156159348532</c:v>
                </c:pt>
                <c:pt idx="22">
                  <c:v>0.397481791491051</c:v>
                </c:pt>
                <c:pt idx="23">
                  <c:v>0.414963117314572</c:v>
                </c:pt>
                <c:pt idx="24">
                  <c:v>0.433980257360091</c:v>
                </c:pt>
                <c:pt idx="25">
                  <c:v>0.467336436704368</c:v>
                </c:pt>
                <c:pt idx="26">
                  <c:v>0.523650976537589</c:v>
                </c:pt>
                <c:pt idx="27">
                  <c:v>0.611001003474913</c:v>
                </c:pt>
                <c:pt idx="28">
                  <c:v>0.687646141736752</c:v>
                </c:pt>
                <c:pt idx="29">
                  <c:v>0.733803299576443</c:v>
                </c:pt>
                <c:pt idx="30">
                  <c:v>0.808894855889198</c:v>
                </c:pt>
                <c:pt idx="31">
                  <c:v>0.888851258054857</c:v>
                </c:pt>
                <c:pt idx="32">
                  <c:v>0.939332122904439</c:v>
                </c:pt>
                <c:pt idx="33">
                  <c:v>1</c:v>
                </c:pt>
                <c:pt idx="34">
                  <c:v>1.07004116128751</c:v>
                </c:pt>
                <c:pt idx="35">
                  <c:v>1.13967939802737</c:v>
                </c:pt>
                <c:pt idx="36">
                  <c:v>1.21030166596388</c:v>
                </c:pt>
                <c:pt idx="37">
                  <c:v>1.25456388493492</c:v>
                </c:pt>
                <c:pt idx="38">
                  <c:v>1.28714667510359</c:v>
                </c:pt>
                <c:pt idx="39">
                  <c:v>1.33664710497925</c:v>
                </c:pt>
                <c:pt idx="40">
                  <c:v>1.40757443666517</c:v>
                </c:pt>
                <c:pt idx="41">
                  <c:v>1.49761832577129</c:v>
                </c:pt>
                <c:pt idx="42">
                  <c:v>1.62629562729542</c:v>
                </c:pt>
                <c:pt idx="43">
                  <c:v>1.83760416851183</c:v>
                </c:pt>
                <c:pt idx="44">
                  <c:v>2.04950346260138</c:v>
                </c:pt>
                <c:pt idx="45">
                  <c:v>2.16071192853541</c:v>
                </c:pt>
                <c:pt idx="46">
                  <c:v>2.22625226955678</c:v>
                </c:pt>
                <c:pt idx="47">
                  <c:v>2.32460081412036</c:v>
                </c:pt>
                <c:pt idx="48">
                  <c:v>2.44547423886723</c:v>
                </c:pt>
                <c:pt idx="49">
                  <c:v>2.57614659830152</c:v>
                </c:pt>
                <c:pt idx="50">
                  <c:v>2.80016668890453</c:v>
                </c:pt>
                <c:pt idx="51">
                  <c:v>3.18682449248075</c:v>
                </c:pt>
                <c:pt idx="52">
                  <c:v>3.84221610810458</c:v>
                </c:pt>
                <c:pt idx="53">
                  <c:v>4.76589926861371</c:v>
                </c:pt>
                <c:pt idx="54">
                  <c:v>5.80697712266027</c:v>
                </c:pt>
                <c:pt idx="55">
                  <c:v>6.89930002964978</c:v>
                </c:pt>
                <c:pt idx="56">
                  <c:v>8.0752318311148</c:v>
                </c:pt>
                <c:pt idx="57">
                  <c:v>9.48285595380878</c:v>
                </c:pt>
                <c:pt idx="58">
                  <c:v>11.5566836543606</c:v>
                </c:pt>
                <c:pt idx="59">
                  <c:v>13.8095937763343</c:v>
                </c:pt>
                <c:pt idx="60">
                  <c:v>16.1297910922103</c:v>
                </c:pt>
                <c:pt idx="61">
                  <c:v>19.1955828421946</c:v>
                </c:pt>
                <c:pt idx="62">
                  <c:v>22.7632178050151</c:v>
                </c:pt>
                <c:pt idx="63">
                  <c:v>26.4028433067327</c:v>
                </c:pt>
                <c:pt idx="64">
                  <c:v>30.2016057577599</c:v>
                </c:pt>
                <c:pt idx="65">
                  <c:v>34.609247940527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Tibet!$AE$15:$AE$93</c:f>
              <c:numCache>
                <c:formatCode>0.000</c:formatCode>
                <c:ptCount val="79"/>
                <c:pt idx="0">
                  <c:v>0.0175046447807964</c:v>
                </c:pt>
                <c:pt idx="1">
                  <c:v>0.0216771917517359</c:v>
                </c:pt>
                <c:pt idx="2">
                  <c:v>0.0312776955072792</c:v>
                </c:pt>
                <c:pt idx="3">
                  <c:v>0.043843325189901</c:v>
                </c:pt>
                <c:pt idx="4">
                  <c:v>0.0706772803041324</c:v>
                </c:pt>
                <c:pt idx="5">
                  <c:v>0.100541575075116</c:v>
                </c:pt>
                <c:pt idx="6">
                  <c:v>0.116530060078413</c:v>
                </c:pt>
                <c:pt idx="7">
                  <c:v>0.137609999020367</c:v>
                </c:pt>
                <c:pt idx="8">
                  <c:v>0.170547262984029</c:v>
                </c:pt>
                <c:pt idx="9">
                  <c:v>0.192454850513632</c:v>
                </c:pt>
                <c:pt idx="10">
                  <c:v>0.198718012212884</c:v>
                </c:pt>
                <c:pt idx="11">
                  <c:v>0.202502674687215</c:v>
                </c:pt>
                <c:pt idx="12">
                  <c:v>0.207808871670117</c:v>
                </c:pt>
                <c:pt idx="13">
                  <c:v>0.217882192358986</c:v>
                </c:pt>
                <c:pt idx="14">
                  <c:v>0.237383076156743</c:v>
                </c:pt>
                <c:pt idx="15">
                  <c:v>0.256951491992682</c:v>
                </c:pt>
                <c:pt idx="16">
                  <c:v>0.26975574414347</c:v>
                </c:pt>
                <c:pt idx="17">
                  <c:v>0.285619819148821</c:v>
                </c:pt>
                <c:pt idx="18">
                  <c:v>0.306659391491196</c:v>
                </c:pt>
                <c:pt idx="19">
                  <c:v>0.32700986091249</c:v>
                </c:pt>
                <c:pt idx="20">
                  <c:v>0.358427768547666</c:v>
                </c:pt>
                <c:pt idx="21">
                  <c:v>0.388296177138989</c:v>
                </c:pt>
                <c:pt idx="22">
                  <c:v>0.406911918897823</c:v>
                </c:pt>
                <c:pt idx="23">
                  <c:v>0.428002268724621</c:v>
                </c:pt>
                <c:pt idx="24">
                  <c:v>0.450624120887346</c:v>
                </c:pt>
                <c:pt idx="25">
                  <c:v>0.483742493844607</c:v>
                </c:pt>
                <c:pt idx="26">
                  <c:v>0.533825062435059</c:v>
                </c:pt>
                <c:pt idx="27">
                  <c:v>0.607239638799217</c:v>
                </c:pt>
                <c:pt idx="28">
                  <c:v>0.676229294398876</c:v>
                </c:pt>
                <c:pt idx="29">
                  <c:v>0.726857299766276</c:v>
                </c:pt>
                <c:pt idx="30">
                  <c:v>0.798062765417844</c:v>
                </c:pt>
                <c:pt idx="31">
                  <c:v>0.874518636782806</c:v>
                </c:pt>
                <c:pt idx="32">
                  <c:v>0.933371340415573</c:v>
                </c:pt>
                <c:pt idx="33">
                  <c:v>1</c:v>
                </c:pt>
                <c:pt idx="34">
                  <c:v>1.07352793852968</c:v>
                </c:pt>
                <c:pt idx="35">
                  <c:v>1.14772018658812</c:v>
                </c:pt>
                <c:pt idx="36">
                  <c:v>1.20916583581528</c:v>
                </c:pt>
                <c:pt idx="37">
                  <c:v>1.23171927826997</c:v>
                </c:pt>
                <c:pt idx="38">
                  <c:v>1.25694858207558</c:v>
                </c:pt>
                <c:pt idx="39">
                  <c:v>1.30302428839237</c:v>
                </c:pt>
                <c:pt idx="40">
                  <c:v>1.36354662314869</c:v>
                </c:pt>
                <c:pt idx="41">
                  <c:v>1.43655988751851</c:v>
                </c:pt>
                <c:pt idx="42">
                  <c:v>1.53234189014834</c:v>
                </c:pt>
                <c:pt idx="43">
                  <c:v>1.68957056585298</c:v>
                </c:pt>
                <c:pt idx="44">
                  <c:v>1.85661277535002</c:v>
                </c:pt>
                <c:pt idx="45">
                  <c:v>1.96704249566899</c:v>
                </c:pt>
                <c:pt idx="46">
                  <c:v>2.05164509306965</c:v>
                </c:pt>
                <c:pt idx="47">
                  <c:v>2.15554824237579</c:v>
                </c:pt>
                <c:pt idx="48">
                  <c:v>2.27491000443516</c:v>
                </c:pt>
                <c:pt idx="49">
                  <c:v>2.40285746572181</c:v>
                </c:pt>
                <c:pt idx="50">
                  <c:v>2.59094620900357</c:v>
                </c:pt>
                <c:pt idx="51">
                  <c:v>2.88457904018228</c:v>
                </c:pt>
                <c:pt idx="52">
                  <c:v>3.35201856158942</c:v>
                </c:pt>
                <c:pt idx="53">
                  <c:v>4.00233459355052</c:v>
                </c:pt>
                <c:pt idx="54">
                  <c:v>4.75184632312239</c:v>
                </c:pt>
                <c:pt idx="55">
                  <c:v>5.56291928655845</c:v>
                </c:pt>
                <c:pt idx="56">
                  <c:v>6.44879283066586</c:v>
                </c:pt>
                <c:pt idx="57">
                  <c:v>7.50486054485881</c:v>
                </c:pt>
                <c:pt idx="58">
                  <c:v>9.01394170518619</c:v>
                </c:pt>
                <c:pt idx="59">
                  <c:v>10.697712100657</c:v>
                </c:pt>
                <c:pt idx="60">
                  <c:v>12.4984194001911</c:v>
                </c:pt>
                <c:pt idx="61">
                  <c:v>14.8277896738241</c:v>
                </c:pt>
                <c:pt idx="62">
                  <c:v>17.5529601018501</c:v>
                </c:pt>
                <c:pt idx="63">
                  <c:v>20.4117180888715</c:v>
                </c:pt>
                <c:pt idx="64">
                  <c:v>23.481574405164</c:v>
                </c:pt>
                <c:pt idx="65">
                  <c:v>27.068029675607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Tibet!$AZ$15:$AZ$93</c:f>
              <c:numCache>
                <c:formatCode>0.000</c:formatCode>
                <c:ptCount val="79"/>
                <c:pt idx="0">
                  <c:v>0.0255291862681759</c:v>
                </c:pt>
                <c:pt idx="1">
                  <c:v>0.0308740595094814</c:v>
                </c:pt>
                <c:pt idx="2">
                  <c:v>0.0430793368116824</c:v>
                </c:pt>
                <c:pt idx="3">
                  <c:v>0.0574084895946143</c:v>
                </c:pt>
                <c:pt idx="4">
                  <c:v>0.0926201222426284</c:v>
                </c:pt>
                <c:pt idx="5">
                  <c:v>0.128959575049255</c:v>
                </c:pt>
                <c:pt idx="6">
                  <c:v>0.143492427739601</c:v>
                </c:pt>
                <c:pt idx="7">
                  <c:v>0.165230463730255</c:v>
                </c:pt>
                <c:pt idx="8">
                  <c:v>0.20238200228586</c:v>
                </c:pt>
                <c:pt idx="9">
                  <c:v>0.22098777310826</c:v>
                </c:pt>
                <c:pt idx="10">
                  <c:v>0.217007132643383</c:v>
                </c:pt>
                <c:pt idx="11">
                  <c:v>0.210616009011543</c:v>
                </c:pt>
                <c:pt idx="12">
                  <c:v>0.207515394388288</c:v>
                </c:pt>
                <c:pt idx="13">
                  <c:v>0.212513011587082</c:v>
                </c:pt>
                <c:pt idx="14">
                  <c:v>0.231613321229696</c:v>
                </c:pt>
                <c:pt idx="15">
                  <c:v>0.249878020061237</c:v>
                </c:pt>
                <c:pt idx="16">
                  <c:v>0.25893681369751</c:v>
                </c:pt>
                <c:pt idx="17">
                  <c:v>0.273301319964994</c:v>
                </c:pt>
                <c:pt idx="18">
                  <c:v>0.29512610217217</c:v>
                </c:pt>
                <c:pt idx="19">
                  <c:v>0.315370659892651</c:v>
                </c:pt>
                <c:pt idx="20">
                  <c:v>0.351604455957871</c:v>
                </c:pt>
                <c:pt idx="21">
                  <c:v>0.382706426179943</c:v>
                </c:pt>
                <c:pt idx="22">
                  <c:v>0.397178096030251</c:v>
                </c:pt>
                <c:pt idx="23">
                  <c:v>0.414578615927306</c:v>
                </c:pt>
                <c:pt idx="24">
                  <c:v>0.433683302216954</c:v>
                </c:pt>
                <c:pt idx="25">
                  <c:v>0.467419517577772</c:v>
                </c:pt>
                <c:pt idx="26">
                  <c:v>0.524073916215828</c:v>
                </c:pt>
                <c:pt idx="27">
                  <c:v>0.612009271882524</c:v>
                </c:pt>
                <c:pt idx="28">
                  <c:v>0.687465304546509</c:v>
                </c:pt>
                <c:pt idx="29">
                  <c:v>0.733657011694949</c:v>
                </c:pt>
                <c:pt idx="30">
                  <c:v>0.809332518989512</c:v>
                </c:pt>
                <c:pt idx="31">
                  <c:v>0.887992501461537</c:v>
                </c:pt>
                <c:pt idx="32">
                  <c:v>0.93855654428492</c:v>
                </c:pt>
                <c:pt idx="33">
                  <c:v>1</c:v>
                </c:pt>
                <c:pt idx="34">
                  <c:v>1.0691160360338</c:v>
                </c:pt>
                <c:pt idx="35">
                  <c:v>1.13767352334554</c:v>
                </c:pt>
                <c:pt idx="36">
                  <c:v>1.19494976377824</c:v>
                </c:pt>
                <c:pt idx="37">
                  <c:v>1.20637874313613</c:v>
                </c:pt>
                <c:pt idx="38">
                  <c:v>1.21535485155079</c:v>
                </c:pt>
                <c:pt idx="39">
                  <c:v>1.25150066534204</c:v>
                </c:pt>
                <c:pt idx="40">
                  <c:v>1.31443860333496</c:v>
                </c:pt>
                <c:pt idx="41">
                  <c:v>1.39362551325103</c:v>
                </c:pt>
                <c:pt idx="42">
                  <c:v>1.51184188767068</c:v>
                </c:pt>
                <c:pt idx="43">
                  <c:v>1.70963851598153</c:v>
                </c:pt>
                <c:pt idx="44">
                  <c:v>1.90486141704793</c:v>
                </c:pt>
                <c:pt idx="45">
                  <c:v>2.00837956845858</c:v>
                </c:pt>
                <c:pt idx="46">
                  <c:v>2.07283671411472</c:v>
                </c:pt>
                <c:pt idx="47">
                  <c:v>2.16494076880188</c:v>
                </c:pt>
                <c:pt idx="48">
                  <c:v>2.27734227661993</c:v>
                </c:pt>
                <c:pt idx="49">
                  <c:v>2.39913686052702</c:v>
                </c:pt>
                <c:pt idx="50">
                  <c:v>2.61011148876763</c:v>
                </c:pt>
                <c:pt idx="51">
                  <c:v>2.972191697109</c:v>
                </c:pt>
                <c:pt idx="52">
                  <c:v>3.58701970948912</c:v>
                </c:pt>
                <c:pt idx="53">
                  <c:v>4.44922002093944</c:v>
                </c:pt>
                <c:pt idx="54">
                  <c:v>5.41849571145596</c:v>
                </c:pt>
                <c:pt idx="55">
                  <c:v>6.43546218319752</c:v>
                </c:pt>
                <c:pt idx="56">
                  <c:v>7.52399268044288</c:v>
                </c:pt>
                <c:pt idx="57">
                  <c:v>8.83383961720575</c:v>
                </c:pt>
                <c:pt idx="58">
                  <c:v>10.7689024651319</c:v>
                </c:pt>
                <c:pt idx="59">
                  <c:v>12.8328092811496</c:v>
                </c:pt>
                <c:pt idx="60">
                  <c:v>15.0000450487169</c:v>
                </c:pt>
                <c:pt idx="61">
                  <c:v>17.8524104338862</c:v>
                </c:pt>
                <c:pt idx="62">
                  <c:v>21.1621752872448</c:v>
                </c:pt>
                <c:pt idx="63">
                  <c:v>24.5110684290534</c:v>
                </c:pt>
                <c:pt idx="64">
                  <c:v>28.0583066139335</c:v>
                </c:pt>
                <c:pt idx="65">
                  <c:v>32.1506588200652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220544"/>
        <c:axId val="146222080"/>
      </c:scatterChart>
      <c:valAx>
        <c:axId val="146220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222080"/>
        <c:crosses val="autoZero"/>
        <c:crossBetween val="midCat"/>
      </c:valAx>
      <c:valAx>
        <c:axId val="14622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220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Tibet!$G$53:$G$76</c:f>
              <c:numCache>
                <c:formatCode>0.000</c:formatCode>
                <c:ptCount val="24"/>
                <c:pt idx="0">
                  <c:v>1.28714667510359</c:v>
                </c:pt>
                <c:pt idx="1">
                  <c:v>1.33664710497925</c:v>
                </c:pt>
                <c:pt idx="2">
                  <c:v>1.40757443666517</c:v>
                </c:pt>
                <c:pt idx="3">
                  <c:v>1.49761832577129</c:v>
                </c:pt>
                <c:pt idx="4">
                  <c:v>1.62629562729542</c:v>
                </c:pt>
                <c:pt idx="5">
                  <c:v>1.83760416851183</c:v>
                </c:pt>
                <c:pt idx="6">
                  <c:v>2.04950346260138</c:v>
                </c:pt>
                <c:pt idx="7">
                  <c:v>2.16071192853541</c:v>
                </c:pt>
                <c:pt idx="8">
                  <c:v>2.22625226955678</c:v>
                </c:pt>
                <c:pt idx="9">
                  <c:v>2.32460081412036</c:v>
                </c:pt>
                <c:pt idx="10">
                  <c:v>2.44547423886723</c:v>
                </c:pt>
                <c:pt idx="11">
                  <c:v>2.57614659830152</c:v>
                </c:pt>
                <c:pt idx="12">
                  <c:v>2.80016668890453</c:v>
                </c:pt>
                <c:pt idx="13">
                  <c:v>3.18682449248075</c:v>
                </c:pt>
                <c:pt idx="14">
                  <c:v>3.84221610810458</c:v>
                </c:pt>
                <c:pt idx="15">
                  <c:v>4.76589926861371</c:v>
                </c:pt>
                <c:pt idx="16">
                  <c:v>5.80697712266027</c:v>
                </c:pt>
                <c:pt idx="17">
                  <c:v>6.89930002964978</c:v>
                </c:pt>
                <c:pt idx="18">
                  <c:v>8.0752318311148</c:v>
                </c:pt>
                <c:pt idx="19">
                  <c:v>9.48285595380878</c:v>
                </c:pt>
                <c:pt idx="20">
                  <c:v>11.5566836543606</c:v>
                </c:pt>
                <c:pt idx="21">
                  <c:v>13.8095937763343</c:v>
                </c:pt>
                <c:pt idx="22">
                  <c:v>16.1297910922103</c:v>
                </c:pt>
                <c:pt idx="23">
                  <c:v>19.1955828421946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Tibet!$AE$53:$AE$76</c:f>
              <c:numCache>
                <c:formatCode>0.000</c:formatCode>
                <c:ptCount val="24"/>
                <c:pt idx="0">
                  <c:v>1.25694858207558</c:v>
                </c:pt>
                <c:pt idx="1">
                  <c:v>1.30302428839237</c:v>
                </c:pt>
                <c:pt idx="2">
                  <c:v>1.36354662314869</c:v>
                </c:pt>
                <c:pt idx="3">
                  <c:v>1.43655988751851</c:v>
                </c:pt>
                <c:pt idx="4">
                  <c:v>1.53234189014834</c:v>
                </c:pt>
                <c:pt idx="5">
                  <c:v>1.68957056585298</c:v>
                </c:pt>
                <c:pt idx="6">
                  <c:v>1.85661277535002</c:v>
                </c:pt>
                <c:pt idx="7">
                  <c:v>1.96704249566899</c:v>
                </c:pt>
                <c:pt idx="8">
                  <c:v>2.05164509306965</c:v>
                </c:pt>
                <c:pt idx="9">
                  <c:v>2.15554824237579</c:v>
                </c:pt>
                <c:pt idx="10">
                  <c:v>2.27491000443516</c:v>
                </c:pt>
                <c:pt idx="11">
                  <c:v>2.40285746572181</c:v>
                </c:pt>
                <c:pt idx="12">
                  <c:v>2.59094620900357</c:v>
                </c:pt>
                <c:pt idx="13">
                  <c:v>2.88457904018228</c:v>
                </c:pt>
                <c:pt idx="14">
                  <c:v>3.35201856158942</c:v>
                </c:pt>
                <c:pt idx="15">
                  <c:v>4.00233459355052</c:v>
                </c:pt>
                <c:pt idx="16">
                  <c:v>4.75184632312239</c:v>
                </c:pt>
                <c:pt idx="17">
                  <c:v>5.56291928655845</c:v>
                </c:pt>
                <c:pt idx="18">
                  <c:v>6.44879283066586</c:v>
                </c:pt>
                <c:pt idx="19">
                  <c:v>7.50486054485881</c:v>
                </c:pt>
                <c:pt idx="20">
                  <c:v>9.01394170518619</c:v>
                </c:pt>
                <c:pt idx="21">
                  <c:v>10.697712100657</c:v>
                </c:pt>
                <c:pt idx="22">
                  <c:v>12.4984194001911</c:v>
                </c:pt>
                <c:pt idx="23">
                  <c:v>14.8277896738241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Tibet!$AZ$53:$AZ$76</c:f>
              <c:numCache>
                <c:formatCode>0.000</c:formatCode>
                <c:ptCount val="24"/>
                <c:pt idx="0">
                  <c:v>1.21535485155079</c:v>
                </c:pt>
                <c:pt idx="1">
                  <c:v>1.25150066534204</c:v>
                </c:pt>
                <c:pt idx="2">
                  <c:v>1.31443860333496</c:v>
                </c:pt>
                <c:pt idx="3">
                  <c:v>1.39362551325103</c:v>
                </c:pt>
                <c:pt idx="4">
                  <c:v>1.51184188767068</c:v>
                </c:pt>
                <c:pt idx="5">
                  <c:v>1.70963851598153</c:v>
                </c:pt>
                <c:pt idx="6">
                  <c:v>1.90486141704793</c:v>
                </c:pt>
                <c:pt idx="7">
                  <c:v>2.00837956845858</c:v>
                </c:pt>
                <c:pt idx="8">
                  <c:v>2.07283671411472</c:v>
                </c:pt>
                <c:pt idx="9">
                  <c:v>2.16494076880188</c:v>
                </c:pt>
                <c:pt idx="10">
                  <c:v>2.27734227661993</c:v>
                </c:pt>
                <c:pt idx="11">
                  <c:v>2.39913686052702</c:v>
                </c:pt>
                <c:pt idx="12">
                  <c:v>2.61011148876763</c:v>
                </c:pt>
                <c:pt idx="13">
                  <c:v>2.972191697109</c:v>
                </c:pt>
                <c:pt idx="14">
                  <c:v>3.58701970948912</c:v>
                </c:pt>
                <c:pt idx="15">
                  <c:v>4.44922002093944</c:v>
                </c:pt>
                <c:pt idx="16">
                  <c:v>5.41849571145596</c:v>
                </c:pt>
                <c:pt idx="17">
                  <c:v>6.43546218319752</c:v>
                </c:pt>
                <c:pt idx="18">
                  <c:v>7.52399268044288</c:v>
                </c:pt>
                <c:pt idx="19">
                  <c:v>8.83383961720575</c:v>
                </c:pt>
                <c:pt idx="20">
                  <c:v>10.7689024651319</c:v>
                </c:pt>
                <c:pt idx="21">
                  <c:v>12.8328092811496</c:v>
                </c:pt>
                <c:pt idx="22">
                  <c:v>15.0000450487169</c:v>
                </c:pt>
                <c:pt idx="23">
                  <c:v>17.8524104338862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301696"/>
        <c:axId val="146303232"/>
      </c:scatterChart>
      <c:valAx>
        <c:axId val="146301696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303232"/>
        <c:crosses val="autoZero"/>
        <c:crossBetween val="midCat"/>
      </c:valAx>
      <c:valAx>
        <c:axId val="146303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301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Tibet!$E$15:$E$93</c:f>
              <c:numCache>
                <c:formatCode>0.000</c:formatCode>
                <c:ptCount val="79"/>
                <c:pt idx="0">
                  <c:v>0.0230491533433137</c:v>
                </c:pt>
                <c:pt idx="1">
                  <c:v>0.0323121435316187</c:v>
                </c:pt>
                <c:pt idx="2">
                  <c:v>0.0442251325733782</c:v>
                </c:pt>
                <c:pt idx="3">
                  <c:v>0.0601070965047111</c:v>
                </c:pt>
                <c:pt idx="4">
                  <c:v>0.106499510892493</c:v>
                </c:pt>
                <c:pt idx="5">
                  <c:v>0.12676922778964</c:v>
                </c:pt>
                <c:pt idx="6">
                  <c:v>0.134304675498447</c:v>
                </c:pt>
                <c:pt idx="7">
                  <c:v>0.166315430920609</c:v>
                </c:pt>
                <c:pt idx="8">
                  <c:v>0.202408051877465</c:v>
                </c:pt>
                <c:pt idx="9">
                  <c:v>0.203255699010968</c:v>
                </c:pt>
                <c:pt idx="10">
                  <c:v>0.19829140772533</c:v>
                </c:pt>
                <c:pt idx="11">
                  <c:v>0.194194051466052</c:v>
                </c:pt>
                <c:pt idx="12">
                  <c:v>0.194865081152883</c:v>
                </c:pt>
                <c:pt idx="13">
                  <c:v>0.204653208830093</c:v>
                </c:pt>
                <c:pt idx="14">
                  <c:v>0.230435277120815</c:v>
                </c:pt>
                <c:pt idx="15">
                  <c:v>0.240056737205757</c:v>
                </c:pt>
                <c:pt idx="16">
                  <c:v>0.248702293968392</c:v>
                </c:pt>
                <c:pt idx="17">
                  <c:v>0.267683944044189</c:v>
                </c:pt>
                <c:pt idx="18">
                  <c:v>0.290329652059467</c:v>
                </c:pt>
                <c:pt idx="19">
                  <c:v>0.306998438085777</c:v>
                </c:pt>
                <c:pt idx="20">
                  <c:v>0.357724276230968</c:v>
                </c:pt>
                <c:pt idx="21">
                  <c:v>0.368099587167911</c:v>
                </c:pt>
                <c:pt idx="22">
                  <c:v>0.386871660410699</c:v>
                </c:pt>
                <c:pt idx="23">
                  <c:v>0.402995908889093</c:v>
                </c:pt>
                <c:pt idx="24">
                  <c:v>0.424706314025482</c:v>
                </c:pt>
                <c:pt idx="25">
                  <c:v>0.467444265657571</c:v>
                </c:pt>
                <c:pt idx="26">
                  <c:v>0.531949205576492</c:v>
                </c:pt>
                <c:pt idx="27">
                  <c:v>0.632916125582421</c:v>
                </c:pt>
                <c:pt idx="28">
                  <c:v>0.678666896728319</c:v>
                </c:pt>
                <c:pt idx="29">
                  <c:v>0.724344791119761</c:v>
                </c:pt>
                <c:pt idx="30">
                  <c:v>0.823413183718067</c:v>
                </c:pt>
                <c:pt idx="31">
                  <c:v>0.879098955894769</c:v>
                </c:pt>
                <c:pt idx="32">
                  <c:v>0.925572568796522</c:v>
                </c:pt>
                <c:pt idx="33">
                  <c:v>1</c:v>
                </c:pt>
                <c:pt idx="34">
                  <c:v>1.06287869813144</c:v>
                </c:pt>
                <c:pt idx="35">
                  <c:v>1.13659310972171</c:v>
                </c:pt>
                <c:pt idx="36">
                  <c:v>1.20214281681895</c:v>
                </c:pt>
                <c:pt idx="37">
                  <c:v>1.22546347336917</c:v>
                </c:pt>
                <c:pt idx="38">
                  <c:v>1.27414012172182</c:v>
                </c:pt>
                <c:pt idx="39">
                  <c:v>1.33165447298161</c:v>
                </c:pt>
                <c:pt idx="40">
                  <c:v>1.41923557093995</c:v>
                </c:pt>
                <c:pt idx="41">
                  <c:v>1.51114975097799</c:v>
                </c:pt>
                <c:pt idx="42">
                  <c:v>1.67169283686984</c:v>
                </c:pt>
                <c:pt idx="43">
                  <c:v>1.92422219355622</c:v>
                </c:pt>
                <c:pt idx="44">
                  <c:v>2.0878176453997</c:v>
                </c:pt>
                <c:pt idx="45">
                  <c:v>2.15416941587731</c:v>
                </c:pt>
                <c:pt idx="46">
                  <c:v>2.23544030301634</c:v>
                </c:pt>
                <c:pt idx="47">
                  <c:v>2.35847583175455</c:v>
                </c:pt>
                <c:pt idx="48">
                  <c:v>2.48273845751154</c:v>
                </c:pt>
                <c:pt idx="49">
                  <c:v>2.62463617801809</c:v>
                </c:pt>
                <c:pt idx="50">
                  <c:v>2.93075427365126</c:v>
                </c:pt>
                <c:pt idx="51">
                  <c:v>3.38689080622141</c:v>
                </c:pt>
                <c:pt idx="52">
                  <c:v>4.23133224707651</c:v>
                </c:pt>
                <c:pt idx="53">
                  <c:v>5.21558447222091</c:v>
                </c:pt>
                <c:pt idx="54">
                  <c:v>6.28878387038428</c:v>
                </c:pt>
                <c:pt idx="55">
                  <c:v>7.41308506214845</c:v>
                </c:pt>
                <c:pt idx="56">
                  <c:v>8.72009624064689</c:v>
                </c:pt>
                <c:pt idx="57">
                  <c:v>10.3069134638563</c:v>
                </c:pt>
                <c:pt idx="58">
                  <c:v>12.6735457251637</c:v>
                </c:pt>
                <c:pt idx="59">
                  <c:v>14.6367995312964</c:v>
                </c:pt>
                <c:pt idx="60">
                  <c:v>17.2002999145206</c:v>
                </c:pt>
                <c:pt idx="61">
                  <c:v>20.4304712988612</c:v>
                </c:pt>
                <c:pt idx="62">
                  <c:v>24.141978793953</c:v>
                </c:pt>
                <c:pt idx="63">
                  <c:v>27.6419982184251</c:v>
                </c:pt>
                <c:pt idx="64">
                  <c:v>31.5544106816228</c:v>
                </c:pt>
                <c:pt idx="65">
                  <c:v>35.8841205455733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Tibet!$G$15:$G$93</c:f>
              <c:numCache>
                <c:formatCode>0.000</c:formatCode>
                <c:ptCount val="79"/>
                <c:pt idx="1">
                  <c:v>0.0305507528176382</c:v>
                </c:pt>
                <c:pt idx="2">
                  <c:v>0.0422509070205458</c:v>
                </c:pt>
                <c:pt idx="3">
                  <c:v>0.0575923793643039</c:v>
                </c:pt>
                <c:pt idx="4">
                  <c:v>0.0920516596436923</c:v>
                </c:pt>
                <c:pt idx="5">
                  <c:v>0.12876496601073</c:v>
                </c:pt>
                <c:pt idx="6">
                  <c:v>0.143370642409555</c:v>
                </c:pt>
                <c:pt idx="7">
                  <c:v>0.164354434487346</c:v>
                </c:pt>
                <c:pt idx="8">
                  <c:v>0.201192804031774</c:v>
                </c:pt>
                <c:pt idx="9">
                  <c:v>0.220647261255122</c:v>
                </c:pt>
                <c:pt idx="10">
                  <c:v>0.217184982511572</c:v>
                </c:pt>
                <c:pt idx="11">
                  <c:v>0.210792295552573</c:v>
                </c:pt>
                <c:pt idx="12">
                  <c:v>0.207909537196377</c:v>
                </c:pt>
                <c:pt idx="13">
                  <c:v>0.212929113149784</c:v>
                </c:pt>
                <c:pt idx="14">
                  <c:v>0.231710030807158</c:v>
                </c:pt>
                <c:pt idx="15">
                  <c:v>0.250287046424844</c:v>
                </c:pt>
                <c:pt idx="16">
                  <c:v>0.259339811897986</c:v>
                </c:pt>
                <c:pt idx="17">
                  <c:v>0.273494979483071</c:v>
                </c:pt>
                <c:pt idx="18">
                  <c:v>0.295258207817873</c:v>
                </c:pt>
                <c:pt idx="19">
                  <c:v>0.315634161109743</c:v>
                </c:pt>
                <c:pt idx="20">
                  <c:v>0.351220244309053</c:v>
                </c:pt>
                <c:pt idx="21">
                  <c:v>0.383156159348532</c:v>
                </c:pt>
                <c:pt idx="22">
                  <c:v>0.397481791491051</c:v>
                </c:pt>
                <c:pt idx="23">
                  <c:v>0.414963117314572</c:v>
                </c:pt>
                <c:pt idx="24">
                  <c:v>0.433980257360091</c:v>
                </c:pt>
                <c:pt idx="25">
                  <c:v>0.467336436704368</c:v>
                </c:pt>
                <c:pt idx="26">
                  <c:v>0.523650976537589</c:v>
                </c:pt>
                <c:pt idx="27">
                  <c:v>0.611001003474913</c:v>
                </c:pt>
                <c:pt idx="28">
                  <c:v>0.687646141736752</c:v>
                </c:pt>
                <c:pt idx="29">
                  <c:v>0.733803299576443</c:v>
                </c:pt>
                <c:pt idx="30">
                  <c:v>0.808894855889198</c:v>
                </c:pt>
                <c:pt idx="31">
                  <c:v>0.888851258054857</c:v>
                </c:pt>
                <c:pt idx="32">
                  <c:v>0.939332122904439</c:v>
                </c:pt>
                <c:pt idx="33">
                  <c:v>1</c:v>
                </c:pt>
                <c:pt idx="34">
                  <c:v>1.07004116128751</c:v>
                </c:pt>
                <c:pt idx="35">
                  <c:v>1.13967939802737</c:v>
                </c:pt>
                <c:pt idx="36">
                  <c:v>1.21030166596388</c:v>
                </c:pt>
                <c:pt idx="37">
                  <c:v>1.25456388493492</c:v>
                </c:pt>
                <c:pt idx="38">
                  <c:v>1.28714667510359</c:v>
                </c:pt>
                <c:pt idx="39">
                  <c:v>1.33664710497925</c:v>
                </c:pt>
                <c:pt idx="40">
                  <c:v>1.40757443666517</c:v>
                </c:pt>
                <c:pt idx="41">
                  <c:v>1.49761832577129</c:v>
                </c:pt>
                <c:pt idx="42">
                  <c:v>1.62629562729542</c:v>
                </c:pt>
                <c:pt idx="43">
                  <c:v>1.83760416851183</c:v>
                </c:pt>
                <c:pt idx="44">
                  <c:v>2.04950346260138</c:v>
                </c:pt>
                <c:pt idx="45">
                  <c:v>2.16071192853541</c:v>
                </c:pt>
                <c:pt idx="46">
                  <c:v>2.22625226955678</c:v>
                </c:pt>
                <c:pt idx="47">
                  <c:v>2.32460081412036</c:v>
                </c:pt>
                <c:pt idx="48">
                  <c:v>2.44547423886723</c:v>
                </c:pt>
                <c:pt idx="49">
                  <c:v>2.57614659830152</c:v>
                </c:pt>
                <c:pt idx="50">
                  <c:v>2.80016668890453</c:v>
                </c:pt>
                <c:pt idx="51">
                  <c:v>3.18682449248075</c:v>
                </c:pt>
                <c:pt idx="52">
                  <c:v>3.84221610810458</c:v>
                </c:pt>
                <c:pt idx="53">
                  <c:v>4.76589926861371</c:v>
                </c:pt>
                <c:pt idx="54">
                  <c:v>5.80697712266027</c:v>
                </c:pt>
                <c:pt idx="55">
                  <c:v>6.89930002964978</c:v>
                </c:pt>
                <c:pt idx="56">
                  <c:v>8.0752318311148</c:v>
                </c:pt>
                <c:pt idx="57">
                  <c:v>9.48285595380878</c:v>
                </c:pt>
                <c:pt idx="58">
                  <c:v>11.5566836543606</c:v>
                </c:pt>
                <c:pt idx="59">
                  <c:v>13.8095937763343</c:v>
                </c:pt>
                <c:pt idx="60">
                  <c:v>16.1297910922103</c:v>
                </c:pt>
                <c:pt idx="61">
                  <c:v>19.1955828421946</c:v>
                </c:pt>
                <c:pt idx="62">
                  <c:v>22.7632178050151</c:v>
                </c:pt>
                <c:pt idx="63">
                  <c:v>26.4028433067327</c:v>
                </c:pt>
                <c:pt idx="64">
                  <c:v>30.2016057577599</c:v>
                </c:pt>
                <c:pt idx="65">
                  <c:v>34.609247940527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508224"/>
        <c:axId val="145509760"/>
      </c:scatterChart>
      <c:valAx>
        <c:axId val="14550822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5509760"/>
        <c:crosses val="autoZero"/>
        <c:crossBetween val="midCat"/>
      </c:valAx>
      <c:valAx>
        <c:axId val="14550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5508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Tibet!$AC$15:$AC$93</c:f>
              <c:numCache>
                <c:formatCode>0.000</c:formatCode>
                <c:ptCount val="79"/>
                <c:pt idx="1">
                  <c:v>0.0265868824652253</c:v>
                </c:pt>
                <c:pt idx="2">
                  <c:v>0.0373481982593884</c:v>
                </c:pt>
                <c:pt idx="3">
                  <c:v>0.0516740782737704</c:v>
                </c:pt>
                <c:pt idx="4">
                  <c:v>0.0913740443814965</c:v>
                </c:pt>
                <c:pt idx="5">
                  <c:v>0.111084355942485</c:v>
                </c:pt>
                <c:pt idx="6">
                  <c:v>0.120816637944038</c:v>
                </c:pt>
                <c:pt idx="7">
                  <c:v>0.150516229050426</c:v>
                </c:pt>
                <c:pt idx="8">
                  <c:v>0.184295068794211</c:v>
                </c:pt>
                <c:pt idx="9">
                  <c:v>0.190063985003017</c:v>
                </c:pt>
                <c:pt idx="10">
                  <c:v>0.190697859947994</c:v>
                </c:pt>
                <c:pt idx="11">
                  <c:v>0.191453684351214</c:v>
                </c:pt>
                <c:pt idx="12">
                  <c:v>0.195574389306386</c:v>
                </c:pt>
                <c:pt idx="13">
                  <c:v>0.206801194720881</c:v>
                </c:pt>
                <c:pt idx="14">
                  <c:v>0.231083034861205</c:v>
                </c:pt>
                <c:pt idx="15">
                  <c:v>0.24263895704521</c:v>
                </c:pt>
                <c:pt idx="16">
                  <c:v>0.253360403496713</c:v>
                </c:pt>
                <c:pt idx="17">
                  <c:v>0.272467716593374</c:v>
                </c:pt>
                <c:pt idx="18">
                  <c:v>0.294848036125288</c:v>
                </c:pt>
                <c:pt idx="19">
                  <c:v>0.312719865261166</c:v>
                </c:pt>
                <c:pt idx="20">
                  <c:v>0.358618095161028</c:v>
                </c:pt>
                <c:pt idx="21">
                  <c:v>0.372728553533426</c:v>
                </c:pt>
                <c:pt idx="22">
                  <c:v>0.393588159260775</c:v>
                </c:pt>
                <c:pt idx="23">
                  <c:v>0.412387481462299</c:v>
                </c:pt>
                <c:pt idx="24">
                  <c:v>0.435749019237096</c:v>
                </c:pt>
                <c:pt idx="25">
                  <c:v>0.476449344315393</c:v>
                </c:pt>
                <c:pt idx="26">
                  <c:v>0.535730406954435</c:v>
                </c:pt>
                <c:pt idx="27">
                  <c:v>0.626231230770475</c:v>
                </c:pt>
                <c:pt idx="28">
                  <c:v>0.673955777688827</c:v>
                </c:pt>
                <c:pt idx="29">
                  <c:v>0.722138894070359</c:v>
                </c:pt>
                <c:pt idx="30">
                  <c:v>0.814413111201979</c:v>
                </c:pt>
                <c:pt idx="31">
                  <c:v>0.873247769594139</c:v>
                </c:pt>
                <c:pt idx="32">
                  <c:v>0.925102425639641</c:v>
                </c:pt>
                <c:pt idx="33">
                  <c:v>1</c:v>
                </c:pt>
                <c:pt idx="34">
                  <c:v>1.06646439196924</c:v>
                </c:pt>
                <c:pt idx="35">
                  <c:v>1.14236582151311</c:v>
                </c:pt>
                <c:pt idx="36">
                  <c:v>1.21242813499157</c:v>
                </c:pt>
                <c:pt idx="37">
                  <c:v>1.2484730205033</c:v>
                </c:pt>
                <c:pt idx="38">
                  <c:v>1.30440883543462</c:v>
                </c:pt>
                <c:pt idx="39">
                  <c:v>1.36751940613135</c:v>
                </c:pt>
                <c:pt idx="40">
                  <c:v>1.45543832257162</c:v>
                </c:pt>
                <c:pt idx="41">
                  <c:v>1.54802824135789</c:v>
                </c:pt>
                <c:pt idx="42">
                  <c:v>1.69793453443665</c:v>
                </c:pt>
                <c:pt idx="43">
                  <c:v>1.92630132094324</c:v>
                </c:pt>
                <c:pt idx="44">
                  <c:v>2.08774934578662</c:v>
                </c:pt>
                <c:pt idx="45">
                  <c:v>2.1724308839824</c:v>
                </c:pt>
                <c:pt idx="46">
                  <c:v>2.26884639059342</c:v>
                </c:pt>
                <c:pt idx="47">
                  <c:v>2.39935016855914</c:v>
                </c:pt>
                <c:pt idx="48">
                  <c:v>2.53198525246074</c:v>
                </c:pt>
                <c:pt idx="49">
                  <c:v>2.680075392147</c:v>
                </c:pt>
                <c:pt idx="50">
                  <c:v>2.96387329659726</c:v>
                </c:pt>
                <c:pt idx="51">
                  <c:v>3.37672297708092</c:v>
                </c:pt>
                <c:pt idx="52">
                  <c:v>4.11732210828596</c:v>
                </c:pt>
                <c:pt idx="53">
                  <c:v>4.99372163533721</c:v>
                </c:pt>
                <c:pt idx="54">
                  <c:v>5.96690877737611</c:v>
                </c:pt>
                <c:pt idx="55">
                  <c:v>7.008737046816</c:v>
                </c:pt>
                <c:pt idx="56">
                  <c:v>8.22660561872999</c:v>
                </c:pt>
                <c:pt idx="57">
                  <c:v>9.69857510046691</c:v>
                </c:pt>
                <c:pt idx="58">
                  <c:v>11.8444261579079</c:v>
                </c:pt>
                <c:pt idx="59">
                  <c:v>13.7172362309647</c:v>
                </c:pt>
                <c:pt idx="60">
                  <c:v>16.1211668899036</c:v>
                </c:pt>
                <c:pt idx="61">
                  <c:v>19.1362499853084</c:v>
                </c:pt>
                <c:pt idx="62">
                  <c:v>22.6156857646825</c:v>
                </c:pt>
                <c:pt idx="63">
                  <c:v>26.0051748243312</c:v>
                </c:pt>
                <c:pt idx="64">
                  <c:v>29.8039038978979</c:v>
                </c:pt>
                <c:pt idx="65">
                  <c:v>34.0292154336355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Tibet!$AE$15:$AE$93</c:f>
              <c:numCache>
                <c:formatCode>0.000</c:formatCode>
                <c:ptCount val="79"/>
                <c:pt idx="0">
                  <c:v>0.0175046447807964</c:v>
                </c:pt>
                <c:pt idx="1">
                  <c:v>0.0216771917517359</c:v>
                </c:pt>
                <c:pt idx="2">
                  <c:v>0.0312776955072792</c:v>
                </c:pt>
                <c:pt idx="3">
                  <c:v>0.043843325189901</c:v>
                </c:pt>
                <c:pt idx="4">
                  <c:v>0.0706772803041324</c:v>
                </c:pt>
                <c:pt idx="5">
                  <c:v>0.100541575075116</c:v>
                </c:pt>
                <c:pt idx="6">
                  <c:v>0.116530060078413</c:v>
                </c:pt>
                <c:pt idx="7">
                  <c:v>0.137609999020367</c:v>
                </c:pt>
                <c:pt idx="8">
                  <c:v>0.170547262984029</c:v>
                </c:pt>
                <c:pt idx="9">
                  <c:v>0.192454850513632</c:v>
                </c:pt>
                <c:pt idx="10">
                  <c:v>0.198718012212884</c:v>
                </c:pt>
                <c:pt idx="11">
                  <c:v>0.202502674687215</c:v>
                </c:pt>
                <c:pt idx="12">
                  <c:v>0.207808871670117</c:v>
                </c:pt>
                <c:pt idx="13">
                  <c:v>0.217882192358986</c:v>
                </c:pt>
                <c:pt idx="14">
                  <c:v>0.237383076156743</c:v>
                </c:pt>
                <c:pt idx="15">
                  <c:v>0.256951491992682</c:v>
                </c:pt>
                <c:pt idx="16">
                  <c:v>0.26975574414347</c:v>
                </c:pt>
                <c:pt idx="17">
                  <c:v>0.285619819148821</c:v>
                </c:pt>
                <c:pt idx="18">
                  <c:v>0.306659391491196</c:v>
                </c:pt>
                <c:pt idx="19">
                  <c:v>0.32700986091249</c:v>
                </c:pt>
                <c:pt idx="20">
                  <c:v>0.358427768547666</c:v>
                </c:pt>
                <c:pt idx="21">
                  <c:v>0.388296177138989</c:v>
                </c:pt>
                <c:pt idx="22">
                  <c:v>0.406911918897823</c:v>
                </c:pt>
                <c:pt idx="23">
                  <c:v>0.428002268724621</c:v>
                </c:pt>
                <c:pt idx="24">
                  <c:v>0.450624120887346</c:v>
                </c:pt>
                <c:pt idx="25">
                  <c:v>0.483742493844607</c:v>
                </c:pt>
                <c:pt idx="26">
                  <c:v>0.533825062435059</c:v>
                </c:pt>
                <c:pt idx="27">
                  <c:v>0.607239638799217</c:v>
                </c:pt>
                <c:pt idx="28">
                  <c:v>0.676229294398876</c:v>
                </c:pt>
                <c:pt idx="29">
                  <c:v>0.726857299766276</c:v>
                </c:pt>
                <c:pt idx="30">
                  <c:v>0.798062765417844</c:v>
                </c:pt>
                <c:pt idx="31">
                  <c:v>0.874518636782806</c:v>
                </c:pt>
                <c:pt idx="32">
                  <c:v>0.933371340415573</c:v>
                </c:pt>
                <c:pt idx="33">
                  <c:v>1</c:v>
                </c:pt>
                <c:pt idx="34">
                  <c:v>1.07352793852968</c:v>
                </c:pt>
                <c:pt idx="35">
                  <c:v>1.14772018658812</c:v>
                </c:pt>
                <c:pt idx="36">
                  <c:v>1.20916583581528</c:v>
                </c:pt>
                <c:pt idx="37">
                  <c:v>1.23171927826997</c:v>
                </c:pt>
                <c:pt idx="38">
                  <c:v>1.25694858207558</c:v>
                </c:pt>
                <c:pt idx="39">
                  <c:v>1.30302428839237</c:v>
                </c:pt>
                <c:pt idx="40">
                  <c:v>1.36354662314869</c:v>
                </c:pt>
                <c:pt idx="41">
                  <c:v>1.43655988751851</c:v>
                </c:pt>
                <c:pt idx="42">
                  <c:v>1.53234189014834</c:v>
                </c:pt>
                <c:pt idx="43">
                  <c:v>1.68957056585298</c:v>
                </c:pt>
                <c:pt idx="44">
                  <c:v>1.85661277535002</c:v>
                </c:pt>
                <c:pt idx="45">
                  <c:v>1.96704249566899</c:v>
                </c:pt>
                <c:pt idx="46">
                  <c:v>2.05164509306965</c:v>
                </c:pt>
                <c:pt idx="47">
                  <c:v>2.15554824237579</c:v>
                </c:pt>
                <c:pt idx="48">
                  <c:v>2.27491000443516</c:v>
                </c:pt>
                <c:pt idx="49">
                  <c:v>2.40285746572181</c:v>
                </c:pt>
                <c:pt idx="50">
                  <c:v>2.59094620900357</c:v>
                </c:pt>
                <c:pt idx="51">
                  <c:v>2.88457904018228</c:v>
                </c:pt>
                <c:pt idx="52">
                  <c:v>3.35201856158942</c:v>
                </c:pt>
                <c:pt idx="53">
                  <c:v>4.00233459355052</c:v>
                </c:pt>
                <c:pt idx="54">
                  <c:v>4.75184632312239</c:v>
                </c:pt>
                <c:pt idx="55">
                  <c:v>5.56291928655845</c:v>
                </c:pt>
                <c:pt idx="56">
                  <c:v>6.44879283066586</c:v>
                </c:pt>
                <c:pt idx="57">
                  <c:v>7.50486054485881</c:v>
                </c:pt>
                <c:pt idx="58">
                  <c:v>9.01394170518619</c:v>
                </c:pt>
                <c:pt idx="59">
                  <c:v>10.697712100657</c:v>
                </c:pt>
                <c:pt idx="60">
                  <c:v>12.4984194001911</c:v>
                </c:pt>
                <c:pt idx="61">
                  <c:v>14.8277896738241</c:v>
                </c:pt>
                <c:pt idx="62">
                  <c:v>17.5529601018501</c:v>
                </c:pt>
                <c:pt idx="63">
                  <c:v>20.4117180888715</c:v>
                </c:pt>
                <c:pt idx="64">
                  <c:v>23.481574405164</c:v>
                </c:pt>
                <c:pt idx="65">
                  <c:v>27.068029675607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343424"/>
        <c:axId val="146344960"/>
      </c:scatterChart>
      <c:valAx>
        <c:axId val="14634342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344960"/>
        <c:crosses val="autoZero"/>
        <c:crossBetween val="midCat"/>
      </c:valAx>
      <c:valAx>
        <c:axId val="14634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343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Tibet!$E$15:$E$93</c:f>
              <c:numCache>
                <c:formatCode>0.000</c:formatCode>
                <c:ptCount val="79"/>
                <c:pt idx="0">
                  <c:v>0.0230491533433137</c:v>
                </c:pt>
                <c:pt idx="1">
                  <c:v>0.0323121435316187</c:v>
                </c:pt>
                <c:pt idx="2">
                  <c:v>0.0442251325733782</c:v>
                </c:pt>
                <c:pt idx="3">
                  <c:v>0.0601070965047111</c:v>
                </c:pt>
                <c:pt idx="4">
                  <c:v>0.106499510892493</c:v>
                </c:pt>
                <c:pt idx="5">
                  <c:v>0.12676922778964</c:v>
                </c:pt>
                <c:pt idx="6">
                  <c:v>0.134304675498447</c:v>
                </c:pt>
                <c:pt idx="7">
                  <c:v>0.166315430920609</c:v>
                </c:pt>
                <c:pt idx="8">
                  <c:v>0.202408051877465</c:v>
                </c:pt>
                <c:pt idx="9">
                  <c:v>0.203255699010968</c:v>
                </c:pt>
                <c:pt idx="10">
                  <c:v>0.19829140772533</c:v>
                </c:pt>
                <c:pt idx="11">
                  <c:v>0.194194051466052</c:v>
                </c:pt>
                <c:pt idx="12">
                  <c:v>0.194865081152883</c:v>
                </c:pt>
                <c:pt idx="13">
                  <c:v>0.204653208830093</c:v>
                </c:pt>
                <c:pt idx="14">
                  <c:v>0.230435277120815</c:v>
                </c:pt>
                <c:pt idx="15">
                  <c:v>0.240056737205757</c:v>
                </c:pt>
                <c:pt idx="16">
                  <c:v>0.248702293968392</c:v>
                </c:pt>
                <c:pt idx="17">
                  <c:v>0.267683944044189</c:v>
                </c:pt>
                <c:pt idx="18">
                  <c:v>0.290329652059467</c:v>
                </c:pt>
                <c:pt idx="19">
                  <c:v>0.306998438085777</c:v>
                </c:pt>
                <c:pt idx="20">
                  <c:v>0.357724276230968</c:v>
                </c:pt>
                <c:pt idx="21">
                  <c:v>0.368099587167911</c:v>
                </c:pt>
                <c:pt idx="22">
                  <c:v>0.386871660410699</c:v>
                </c:pt>
                <c:pt idx="23">
                  <c:v>0.402995908889093</c:v>
                </c:pt>
                <c:pt idx="24">
                  <c:v>0.424706314025482</c:v>
                </c:pt>
                <c:pt idx="25">
                  <c:v>0.467444265657571</c:v>
                </c:pt>
                <c:pt idx="26">
                  <c:v>0.531949205576492</c:v>
                </c:pt>
                <c:pt idx="27">
                  <c:v>0.632916125582421</c:v>
                </c:pt>
                <c:pt idx="28">
                  <c:v>0.678666896728319</c:v>
                </c:pt>
                <c:pt idx="29">
                  <c:v>0.724344791119761</c:v>
                </c:pt>
                <c:pt idx="30">
                  <c:v>0.823413183718067</c:v>
                </c:pt>
                <c:pt idx="31">
                  <c:v>0.879098955894769</c:v>
                </c:pt>
                <c:pt idx="32">
                  <c:v>0.925572568796522</c:v>
                </c:pt>
                <c:pt idx="33">
                  <c:v>1</c:v>
                </c:pt>
                <c:pt idx="34">
                  <c:v>1.06287869813144</c:v>
                </c:pt>
                <c:pt idx="35">
                  <c:v>1.13659310972171</c:v>
                </c:pt>
                <c:pt idx="36">
                  <c:v>1.20214281681895</c:v>
                </c:pt>
                <c:pt idx="37">
                  <c:v>1.22546347336917</c:v>
                </c:pt>
                <c:pt idx="38">
                  <c:v>1.27414012172182</c:v>
                </c:pt>
                <c:pt idx="39">
                  <c:v>1.33165447298161</c:v>
                </c:pt>
                <c:pt idx="40">
                  <c:v>1.41923557093995</c:v>
                </c:pt>
                <c:pt idx="41">
                  <c:v>1.51114975097799</c:v>
                </c:pt>
                <c:pt idx="42">
                  <c:v>1.67169283686984</c:v>
                </c:pt>
                <c:pt idx="43">
                  <c:v>1.92422219355622</c:v>
                </c:pt>
                <c:pt idx="44">
                  <c:v>2.0878176453997</c:v>
                </c:pt>
                <c:pt idx="45">
                  <c:v>2.15416941587731</c:v>
                </c:pt>
                <c:pt idx="46">
                  <c:v>2.23544030301634</c:v>
                </c:pt>
                <c:pt idx="47">
                  <c:v>2.35847583175455</c:v>
                </c:pt>
                <c:pt idx="48">
                  <c:v>2.48273845751154</c:v>
                </c:pt>
                <c:pt idx="49">
                  <c:v>2.62463617801809</c:v>
                </c:pt>
                <c:pt idx="50">
                  <c:v>2.93075427365126</c:v>
                </c:pt>
                <c:pt idx="51">
                  <c:v>3.38689080622141</c:v>
                </c:pt>
                <c:pt idx="52">
                  <c:v>4.23133224707651</c:v>
                </c:pt>
                <c:pt idx="53">
                  <c:v>5.21558447222091</c:v>
                </c:pt>
                <c:pt idx="54">
                  <c:v>6.28878387038428</c:v>
                </c:pt>
                <c:pt idx="55">
                  <c:v>7.41308506214845</c:v>
                </c:pt>
                <c:pt idx="56">
                  <c:v>8.72009624064689</c:v>
                </c:pt>
                <c:pt idx="57">
                  <c:v>10.3069134638563</c:v>
                </c:pt>
                <c:pt idx="58">
                  <c:v>12.6735457251637</c:v>
                </c:pt>
                <c:pt idx="59">
                  <c:v>14.6367995312964</c:v>
                </c:pt>
                <c:pt idx="60">
                  <c:v>17.2002999145206</c:v>
                </c:pt>
                <c:pt idx="61">
                  <c:v>20.4304712988612</c:v>
                </c:pt>
                <c:pt idx="62">
                  <c:v>24.141978793953</c:v>
                </c:pt>
                <c:pt idx="63">
                  <c:v>27.6419982184251</c:v>
                </c:pt>
                <c:pt idx="64">
                  <c:v>31.5544106816228</c:v>
                </c:pt>
                <c:pt idx="65">
                  <c:v>35.8841205455733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Tibet!$AE$15:$AE$93</c:f>
              <c:numCache>
                <c:formatCode>0.000</c:formatCode>
                <c:ptCount val="79"/>
                <c:pt idx="0">
                  <c:v>0.0175046447807964</c:v>
                </c:pt>
                <c:pt idx="1">
                  <c:v>0.0216771917517359</c:v>
                </c:pt>
                <c:pt idx="2">
                  <c:v>0.0312776955072792</c:v>
                </c:pt>
                <c:pt idx="3">
                  <c:v>0.043843325189901</c:v>
                </c:pt>
                <c:pt idx="4">
                  <c:v>0.0706772803041324</c:v>
                </c:pt>
                <c:pt idx="5">
                  <c:v>0.100541575075116</c:v>
                </c:pt>
                <c:pt idx="6">
                  <c:v>0.116530060078413</c:v>
                </c:pt>
                <c:pt idx="7">
                  <c:v>0.137609999020367</c:v>
                </c:pt>
                <c:pt idx="8">
                  <c:v>0.170547262984029</c:v>
                </c:pt>
                <c:pt idx="9">
                  <c:v>0.192454850513632</c:v>
                </c:pt>
                <c:pt idx="10">
                  <c:v>0.198718012212884</c:v>
                </c:pt>
                <c:pt idx="11">
                  <c:v>0.202502674687215</c:v>
                </c:pt>
                <c:pt idx="12">
                  <c:v>0.207808871670117</c:v>
                </c:pt>
                <c:pt idx="13">
                  <c:v>0.217882192358986</c:v>
                </c:pt>
                <c:pt idx="14">
                  <c:v>0.237383076156743</c:v>
                </c:pt>
                <c:pt idx="15">
                  <c:v>0.256951491992682</c:v>
                </c:pt>
                <c:pt idx="16">
                  <c:v>0.26975574414347</c:v>
                </c:pt>
                <c:pt idx="17">
                  <c:v>0.285619819148821</c:v>
                </c:pt>
                <c:pt idx="18">
                  <c:v>0.306659391491196</c:v>
                </c:pt>
                <c:pt idx="19">
                  <c:v>0.32700986091249</c:v>
                </c:pt>
                <c:pt idx="20">
                  <c:v>0.358427768547666</c:v>
                </c:pt>
                <c:pt idx="21">
                  <c:v>0.388296177138989</c:v>
                </c:pt>
                <c:pt idx="22">
                  <c:v>0.406911918897823</c:v>
                </c:pt>
                <c:pt idx="23">
                  <c:v>0.428002268724621</c:v>
                </c:pt>
                <c:pt idx="24">
                  <c:v>0.450624120887346</c:v>
                </c:pt>
                <c:pt idx="25">
                  <c:v>0.483742493844607</c:v>
                </c:pt>
                <c:pt idx="26">
                  <c:v>0.533825062435059</c:v>
                </c:pt>
                <c:pt idx="27">
                  <c:v>0.607239638799217</c:v>
                </c:pt>
                <c:pt idx="28">
                  <c:v>0.676229294398876</c:v>
                </c:pt>
                <c:pt idx="29">
                  <c:v>0.726857299766276</c:v>
                </c:pt>
                <c:pt idx="30">
                  <c:v>0.798062765417844</c:v>
                </c:pt>
                <c:pt idx="31">
                  <c:v>0.874518636782806</c:v>
                </c:pt>
                <c:pt idx="32">
                  <c:v>0.933371340415573</c:v>
                </c:pt>
                <c:pt idx="33">
                  <c:v>1</c:v>
                </c:pt>
                <c:pt idx="34">
                  <c:v>1.07352793852968</c:v>
                </c:pt>
                <c:pt idx="35">
                  <c:v>1.14772018658812</c:v>
                </c:pt>
                <c:pt idx="36">
                  <c:v>1.20916583581528</c:v>
                </c:pt>
                <c:pt idx="37">
                  <c:v>1.23171927826997</c:v>
                </c:pt>
                <c:pt idx="38">
                  <c:v>1.25694858207558</c:v>
                </c:pt>
                <c:pt idx="39">
                  <c:v>1.30302428839237</c:v>
                </c:pt>
                <c:pt idx="40">
                  <c:v>1.36354662314869</c:v>
                </c:pt>
                <c:pt idx="41">
                  <c:v>1.43655988751851</c:v>
                </c:pt>
                <c:pt idx="42">
                  <c:v>1.53234189014834</c:v>
                </c:pt>
                <c:pt idx="43">
                  <c:v>1.68957056585298</c:v>
                </c:pt>
                <c:pt idx="44">
                  <c:v>1.85661277535002</c:v>
                </c:pt>
                <c:pt idx="45">
                  <c:v>1.96704249566899</c:v>
                </c:pt>
                <c:pt idx="46">
                  <c:v>2.05164509306965</c:v>
                </c:pt>
                <c:pt idx="47">
                  <c:v>2.15554824237579</c:v>
                </c:pt>
                <c:pt idx="48">
                  <c:v>2.27491000443516</c:v>
                </c:pt>
                <c:pt idx="49">
                  <c:v>2.40285746572181</c:v>
                </c:pt>
                <c:pt idx="50">
                  <c:v>2.59094620900357</c:v>
                </c:pt>
                <c:pt idx="51">
                  <c:v>2.88457904018228</c:v>
                </c:pt>
                <c:pt idx="52">
                  <c:v>3.35201856158942</c:v>
                </c:pt>
                <c:pt idx="53">
                  <c:v>4.00233459355052</c:v>
                </c:pt>
                <c:pt idx="54">
                  <c:v>4.75184632312239</c:v>
                </c:pt>
                <c:pt idx="55">
                  <c:v>5.56291928655845</c:v>
                </c:pt>
                <c:pt idx="56">
                  <c:v>6.44879283066586</c:v>
                </c:pt>
                <c:pt idx="57">
                  <c:v>7.50486054485881</c:v>
                </c:pt>
                <c:pt idx="58">
                  <c:v>9.01394170518619</c:v>
                </c:pt>
                <c:pt idx="59">
                  <c:v>10.697712100657</c:v>
                </c:pt>
                <c:pt idx="60">
                  <c:v>12.4984194001911</c:v>
                </c:pt>
                <c:pt idx="61">
                  <c:v>14.8277896738241</c:v>
                </c:pt>
                <c:pt idx="62">
                  <c:v>17.5529601018501</c:v>
                </c:pt>
                <c:pt idx="63">
                  <c:v>20.4117180888715</c:v>
                </c:pt>
                <c:pt idx="64">
                  <c:v>23.481574405164</c:v>
                </c:pt>
                <c:pt idx="65">
                  <c:v>27.068029675607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387712"/>
        <c:axId val="146389248"/>
      </c:scatterChart>
      <c:valAx>
        <c:axId val="14638771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389248"/>
        <c:crosses val="autoZero"/>
        <c:crossBetween val="midCat"/>
      </c:valAx>
      <c:valAx>
        <c:axId val="14638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387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Tibet!$D$15:$D$93</c:f>
              <c:numCache>
                <c:formatCode>0.000</c:formatCode>
                <c:ptCount val="79"/>
                <c:pt idx="1">
                  <c:v>1.40187984566435</c:v>
                </c:pt>
                <c:pt idx="2">
                  <c:v>1.36868457922336</c:v>
                </c:pt>
                <c:pt idx="3">
                  <c:v>1.35911625374964</c:v>
                </c:pt>
                <c:pt idx="4">
                  <c:v>1.77182923623911</c:v>
                </c:pt>
                <c:pt idx="5">
                  <c:v>1.19032685434216</c:v>
                </c:pt>
                <c:pt idx="6">
                  <c:v>1.05944224667292</c:v>
                </c:pt>
                <c:pt idx="7">
                  <c:v>1.2383443115689</c:v>
                </c:pt>
                <c:pt idx="8">
                  <c:v>1.21701306220999</c:v>
                </c:pt>
                <c:pt idx="9">
                  <c:v>1.00418781330901</c:v>
                </c:pt>
                <c:pt idx="10">
                  <c:v>0.975576127460169</c:v>
                </c:pt>
                <c:pt idx="11">
                  <c:v>0.979336692868945</c:v>
                </c:pt>
                <c:pt idx="12">
                  <c:v>1.00345545953527</c:v>
                </c:pt>
                <c:pt idx="13">
                  <c:v>1.05023028045507</c:v>
                </c:pt>
                <c:pt idx="14">
                  <c:v>1.12597930146371</c:v>
                </c:pt>
                <c:pt idx="15">
                  <c:v>1.04175341642633</c:v>
                </c:pt>
                <c:pt idx="16">
                  <c:v>1.03601463913602</c:v>
                </c:pt>
                <c:pt idx="17">
                  <c:v>1.07632277842282</c:v>
                </c:pt>
                <c:pt idx="18">
                  <c:v>1.08459867884919</c:v>
                </c:pt>
                <c:pt idx="19">
                  <c:v>1.05741330900261</c:v>
                </c:pt>
                <c:pt idx="20">
                  <c:v>1.16523158378747</c:v>
                </c:pt>
                <c:pt idx="21">
                  <c:v>1.02900365344577</c:v>
                </c:pt>
                <c:pt idx="22">
                  <c:v>1.05099726785139</c:v>
                </c:pt>
                <c:pt idx="23">
                  <c:v>1.04167854647528</c:v>
                </c:pt>
                <c:pt idx="24">
                  <c:v>1.05387251993758</c:v>
                </c:pt>
                <c:pt idx="25">
                  <c:v>1.10062942372344</c:v>
                </c:pt>
                <c:pt idx="26">
                  <c:v>1.13799493256844</c:v>
                </c:pt>
                <c:pt idx="27">
                  <c:v>1.18980556592148</c:v>
                </c:pt>
                <c:pt idx="28">
                  <c:v>1.07228567782784</c:v>
                </c:pt>
                <c:pt idx="29">
                  <c:v>1.06730532255462</c:v>
                </c:pt>
                <c:pt idx="30">
                  <c:v>1.13676966247684</c:v>
                </c:pt>
                <c:pt idx="31">
                  <c:v>1.06762798225462</c:v>
                </c:pt>
                <c:pt idx="32">
                  <c:v>1.05286505300698</c:v>
                </c:pt>
                <c:pt idx="33">
                  <c:v>1.08041231310501</c:v>
                </c:pt>
                <c:pt idx="34">
                  <c:v>1.06287869813144</c:v>
                </c:pt>
                <c:pt idx="35">
                  <c:v>1.0693535506167</c:v>
                </c:pt>
                <c:pt idx="36">
                  <c:v>1.05767209614115</c:v>
                </c:pt>
                <c:pt idx="37">
                  <c:v>1.01939923961109</c:v>
                </c:pt>
                <c:pt idx="38">
                  <c:v>1.03972101120143</c:v>
                </c:pt>
                <c:pt idx="39">
                  <c:v>1.04513973799213</c:v>
                </c:pt>
                <c:pt idx="40">
                  <c:v>1.06576863573495</c:v>
                </c:pt>
                <c:pt idx="41">
                  <c:v>1.06476315977422</c:v>
                </c:pt>
                <c:pt idx="42">
                  <c:v>1.1062390314315</c:v>
                </c:pt>
                <c:pt idx="43">
                  <c:v>1.15106205584947</c:v>
                </c:pt>
                <c:pt idx="44">
                  <c:v>1.08501900268655</c:v>
                </c:pt>
                <c:pt idx="45">
                  <c:v>1.0317804433849</c:v>
                </c:pt>
                <c:pt idx="46">
                  <c:v>1.03772724955615</c:v>
                </c:pt>
                <c:pt idx="47">
                  <c:v>1.05503861077042</c:v>
                </c:pt>
                <c:pt idx="48">
                  <c:v>1.05268768247862</c:v>
                </c:pt>
                <c:pt idx="49">
                  <c:v>1.05715371269867</c:v>
                </c:pt>
                <c:pt idx="50">
                  <c:v>1.1166325825259</c:v>
                </c:pt>
                <c:pt idx="51">
                  <c:v>1.15563793139227</c:v>
                </c:pt>
                <c:pt idx="52">
                  <c:v>1.24932644397745</c:v>
                </c:pt>
                <c:pt idx="53">
                  <c:v>1.23261048002658</c:v>
                </c:pt>
                <c:pt idx="54">
                  <c:v>1.20576781066042</c:v>
                </c:pt>
                <c:pt idx="55">
                  <c:v>1.17877879331469</c:v>
                </c:pt>
                <c:pt idx="56">
                  <c:v>1.1763113693612</c:v>
                </c:pt>
                <c:pt idx="57">
                  <c:v>1.18197244381464</c:v>
                </c:pt>
                <c:pt idx="58">
                  <c:v>1.22961600188132</c:v>
                </c:pt>
                <c:pt idx="59">
                  <c:v>1.15490959268286</c:v>
                </c:pt>
                <c:pt idx="60">
                  <c:v>1.17514077293625</c:v>
                </c:pt>
                <c:pt idx="61">
                  <c:v>1.18779738727775</c:v>
                </c:pt>
                <c:pt idx="62">
                  <c:v>1.18166529008553</c:v>
                </c:pt>
                <c:pt idx="63">
                  <c:v>1.14497649320066</c:v>
                </c:pt>
                <c:pt idx="64">
                  <c:v>1.14153869891323</c:v>
                </c:pt>
                <c:pt idx="65">
                  <c:v>1.13721409370108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468864"/>
        <c:axId val="146470400"/>
      </c:scatterChart>
      <c:valAx>
        <c:axId val="14646886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470400"/>
        <c:crosses val="autoZero"/>
        <c:crossBetween val="midCat"/>
      </c:valAx>
      <c:valAx>
        <c:axId val="146470400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468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4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Tibet!$B$15:$B$93</c:f>
              <c:numCache>
                <c:formatCode>0.0</c:formatCode>
                <c:ptCount val="79"/>
                <c:pt idx="0">
                  <c:v>0.1463811176974</c:v>
                </c:pt>
                <c:pt idx="1">
                  <c:v>0.205208738685807</c:v>
                </c:pt>
                <c:pt idx="2">
                  <c:v>0.280867545192814</c:v>
                </c:pt>
                <c:pt idx="3">
                  <c:v>0.381731660783952</c:v>
                </c:pt>
                <c:pt idx="4">
                  <c:v>0.676359139073076</c:v>
                </c:pt>
                <c:pt idx="5">
                  <c:v>0.805041518818303</c:v>
                </c:pt>
                <c:pt idx="6">
                  <c:v>0.85301811041748</c:v>
                </c:pt>
                <c:pt idx="7">
                  <c:v>1.0563896942455</c:v>
                </c:pt>
                <c:pt idx="8">
                  <c:v>1.28566794667438</c:v>
                </c:pt>
                <c:pt idx="9">
                  <c:v>1.29114758272564</c:v>
                </c:pt>
                <c:pt idx="10">
                  <c:v>1.25994716228087</c:v>
                </c:pt>
                <c:pt idx="11">
                  <c:v>1.23423475548283</c:v>
                </c:pt>
                <c:pt idx="12">
                  <c:v>1.23873738359909</c:v>
                </c:pt>
                <c:pt idx="13">
                  <c:v>1.3010698784914</c:v>
                </c:pt>
                <c:pt idx="14">
                  <c:v>1.46497122141768</c:v>
                </c:pt>
                <c:pt idx="15">
                  <c:v>1.52613122239753</c:v>
                </c:pt>
                <c:pt idx="16">
                  <c:v>1.58118316448542</c:v>
                </c:pt>
                <c:pt idx="17">
                  <c:v>1.70190424753671</c:v>
                </c:pt>
                <c:pt idx="18">
                  <c:v>1.84589832184632</c:v>
                </c:pt>
                <c:pt idx="19">
                  <c:v>1.95190298116227</c:v>
                </c:pt>
                <c:pt idx="20">
                  <c:v>2.27436942554951</c:v>
                </c:pt>
                <c:pt idx="21">
                  <c:v>2.34025147768121</c:v>
                </c:pt>
                <c:pt idx="22">
                  <c:v>2.45972880713895</c:v>
                </c:pt>
                <c:pt idx="23">
                  <c:v>2.56234906053553</c:v>
                </c:pt>
                <c:pt idx="24">
                  <c:v>2.70047931254633</c:v>
                </c:pt>
                <c:pt idx="25">
                  <c:v>2.97223645791949</c:v>
                </c:pt>
                <c:pt idx="26">
                  <c:v>3.38238932282429</c:v>
                </c:pt>
                <c:pt idx="27">
                  <c:v>4.02441667548736</c:v>
                </c:pt>
                <c:pt idx="28">
                  <c:v>4.31522762441896</c:v>
                </c:pt>
                <c:pt idx="29">
                  <c:v>4.60581810566045</c:v>
                </c:pt>
                <c:pt idx="30">
                  <c:v>5.23577396188701</c:v>
                </c:pt>
                <c:pt idx="31">
                  <c:v>5.58988212844746</c:v>
                </c:pt>
                <c:pt idx="32">
                  <c:v>5.88561849574133</c:v>
                </c:pt>
                <c:pt idx="33">
                  <c:v>6.35906645166419</c:v>
                </c:pt>
                <c:pt idx="34">
                  <c:v>6.75906685379356</c:v>
                </c:pt>
                <c:pt idx="35">
                  <c:v>7.22804874118123</c:v>
                </c:pt>
                <c:pt idx="36">
                  <c:v>7.6451152985075</c:v>
                </c:pt>
                <c:pt idx="37">
                  <c:v>7.79379171083645</c:v>
                </c:pt>
                <c:pt idx="38">
                  <c:v>8.10379894150674</c:v>
                </c:pt>
                <c:pt idx="39">
                  <c:v>8.46988481124959</c:v>
                </c:pt>
                <c:pt idx="40">
                  <c:v>9.02710632932397</c:v>
                </c:pt>
                <c:pt idx="41">
                  <c:v>9.6118521801748</c:v>
                </c:pt>
                <c:pt idx="42">
                  <c:v>10.6330351688704</c:v>
                </c:pt>
                <c:pt idx="43">
                  <c:v>12.2392776863241</c:v>
                </c:pt>
                <c:pt idx="44">
                  <c:v>13.2797784223185</c:v>
                </c:pt>
                <c:pt idx="45">
                  <c:v>13.7022262079171</c:v>
                </c:pt>
                <c:pt idx="46">
                  <c:v>14.219731422053</c:v>
                </c:pt>
                <c:pt idx="47">
                  <c:v>15.002893164755</c:v>
                </c:pt>
                <c:pt idx="48">
                  <c:v>15.7937918665473</c:v>
                </c:pt>
                <c:pt idx="49">
                  <c:v>16.6968845027898</c:v>
                </c:pt>
                <c:pt idx="50">
                  <c:v>18.6443542257228</c:v>
                </c:pt>
                <c:pt idx="51">
                  <c:v>21.5461433604152</c:v>
                </c:pt>
                <c:pt idx="52">
                  <c:v>26.9171320768159</c:v>
                </c:pt>
                <c:pt idx="53">
                  <c:v>33.1774055828958</c:v>
                </c:pt>
                <c:pt idx="54">
                  <c:v>39.9991902368647</c:v>
                </c:pt>
                <c:pt idx="55">
                  <c:v>47.157730256578</c:v>
                </c:pt>
                <c:pt idx="56">
                  <c:v>55.4963459600783</c:v>
                </c:pt>
                <c:pt idx="57">
                  <c:v>65.5884992831768</c:v>
                </c:pt>
                <c:pt idx="58">
                  <c:v>80.6420940594014</c:v>
                </c:pt>
                <c:pt idx="59">
                  <c:v>93.0823907157665</c:v>
                </c:pt>
                <c:pt idx="60">
                  <c:v>109.41906728538</c:v>
                </c:pt>
                <c:pt idx="61">
                  <c:v>130.074612049391</c:v>
                </c:pt>
                <c:pt idx="62">
                  <c:v>153.6539149198</c:v>
                </c:pt>
                <c:pt idx="63">
                  <c:v>175.882193658253</c:v>
                </c:pt>
                <c:pt idx="64">
                  <c:v>200.876022245417</c:v>
                </c:pt>
                <c:pt idx="65">
                  <c:v>228.569092926486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Tibet!$Z$15:$Z$93</c:f>
              <c:numCache>
                <c:formatCode>0.0</c:formatCode>
                <c:ptCount val="79"/>
                <c:pt idx="0">
                  <c:v>0.144692956482819</c:v>
                </c:pt>
                <c:pt idx="1">
                  <c:v>0.210822454954642</c:v>
                </c:pt>
                <c:pt idx="2">
                  <c:v>0.296155025151056</c:v>
                </c:pt>
                <c:pt idx="3">
                  <c:v>0.409753044699531</c:v>
                </c:pt>
                <c:pt idx="4">
                  <c:v>0.724556569610514</c:v>
                </c:pt>
                <c:pt idx="5">
                  <c:v>0.880850797662393</c:v>
                </c:pt>
                <c:pt idx="6">
                  <c:v>0.958023575875933</c:v>
                </c:pt>
                <c:pt idx="7">
                  <c:v>1.19352846127901</c:v>
                </c:pt>
                <c:pt idx="8">
                  <c:v>1.46138002039349</c:v>
                </c:pt>
                <c:pt idx="9">
                  <c:v>1.50712502562902</c:v>
                </c:pt>
                <c:pt idx="10">
                  <c:v>1.51215137921557</c:v>
                </c:pt>
                <c:pt idx="11">
                  <c:v>1.518144739152</c:v>
                </c:pt>
                <c:pt idx="12">
                  <c:v>1.55082014349583</c:v>
                </c:pt>
                <c:pt idx="13">
                  <c:v>1.63984384463407</c:v>
                </c:pt>
                <c:pt idx="14">
                  <c:v>1.83238831297838</c:v>
                </c:pt>
                <c:pt idx="15">
                  <c:v>1.92402176745666</c:v>
                </c:pt>
                <c:pt idx="16">
                  <c:v>2.00903819104551</c:v>
                </c:pt>
                <c:pt idx="17">
                  <c:v>2.16055090262025</c:v>
                </c:pt>
                <c:pt idx="18">
                  <c:v>2.33801713667603</c:v>
                </c:pt>
                <c:pt idx="19">
                  <c:v>2.47973299591165</c:v>
                </c:pt>
                <c:pt idx="20">
                  <c:v>2.84368606631085</c:v>
                </c:pt>
                <c:pt idx="21">
                  <c:v>2.95557588560408</c:v>
                </c:pt>
                <c:pt idx="22">
                  <c:v>3.12098351828074</c:v>
                </c:pt>
                <c:pt idx="23">
                  <c:v>3.27005399554307</c:v>
                </c:pt>
                <c:pt idx="24">
                  <c:v>3.45530086499609</c:v>
                </c:pt>
                <c:pt idx="25">
                  <c:v>3.7780368029791</c:v>
                </c:pt>
                <c:pt idx="26">
                  <c:v>4.24810993675963</c:v>
                </c:pt>
                <c:pt idx="27">
                  <c:v>4.96574224574773</c:v>
                </c:pt>
                <c:pt idx="28">
                  <c:v>5.3441772185613</c:v>
                </c:pt>
                <c:pt idx="29">
                  <c:v>5.72624844846974</c:v>
                </c:pt>
                <c:pt idx="30">
                  <c:v>6.45794299784575</c:v>
                </c:pt>
                <c:pt idx="31">
                  <c:v>6.92447633942412</c:v>
                </c:pt>
                <c:pt idx="32">
                  <c:v>7.33566128758945</c:v>
                </c:pt>
                <c:pt idx="33">
                  <c:v>7.92956659098302</c:v>
                </c:pt>
                <c:pt idx="34">
                  <c:v>8.4566004130323</c:v>
                </c:pt>
                <c:pt idx="35">
                  <c:v>9.05846585295122</c:v>
                </c:pt>
                <c:pt idx="36">
                  <c:v>9.61402963319697</c:v>
                </c:pt>
                <c:pt idx="37">
                  <c:v>9.89984995312663</c:v>
                </c:pt>
                <c:pt idx="38">
                  <c:v>10.3433967224454</c:v>
                </c:pt>
                <c:pt idx="39">
                  <c:v>10.8438361953801</c:v>
                </c:pt>
                <c:pt idx="40">
                  <c:v>11.5409950979003</c:v>
                </c:pt>
                <c:pt idx="41">
                  <c:v>12.2751930245697</c:v>
                </c:pt>
                <c:pt idx="42">
                  <c:v>13.4638849579452</c:v>
                </c:pt>
                <c:pt idx="43">
                  <c:v>15.2747345987179</c:v>
                </c:pt>
                <c:pt idx="44">
                  <c:v>16.5549474626962</c:v>
                </c:pt>
                <c:pt idx="45">
                  <c:v>17.2264353588466</c:v>
                </c:pt>
                <c:pt idx="46">
                  <c:v>17.990968538922</c:v>
                </c:pt>
                <c:pt idx="47">
                  <c:v>19.0258069366761</c:v>
                </c:pt>
                <c:pt idx="48">
                  <c:v>20.0775456667744</c:v>
                </c:pt>
                <c:pt idx="49">
                  <c:v>21.2518362908845</c:v>
                </c:pt>
                <c:pt idx="50">
                  <c:v>23.5022306726043</c:v>
                </c:pt>
                <c:pt idx="51">
                  <c:v>26.7759497060656</c:v>
                </c:pt>
                <c:pt idx="52">
                  <c:v>32.6485798341801</c:v>
                </c:pt>
                <c:pt idx="53">
                  <c:v>39.598048244239</c:v>
                </c:pt>
                <c:pt idx="54">
                  <c:v>47.315000492525</c:v>
                </c:pt>
                <c:pt idx="55">
                  <c:v>55.5762471314172</c:v>
                </c:pt>
                <c:pt idx="56">
                  <c:v>65.2334170714746</c:v>
                </c:pt>
                <c:pt idx="57">
                  <c:v>76.9054970968023</c:v>
                </c:pt>
                <c:pt idx="58">
                  <c:v>93.9397335057252</c:v>
                </c:pt>
                <c:pt idx="59">
                  <c:v>108.777608699524</c:v>
                </c:pt>
                <c:pt idx="60">
                  <c:v>127.921565620813</c:v>
                </c:pt>
                <c:pt idx="61">
                  <c:v>151.941992112482</c:v>
                </c:pt>
                <c:pt idx="62">
                  <c:v>179.53263529535</c:v>
                </c:pt>
                <c:pt idx="63">
                  <c:v>206.393574023894</c:v>
                </c:pt>
                <c:pt idx="64">
                  <c:v>236.644614747693</c:v>
                </c:pt>
                <c:pt idx="65">
                  <c:v>270.298914750595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Tibet!$AU$15:$AU$93</c:f>
              <c:numCache>
                <c:formatCode>0.0</c:formatCode>
                <c:ptCount val="79"/>
                <c:pt idx="0">
                  <c:v>0.141737396571971</c:v>
                </c:pt>
                <c:pt idx="1">
                  <c:v>0.200880497465004</c:v>
                </c:pt>
                <c:pt idx="2">
                  <c:v>0.276808647264002</c:v>
                </c:pt>
                <c:pt idx="3">
                  <c:v>0.377894910337236</c:v>
                </c:pt>
                <c:pt idx="4">
                  <c:v>0.6726777025921</c:v>
                </c:pt>
                <c:pt idx="5">
                  <c:v>0.801448201246916</c:v>
                </c:pt>
                <c:pt idx="6">
                  <c:v>0.84947303578009</c:v>
                </c:pt>
                <c:pt idx="7">
                  <c:v>1.05284719981916</c:v>
                </c:pt>
                <c:pt idx="8">
                  <c:v>1.28206559310874</c:v>
                </c:pt>
                <c:pt idx="9">
                  <c:v>1.28744375873357</c:v>
                </c:pt>
                <c:pt idx="10">
                  <c:v>1.25612684925502</c:v>
                </c:pt>
                <c:pt idx="11">
                  <c:v>1.23028648573201</c:v>
                </c:pt>
                <c:pt idx="12">
                  <c:v>1.23464660611813</c:v>
                </c:pt>
                <c:pt idx="13">
                  <c:v>1.29681389479989</c:v>
                </c:pt>
                <c:pt idx="14">
                  <c:v>1.46051241373224</c:v>
                </c:pt>
                <c:pt idx="15">
                  <c:v>1.52143227530717</c:v>
                </c:pt>
                <c:pt idx="16">
                  <c:v>1.57621714649561</c:v>
                </c:pt>
                <c:pt idx="17">
                  <c:v>1.69663862525544</c:v>
                </c:pt>
                <c:pt idx="18">
                  <c:v>1.84029218613449</c:v>
                </c:pt>
                <c:pt idx="19">
                  <c:v>1.94591654893225</c:v>
                </c:pt>
                <c:pt idx="20">
                  <c:v>2.26794645455143</c:v>
                </c:pt>
                <c:pt idx="21">
                  <c:v>2.3333387922627</c:v>
                </c:pt>
                <c:pt idx="22">
                  <c:v>2.45229092931914</c:v>
                </c:pt>
                <c:pt idx="23">
                  <c:v>2.55434642484234</c:v>
                </c:pt>
                <c:pt idx="24">
                  <c:v>2.6918698745266</c:v>
                </c:pt>
                <c:pt idx="25">
                  <c:v>2.9629625537428</c:v>
                </c:pt>
                <c:pt idx="26">
                  <c:v>3.37236887764589</c:v>
                </c:pt>
                <c:pt idx="27">
                  <c:v>4.01353502843748</c:v>
                </c:pt>
                <c:pt idx="28">
                  <c:v>4.30337897188206</c:v>
                </c:pt>
                <c:pt idx="29">
                  <c:v>4.59292486837883</c:v>
                </c:pt>
                <c:pt idx="30">
                  <c:v>5.22172863388039</c:v>
                </c:pt>
                <c:pt idx="31">
                  <c:v>5.57458410629412</c:v>
                </c:pt>
                <c:pt idx="32">
                  <c:v>5.86901387364388</c:v>
                </c:pt>
                <c:pt idx="33">
                  <c:v>6.34109127469327</c:v>
                </c:pt>
                <c:pt idx="34">
                  <c:v>6.73964564084222</c:v>
                </c:pt>
                <c:pt idx="35">
                  <c:v>7.20713401236982</c:v>
                </c:pt>
                <c:pt idx="36">
                  <c:v>7.62268316986192</c:v>
                </c:pt>
                <c:pt idx="37">
                  <c:v>7.76981222761137</c:v>
                </c:pt>
                <c:pt idx="38">
                  <c:v>8.07822553519644</c:v>
                </c:pt>
                <c:pt idx="39">
                  <c:v>8.4426797643888</c:v>
                </c:pt>
                <c:pt idx="40">
                  <c:v>8.99820727625503</c:v>
                </c:pt>
                <c:pt idx="41">
                  <c:v>9.58112458937984</c:v>
                </c:pt>
                <c:pt idx="42">
                  <c:v>10.6002751094595</c:v>
                </c:pt>
                <c:pt idx="43">
                  <c:v>12.2042052091275</c:v>
                </c:pt>
                <c:pt idx="44">
                  <c:v>13.2421229524613</c:v>
                </c:pt>
                <c:pt idx="45">
                  <c:v>13.6618248555593</c:v>
                </c:pt>
                <c:pt idx="46">
                  <c:v>14.1764701250228</c:v>
                </c:pt>
                <c:pt idx="47">
                  <c:v>14.9566149655721</c:v>
                </c:pt>
                <c:pt idx="48">
                  <c:v>15.7443095225327</c:v>
                </c:pt>
                <c:pt idx="49">
                  <c:v>16.6440150154915</c:v>
                </c:pt>
                <c:pt idx="50">
                  <c:v>18.5878421955124</c:v>
                </c:pt>
                <c:pt idx="51">
                  <c:v>21.4855932573187</c:v>
                </c:pt>
                <c:pt idx="52">
                  <c:v>26.851955007791</c:v>
                </c:pt>
                <c:pt idx="53">
                  <c:v>33.1067614559879</c:v>
                </c:pt>
                <c:pt idx="54">
                  <c:v>39.9220937299923</c:v>
                </c:pt>
                <c:pt idx="55">
                  <c:v>47.073187499247</c:v>
                </c:pt>
                <c:pt idx="56">
                  <c:v>55.4034406417696</c:v>
                </c:pt>
                <c:pt idx="57">
                  <c:v>65.4861497057402</c:v>
                </c:pt>
                <c:pt idx="58">
                  <c:v>80.5283188875487</c:v>
                </c:pt>
                <c:pt idx="59">
                  <c:v>92.9550685525858</c:v>
                </c:pt>
                <c:pt idx="60">
                  <c:v>109.275974467966</c:v>
                </c:pt>
                <c:pt idx="61">
                  <c:v>129.91258324103</c:v>
                </c:pt>
                <c:pt idx="62">
                  <c:v>153.469518616871</c:v>
                </c:pt>
                <c:pt idx="63">
                  <c:v>175.672040269505</c:v>
                </c:pt>
                <c:pt idx="64">
                  <c:v>200.636157499681</c:v>
                </c:pt>
                <c:pt idx="65">
                  <c:v>228.294699324452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551168"/>
        <c:axId val="146552704"/>
      </c:scatterChart>
      <c:valAx>
        <c:axId val="1465511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552704"/>
        <c:crosses val="autoZero"/>
        <c:crossBetween val="midCat"/>
      </c:valAx>
      <c:valAx>
        <c:axId val="146552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551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Tibet!$G$15:$G$93</c:f>
              <c:numCache>
                <c:formatCode>0.000</c:formatCode>
                <c:ptCount val="79"/>
                <c:pt idx="1">
                  <c:v>0.0305507528176382</c:v>
                </c:pt>
                <c:pt idx="2">
                  <c:v>0.0422509070205458</c:v>
                </c:pt>
                <c:pt idx="3">
                  <c:v>0.0575923793643039</c:v>
                </c:pt>
                <c:pt idx="4">
                  <c:v>0.0920516596436923</c:v>
                </c:pt>
                <c:pt idx="5">
                  <c:v>0.12876496601073</c:v>
                </c:pt>
                <c:pt idx="6">
                  <c:v>0.143370642409555</c:v>
                </c:pt>
                <c:pt idx="7">
                  <c:v>0.164354434487346</c:v>
                </c:pt>
                <c:pt idx="8">
                  <c:v>0.201192804031774</c:v>
                </c:pt>
                <c:pt idx="9">
                  <c:v>0.220647261255122</c:v>
                </c:pt>
                <c:pt idx="10">
                  <c:v>0.217184982511572</c:v>
                </c:pt>
                <c:pt idx="11">
                  <c:v>0.210792295552573</c:v>
                </c:pt>
                <c:pt idx="12">
                  <c:v>0.207909537196377</c:v>
                </c:pt>
                <c:pt idx="13">
                  <c:v>0.212929113149784</c:v>
                </c:pt>
                <c:pt idx="14">
                  <c:v>0.231710030807158</c:v>
                </c:pt>
                <c:pt idx="15">
                  <c:v>0.250287046424844</c:v>
                </c:pt>
                <c:pt idx="16">
                  <c:v>0.259339811897986</c:v>
                </c:pt>
                <c:pt idx="17">
                  <c:v>0.273494979483071</c:v>
                </c:pt>
                <c:pt idx="18">
                  <c:v>0.295258207817873</c:v>
                </c:pt>
                <c:pt idx="19">
                  <c:v>0.315634161109743</c:v>
                </c:pt>
                <c:pt idx="20">
                  <c:v>0.351220244309053</c:v>
                </c:pt>
                <c:pt idx="21">
                  <c:v>0.383156159348532</c:v>
                </c:pt>
                <c:pt idx="22">
                  <c:v>0.397481791491051</c:v>
                </c:pt>
                <c:pt idx="23">
                  <c:v>0.414963117314572</c:v>
                </c:pt>
                <c:pt idx="24">
                  <c:v>0.433980257360091</c:v>
                </c:pt>
                <c:pt idx="25">
                  <c:v>0.467336436704368</c:v>
                </c:pt>
                <c:pt idx="26">
                  <c:v>0.523650976537589</c:v>
                </c:pt>
                <c:pt idx="27">
                  <c:v>0.611001003474913</c:v>
                </c:pt>
                <c:pt idx="28">
                  <c:v>0.687646141736752</c:v>
                </c:pt>
                <c:pt idx="29">
                  <c:v>0.733803299576443</c:v>
                </c:pt>
                <c:pt idx="30">
                  <c:v>0.808894855889198</c:v>
                </c:pt>
                <c:pt idx="31">
                  <c:v>0.888851258054857</c:v>
                </c:pt>
                <c:pt idx="32">
                  <c:v>0.939332122904439</c:v>
                </c:pt>
                <c:pt idx="33">
                  <c:v>1</c:v>
                </c:pt>
                <c:pt idx="34">
                  <c:v>1.07004116128751</c:v>
                </c:pt>
                <c:pt idx="35">
                  <c:v>1.13967939802737</c:v>
                </c:pt>
                <c:pt idx="36">
                  <c:v>1.21030166596388</c:v>
                </c:pt>
                <c:pt idx="37">
                  <c:v>1.25456388493492</c:v>
                </c:pt>
                <c:pt idx="38">
                  <c:v>1.28714667510359</c:v>
                </c:pt>
                <c:pt idx="39">
                  <c:v>1.33664710497925</c:v>
                </c:pt>
                <c:pt idx="40">
                  <c:v>1.40757443666517</c:v>
                </c:pt>
                <c:pt idx="41">
                  <c:v>1.49761832577129</c:v>
                </c:pt>
                <c:pt idx="42">
                  <c:v>1.62629562729542</c:v>
                </c:pt>
                <c:pt idx="43">
                  <c:v>1.83760416851183</c:v>
                </c:pt>
                <c:pt idx="44">
                  <c:v>2.04950346260138</c:v>
                </c:pt>
                <c:pt idx="45">
                  <c:v>2.16071192853541</c:v>
                </c:pt>
                <c:pt idx="46">
                  <c:v>2.22625226955678</c:v>
                </c:pt>
                <c:pt idx="47">
                  <c:v>2.32460081412036</c:v>
                </c:pt>
                <c:pt idx="48">
                  <c:v>2.44547423886723</c:v>
                </c:pt>
                <c:pt idx="49">
                  <c:v>2.57614659830152</c:v>
                </c:pt>
                <c:pt idx="50">
                  <c:v>2.80016668890453</c:v>
                </c:pt>
                <c:pt idx="51">
                  <c:v>3.18682449248075</c:v>
                </c:pt>
                <c:pt idx="52">
                  <c:v>3.84221610810458</c:v>
                </c:pt>
                <c:pt idx="53">
                  <c:v>4.76589926861371</c:v>
                </c:pt>
                <c:pt idx="54">
                  <c:v>5.80697712266027</c:v>
                </c:pt>
                <c:pt idx="55">
                  <c:v>6.89930002964978</c:v>
                </c:pt>
                <c:pt idx="56">
                  <c:v>8.0752318311148</c:v>
                </c:pt>
                <c:pt idx="57">
                  <c:v>9.48285595380878</c:v>
                </c:pt>
                <c:pt idx="58">
                  <c:v>11.5566836543606</c:v>
                </c:pt>
                <c:pt idx="59">
                  <c:v>13.8095937763343</c:v>
                </c:pt>
                <c:pt idx="60">
                  <c:v>16.1297910922103</c:v>
                </c:pt>
                <c:pt idx="61">
                  <c:v>19.1955828421946</c:v>
                </c:pt>
                <c:pt idx="62">
                  <c:v>22.7632178050151</c:v>
                </c:pt>
                <c:pt idx="63">
                  <c:v>26.4028433067327</c:v>
                </c:pt>
                <c:pt idx="64">
                  <c:v>30.2016057577599</c:v>
                </c:pt>
                <c:pt idx="65">
                  <c:v>34.609247940527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Tibet!$AE$15:$AE$93</c:f>
              <c:numCache>
                <c:formatCode>0.000</c:formatCode>
                <c:ptCount val="79"/>
                <c:pt idx="0">
                  <c:v>0.0175046447807964</c:v>
                </c:pt>
                <c:pt idx="1">
                  <c:v>0.0216771917517359</c:v>
                </c:pt>
                <c:pt idx="2">
                  <c:v>0.0312776955072792</c:v>
                </c:pt>
                <c:pt idx="3">
                  <c:v>0.043843325189901</c:v>
                </c:pt>
                <c:pt idx="4">
                  <c:v>0.0706772803041324</c:v>
                </c:pt>
                <c:pt idx="5">
                  <c:v>0.100541575075116</c:v>
                </c:pt>
                <c:pt idx="6">
                  <c:v>0.116530060078413</c:v>
                </c:pt>
                <c:pt idx="7">
                  <c:v>0.137609999020367</c:v>
                </c:pt>
                <c:pt idx="8">
                  <c:v>0.170547262984029</c:v>
                </c:pt>
                <c:pt idx="9">
                  <c:v>0.192454850513632</c:v>
                </c:pt>
                <c:pt idx="10">
                  <c:v>0.198718012212884</c:v>
                </c:pt>
                <c:pt idx="11">
                  <c:v>0.202502674687215</c:v>
                </c:pt>
                <c:pt idx="12">
                  <c:v>0.207808871670117</c:v>
                </c:pt>
                <c:pt idx="13">
                  <c:v>0.217882192358986</c:v>
                </c:pt>
                <c:pt idx="14">
                  <c:v>0.237383076156743</c:v>
                </c:pt>
                <c:pt idx="15">
                  <c:v>0.256951491992682</c:v>
                </c:pt>
                <c:pt idx="16">
                  <c:v>0.26975574414347</c:v>
                </c:pt>
                <c:pt idx="17">
                  <c:v>0.285619819148821</c:v>
                </c:pt>
                <c:pt idx="18">
                  <c:v>0.306659391491196</c:v>
                </c:pt>
                <c:pt idx="19">
                  <c:v>0.32700986091249</c:v>
                </c:pt>
                <c:pt idx="20">
                  <c:v>0.358427768547666</c:v>
                </c:pt>
                <c:pt idx="21">
                  <c:v>0.388296177138989</c:v>
                </c:pt>
                <c:pt idx="22">
                  <c:v>0.406911918897823</c:v>
                </c:pt>
                <c:pt idx="23">
                  <c:v>0.428002268724621</c:v>
                </c:pt>
                <c:pt idx="24">
                  <c:v>0.450624120887346</c:v>
                </c:pt>
                <c:pt idx="25">
                  <c:v>0.483742493844607</c:v>
                </c:pt>
                <c:pt idx="26">
                  <c:v>0.533825062435059</c:v>
                </c:pt>
                <c:pt idx="27">
                  <c:v>0.607239638799217</c:v>
                </c:pt>
                <c:pt idx="28">
                  <c:v>0.676229294398876</c:v>
                </c:pt>
                <c:pt idx="29">
                  <c:v>0.726857299766276</c:v>
                </c:pt>
                <c:pt idx="30">
                  <c:v>0.798062765417844</c:v>
                </c:pt>
                <c:pt idx="31">
                  <c:v>0.874518636782806</c:v>
                </c:pt>
                <c:pt idx="32">
                  <c:v>0.933371340415573</c:v>
                </c:pt>
                <c:pt idx="33">
                  <c:v>1</c:v>
                </c:pt>
                <c:pt idx="34">
                  <c:v>1.07352793852968</c:v>
                </c:pt>
                <c:pt idx="35">
                  <c:v>1.14772018658812</c:v>
                </c:pt>
                <c:pt idx="36">
                  <c:v>1.20916583581528</c:v>
                </c:pt>
                <c:pt idx="37">
                  <c:v>1.23171927826997</c:v>
                </c:pt>
                <c:pt idx="38">
                  <c:v>1.25694858207558</c:v>
                </c:pt>
                <c:pt idx="39">
                  <c:v>1.30302428839237</c:v>
                </c:pt>
                <c:pt idx="40">
                  <c:v>1.36354662314869</c:v>
                </c:pt>
                <c:pt idx="41">
                  <c:v>1.43655988751851</c:v>
                </c:pt>
                <c:pt idx="42">
                  <c:v>1.53234189014834</c:v>
                </c:pt>
                <c:pt idx="43">
                  <c:v>1.68957056585298</c:v>
                </c:pt>
                <c:pt idx="44">
                  <c:v>1.85661277535002</c:v>
                </c:pt>
                <c:pt idx="45">
                  <c:v>1.96704249566899</c:v>
                </c:pt>
                <c:pt idx="46">
                  <c:v>2.05164509306965</c:v>
                </c:pt>
                <c:pt idx="47">
                  <c:v>2.15554824237579</c:v>
                </c:pt>
                <c:pt idx="48">
                  <c:v>2.27491000443516</c:v>
                </c:pt>
                <c:pt idx="49">
                  <c:v>2.40285746572181</c:v>
                </c:pt>
                <c:pt idx="50">
                  <c:v>2.59094620900357</c:v>
                </c:pt>
                <c:pt idx="51">
                  <c:v>2.88457904018228</c:v>
                </c:pt>
                <c:pt idx="52">
                  <c:v>3.35201856158942</c:v>
                </c:pt>
                <c:pt idx="53">
                  <c:v>4.00233459355052</c:v>
                </c:pt>
                <c:pt idx="54">
                  <c:v>4.75184632312239</c:v>
                </c:pt>
                <c:pt idx="55">
                  <c:v>5.56291928655845</c:v>
                </c:pt>
                <c:pt idx="56">
                  <c:v>6.44879283066586</c:v>
                </c:pt>
                <c:pt idx="57">
                  <c:v>7.50486054485881</c:v>
                </c:pt>
                <c:pt idx="58">
                  <c:v>9.01394170518619</c:v>
                </c:pt>
                <c:pt idx="59">
                  <c:v>10.697712100657</c:v>
                </c:pt>
                <c:pt idx="60">
                  <c:v>12.4984194001911</c:v>
                </c:pt>
                <c:pt idx="61">
                  <c:v>14.8277896738241</c:v>
                </c:pt>
                <c:pt idx="62">
                  <c:v>17.5529601018501</c:v>
                </c:pt>
                <c:pt idx="63">
                  <c:v>20.4117180888715</c:v>
                </c:pt>
                <c:pt idx="64">
                  <c:v>23.481574405164</c:v>
                </c:pt>
                <c:pt idx="65">
                  <c:v>27.068029675607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Tibet!$E$15:$E$93</c:f>
              <c:numCache>
                <c:formatCode>0.000</c:formatCode>
                <c:ptCount val="79"/>
                <c:pt idx="0">
                  <c:v>0.0230491533433137</c:v>
                </c:pt>
                <c:pt idx="1">
                  <c:v>0.0323121435316187</c:v>
                </c:pt>
                <c:pt idx="2">
                  <c:v>0.0442251325733782</c:v>
                </c:pt>
                <c:pt idx="3">
                  <c:v>0.0601070965047111</c:v>
                </c:pt>
                <c:pt idx="4">
                  <c:v>0.106499510892493</c:v>
                </c:pt>
                <c:pt idx="5">
                  <c:v>0.12676922778964</c:v>
                </c:pt>
                <c:pt idx="6">
                  <c:v>0.134304675498447</c:v>
                </c:pt>
                <c:pt idx="7">
                  <c:v>0.166315430920609</c:v>
                </c:pt>
                <c:pt idx="8">
                  <c:v>0.202408051877465</c:v>
                </c:pt>
                <c:pt idx="9">
                  <c:v>0.203255699010968</c:v>
                </c:pt>
                <c:pt idx="10">
                  <c:v>0.19829140772533</c:v>
                </c:pt>
                <c:pt idx="11">
                  <c:v>0.194194051466052</c:v>
                </c:pt>
                <c:pt idx="12">
                  <c:v>0.194865081152883</c:v>
                </c:pt>
                <c:pt idx="13">
                  <c:v>0.204653208830093</c:v>
                </c:pt>
                <c:pt idx="14">
                  <c:v>0.230435277120815</c:v>
                </c:pt>
                <c:pt idx="15">
                  <c:v>0.240056737205757</c:v>
                </c:pt>
                <c:pt idx="16">
                  <c:v>0.248702293968392</c:v>
                </c:pt>
                <c:pt idx="17">
                  <c:v>0.267683944044189</c:v>
                </c:pt>
                <c:pt idx="18">
                  <c:v>0.290329652059467</c:v>
                </c:pt>
                <c:pt idx="19">
                  <c:v>0.306998438085777</c:v>
                </c:pt>
                <c:pt idx="20">
                  <c:v>0.357724276230968</c:v>
                </c:pt>
                <c:pt idx="21">
                  <c:v>0.368099587167911</c:v>
                </c:pt>
                <c:pt idx="22">
                  <c:v>0.386871660410699</c:v>
                </c:pt>
                <c:pt idx="23">
                  <c:v>0.402995908889093</c:v>
                </c:pt>
                <c:pt idx="24">
                  <c:v>0.424706314025482</c:v>
                </c:pt>
                <c:pt idx="25">
                  <c:v>0.467444265657571</c:v>
                </c:pt>
                <c:pt idx="26">
                  <c:v>0.531949205576492</c:v>
                </c:pt>
                <c:pt idx="27">
                  <c:v>0.632916125582421</c:v>
                </c:pt>
                <c:pt idx="28">
                  <c:v>0.678666896728319</c:v>
                </c:pt>
                <c:pt idx="29">
                  <c:v>0.724344791119761</c:v>
                </c:pt>
                <c:pt idx="30">
                  <c:v>0.823413183718067</c:v>
                </c:pt>
                <c:pt idx="31">
                  <c:v>0.879098955894769</c:v>
                </c:pt>
                <c:pt idx="32">
                  <c:v>0.925572568796522</c:v>
                </c:pt>
                <c:pt idx="33">
                  <c:v>1</c:v>
                </c:pt>
                <c:pt idx="34">
                  <c:v>1.06287869813144</c:v>
                </c:pt>
                <c:pt idx="35">
                  <c:v>1.13659310972171</c:v>
                </c:pt>
                <c:pt idx="36">
                  <c:v>1.20214281681895</c:v>
                </c:pt>
                <c:pt idx="37">
                  <c:v>1.22546347336917</c:v>
                </c:pt>
                <c:pt idx="38">
                  <c:v>1.27414012172182</c:v>
                </c:pt>
                <c:pt idx="39">
                  <c:v>1.33165447298161</c:v>
                </c:pt>
                <c:pt idx="40">
                  <c:v>1.41923557093995</c:v>
                </c:pt>
                <c:pt idx="41">
                  <c:v>1.51114975097799</c:v>
                </c:pt>
                <c:pt idx="42">
                  <c:v>1.67169283686984</c:v>
                </c:pt>
                <c:pt idx="43">
                  <c:v>1.92422219355622</c:v>
                </c:pt>
                <c:pt idx="44">
                  <c:v>2.0878176453997</c:v>
                </c:pt>
                <c:pt idx="45">
                  <c:v>2.15416941587731</c:v>
                </c:pt>
                <c:pt idx="46">
                  <c:v>2.23544030301634</c:v>
                </c:pt>
                <c:pt idx="47">
                  <c:v>2.35847583175455</c:v>
                </c:pt>
                <c:pt idx="48">
                  <c:v>2.48273845751154</c:v>
                </c:pt>
                <c:pt idx="49">
                  <c:v>2.62463617801809</c:v>
                </c:pt>
                <c:pt idx="50">
                  <c:v>2.93075427365126</c:v>
                </c:pt>
                <c:pt idx="51">
                  <c:v>3.38689080622141</c:v>
                </c:pt>
                <c:pt idx="52">
                  <c:v>4.23133224707651</c:v>
                </c:pt>
                <c:pt idx="53">
                  <c:v>5.21558447222091</c:v>
                </c:pt>
                <c:pt idx="54">
                  <c:v>6.28878387038428</c:v>
                </c:pt>
                <c:pt idx="55">
                  <c:v>7.41308506214845</c:v>
                </c:pt>
                <c:pt idx="56">
                  <c:v>8.72009624064689</c:v>
                </c:pt>
                <c:pt idx="57">
                  <c:v>10.3069134638563</c:v>
                </c:pt>
                <c:pt idx="58">
                  <c:v>12.6735457251637</c:v>
                </c:pt>
                <c:pt idx="59">
                  <c:v>14.6367995312964</c:v>
                </c:pt>
                <c:pt idx="60">
                  <c:v>17.2002999145206</c:v>
                </c:pt>
                <c:pt idx="61">
                  <c:v>20.4304712988612</c:v>
                </c:pt>
                <c:pt idx="62">
                  <c:v>24.141978793953</c:v>
                </c:pt>
                <c:pt idx="63">
                  <c:v>27.6419982184251</c:v>
                </c:pt>
                <c:pt idx="64">
                  <c:v>31.5544106816228</c:v>
                </c:pt>
                <c:pt idx="65">
                  <c:v>35.8841205455733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Tibet!$AX$15:$AX$93</c:f>
              <c:numCache>
                <c:formatCode>General</c:formatCode>
                <c:ptCount val="79"/>
                <c:pt idx="1" c:formatCode="0.000">
                  <c:v>0.031679168263466</c:v>
                </c:pt>
                <c:pt idx="2" c:formatCode="0.000">
                  <c:v>0.0436531561008625</c:v>
                </c:pt>
                <c:pt idx="3" c:formatCode="0.000">
                  <c:v>0.059594617703325</c:v>
                </c:pt>
                <c:pt idx="4" c:formatCode="0.000">
                  <c:v>0.106082324548252</c:v>
                </c:pt>
                <c:pt idx="5" c:formatCode="0.000">
                  <c:v>0.126389633349929</c:v>
                </c:pt>
                <c:pt idx="6" c:formatCode="0.000">
                  <c:v>0.133963224779662</c:v>
                </c:pt>
                <c:pt idx="7" c:formatCode="0.000">
                  <c:v>0.166035648157436</c:v>
                </c:pt>
                <c:pt idx="8" c:formatCode="0.000">
                  <c:v>0.202183746861578</c:v>
                </c:pt>
                <c:pt idx="9" c:formatCode="0.000">
                  <c:v>0.203031891982322</c:v>
                </c:pt>
                <c:pt idx="10" c:formatCode="0.000">
                  <c:v>0.198093166434634</c:v>
                </c:pt>
                <c:pt idx="11" c:formatCode="0.000">
                  <c:v>0.194018100739533</c:v>
                </c:pt>
                <c:pt idx="12" c:formatCode="0.000">
                  <c:v>0.194705698535754</c:v>
                </c:pt>
                <c:pt idx="13" c:formatCode="0.000">
                  <c:v>0.204509577077901</c:v>
                </c:pt>
                <c:pt idx="14" c:formatCode="0.000">
                  <c:v>0.230325089241503</c:v>
                </c:pt>
                <c:pt idx="15" c:formatCode="0.000">
                  <c:v>0.239932246580186</c:v>
                </c:pt>
                <c:pt idx="16" c:formatCode="0.000">
                  <c:v>0.248571906350907</c:v>
                </c:pt>
                <c:pt idx="17" c:formatCode="0.000">
                  <c:v>0.2675625616724</c:v>
                </c:pt>
                <c:pt idx="18" c:formatCode="0.000">
                  <c:v>0.29021695263699</c:v>
                </c:pt>
                <c:pt idx="19" c:formatCode="0.000">
                  <c:v>0.306874079655379</c:v>
                </c:pt>
                <c:pt idx="20" c:formatCode="0.000">
                  <c:v>0.35765869884299</c:v>
                </c:pt>
                <c:pt idx="21" c:formatCode="0.000">
                  <c:v>0.367971172655225</c:v>
                </c:pt>
                <c:pt idx="22" c:formatCode="0.000">
                  <c:v>0.386730110494705</c:v>
                </c:pt>
                <c:pt idx="23" c:formatCode="0.000">
                  <c:v>0.402824421568651</c:v>
                </c:pt>
                <c:pt idx="24" c:formatCode="0.000">
                  <c:v>0.424512084421434</c:v>
                </c:pt>
                <c:pt idx="25" c:formatCode="0.000">
                  <c:v>0.467263823431736</c:v>
                </c:pt>
                <c:pt idx="26" c:formatCode="0.000">
                  <c:v>0.531827840281169</c:v>
                </c:pt>
                <c:pt idx="27" c:formatCode="0.000">
                  <c:v>0.632940743883492</c:v>
                </c:pt>
                <c:pt idx="28" c:formatCode="0.000">
                  <c:v>0.678649586555624</c:v>
                </c:pt>
                <c:pt idx="29" c:formatCode="0.000">
                  <c:v>0.724311426758479</c:v>
                </c:pt>
                <c:pt idx="30" c:formatCode="0.000">
                  <c:v>0.823474762888186</c:v>
                </c:pt>
                <c:pt idx="31" c:formatCode="0.000">
                  <c:v>0.879120622114649</c:v>
                </c:pt>
                <c:pt idx="32" c:formatCode="0.000">
                  <c:v>0.92555265638055</c:v>
                </c:pt>
                <c:pt idx="33" c:formatCode="0.000">
                  <c:v>1</c:v>
                </c:pt>
                <c:pt idx="34" c:formatCode="0.000">
                  <c:v>1.0628526461588</c:v>
                </c:pt>
                <c:pt idx="35" c:formatCode="0.000">
                  <c:v>1.13657629265374</c:v>
                </c:pt>
                <c:pt idx="36" c:formatCode="0.000">
                  <c:v>1.20210904395642</c:v>
                </c:pt>
                <c:pt idx="37" c:formatCode="0.000">
                  <c:v>1.22531152620685</c:v>
                </c:pt>
                <c:pt idx="38" c:formatCode="0.000">
                  <c:v>1.27394878661279</c:v>
                </c:pt>
                <c:pt idx="39" c:formatCode="0.000">
                  <c:v>1.33142378790269</c:v>
                </c:pt>
                <c:pt idx="40" c:formatCode="0.000">
                  <c:v>1.41903134436277</c:v>
                </c:pt>
                <c:pt idx="41" c:formatCode="0.000">
                  <c:v>1.51095831526937</c:v>
                </c:pt>
                <c:pt idx="42" c:formatCode="0.000">
                  <c:v>1.67167994439131</c:v>
                </c:pt>
                <c:pt idx="43" c:formatCode="0.000">
                  <c:v>1.92462222675037</c:v>
                </c:pt>
                <c:pt idx="44" c:formatCode="0.000">
                  <c:v>2.08830347629744</c:v>
                </c:pt>
                <c:pt idx="45" c:formatCode="0.000">
                  <c:v>2.15449112206955</c:v>
                </c:pt>
                <c:pt idx="46" c:formatCode="0.000">
                  <c:v>2.23565148503694</c:v>
                </c:pt>
                <c:pt idx="47" c:formatCode="0.000">
                  <c:v>2.35868154512498</c:v>
                </c:pt>
                <c:pt idx="48" c:formatCode="0.000">
                  <c:v>2.48290220728518</c:v>
                </c:pt>
                <c:pt idx="49" c:formatCode="0.000">
                  <c:v>2.6247871690345</c:v>
                </c:pt>
                <c:pt idx="50" c:formatCode="0.000">
                  <c:v>2.93133175194857</c:v>
                </c:pt>
                <c:pt idx="51" c:formatCode="0.000">
                  <c:v>3.38831162122926</c:v>
                </c:pt>
                <c:pt idx="52" c:formatCode="0.000">
                  <c:v>4.23459525254822</c:v>
                </c:pt>
                <c:pt idx="53" c:formatCode="0.000">
                  <c:v>5.22098800061655</c:v>
                </c:pt>
                <c:pt idx="54" c:formatCode="0.000">
                  <c:v>6.29577654706182</c:v>
                </c:pt>
                <c:pt idx="55" c:formatCode="0.000">
                  <c:v>7.42351520583088</c:v>
                </c:pt>
                <c:pt idx="56" c:formatCode="0.000">
                  <c:v>8.73720913983367</c:v>
                </c:pt>
                <c:pt idx="57" c:formatCode="0.000">
                  <c:v>10.3272681103156</c:v>
                </c:pt>
                <c:pt idx="58" c:formatCode="0.000">
                  <c:v>12.6965752588517</c:v>
                </c:pt>
                <c:pt idx="59" c:formatCode="0.000">
                  <c:v>14.6586727692908</c:v>
                </c:pt>
                <c:pt idx="60" c:formatCode="0.000">
                  <c:v>17.2205556856139</c:v>
                </c:pt>
                <c:pt idx="61" c:formatCode="0.000">
                  <c:v>20.4594001223623</c:v>
                </c:pt>
                <c:pt idx="62" c:formatCode="0.000">
                  <c:v>24.1770895356336</c:v>
                </c:pt>
                <c:pt idx="63" c:formatCode="0.000">
                  <c:v>27.683255782153</c:v>
                </c:pt>
                <c:pt idx="64" c:formatCode="0.000">
                  <c:v>31.6018967561493</c:v>
                </c:pt>
                <c:pt idx="65" c:formatCode="0.000">
                  <c:v>35.9428935662235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618240"/>
        <c:axId val="146619776"/>
      </c:scatterChart>
      <c:valAx>
        <c:axId val="146618240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619776"/>
        <c:crosses val="autoZero"/>
        <c:crossBetween val="midCat"/>
      </c:valAx>
      <c:valAx>
        <c:axId val="14661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618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Tibet!$G$15:$G$93</c:f>
              <c:numCache>
                <c:formatCode>0.000</c:formatCode>
                <c:ptCount val="79"/>
                <c:pt idx="1">
                  <c:v>0.0305507528176382</c:v>
                </c:pt>
                <c:pt idx="2">
                  <c:v>0.0422509070205458</c:v>
                </c:pt>
                <c:pt idx="3">
                  <c:v>0.0575923793643039</c:v>
                </c:pt>
                <c:pt idx="4">
                  <c:v>0.0920516596436923</c:v>
                </c:pt>
                <c:pt idx="5">
                  <c:v>0.12876496601073</c:v>
                </c:pt>
                <c:pt idx="6">
                  <c:v>0.143370642409555</c:v>
                </c:pt>
                <c:pt idx="7">
                  <c:v>0.164354434487346</c:v>
                </c:pt>
                <c:pt idx="8">
                  <c:v>0.201192804031774</c:v>
                </c:pt>
                <c:pt idx="9">
                  <c:v>0.220647261255122</c:v>
                </c:pt>
                <c:pt idx="10">
                  <c:v>0.217184982511572</c:v>
                </c:pt>
                <c:pt idx="11">
                  <c:v>0.210792295552573</c:v>
                </c:pt>
                <c:pt idx="12">
                  <c:v>0.207909537196377</c:v>
                </c:pt>
                <c:pt idx="13">
                  <c:v>0.212929113149784</c:v>
                </c:pt>
                <c:pt idx="14">
                  <c:v>0.231710030807158</c:v>
                </c:pt>
                <c:pt idx="15">
                  <c:v>0.250287046424844</c:v>
                </c:pt>
                <c:pt idx="16">
                  <c:v>0.259339811897986</c:v>
                </c:pt>
                <c:pt idx="17">
                  <c:v>0.273494979483071</c:v>
                </c:pt>
                <c:pt idx="18">
                  <c:v>0.295258207817873</c:v>
                </c:pt>
                <c:pt idx="19">
                  <c:v>0.315634161109743</c:v>
                </c:pt>
                <c:pt idx="20">
                  <c:v>0.351220244309053</c:v>
                </c:pt>
                <c:pt idx="21">
                  <c:v>0.383156159348532</c:v>
                </c:pt>
                <c:pt idx="22">
                  <c:v>0.397481791491051</c:v>
                </c:pt>
                <c:pt idx="23">
                  <c:v>0.414963117314572</c:v>
                </c:pt>
                <c:pt idx="24">
                  <c:v>0.433980257360091</c:v>
                </c:pt>
                <c:pt idx="25">
                  <c:v>0.467336436704368</c:v>
                </c:pt>
                <c:pt idx="26">
                  <c:v>0.523650976537589</c:v>
                </c:pt>
                <c:pt idx="27">
                  <c:v>0.611001003474913</c:v>
                </c:pt>
                <c:pt idx="28">
                  <c:v>0.687646141736752</c:v>
                </c:pt>
                <c:pt idx="29">
                  <c:v>0.733803299576443</c:v>
                </c:pt>
                <c:pt idx="30">
                  <c:v>0.808894855889198</c:v>
                </c:pt>
                <c:pt idx="31">
                  <c:v>0.888851258054857</c:v>
                </c:pt>
                <c:pt idx="32">
                  <c:v>0.939332122904439</c:v>
                </c:pt>
                <c:pt idx="33">
                  <c:v>1</c:v>
                </c:pt>
                <c:pt idx="34">
                  <c:v>1.07004116128751</c:v>
                </c:pt>
                <c:pt idx="35">
                  <c:v>1.13967939802737</c:v>
                </c:pt>
                <c:pt idx="36">
                  <c:v>1.21030166596388</c:v>
                </c:pt>
                <c:pt idx="37">
                  <c:v>1.25456388493492</c:v>
                </c:pt>
                <c:pt idx="38">
                  <c:v>1.28714667510359</c:v>
                </c:pt>
                <c:pt idx="39">
                  <c:v>1.33664710497925</c:v>
                </c:pt>
                <c:pt idx="40">
                  <c:v>1.40757443666517</c:v>
                </c:pt>
                <c:pt idx="41">
                  <c:v>1.49761832577129</c:v>
                </c:pt>
                <c:pt idx="42">
                  <c:v>1.62629562729542</c:v>
                </c:pt>
                <c:pt idx="43">
                  <c:v>1.83760416851183</c:v>
                </c:pt>
                <c:pt idx="44">
                  <c:v>2.04950346260138</c:v>
                </c:pt>
                <c:pt idx="45">
                  <c:v>2.16071192853541</c:v>
                </c:pt>
                <c:pt idx="46">
                  <c:v>2.22625226955678</c:v>
                </c:pt>
                <c:pt idx="47">
                  <c:v>2.32460081412036</c:v>
                </c:pt>
                <c:pt idx="48">
                  <c:v>2.44547423886723</c:v>
                </c:pt>
                <c:pt idx="49">
                  <c:v>2.57614659830152</c:v>
                </c:pt>
                <c:pt idx="50">
                  <c:v>2.80016668890453</c:v>
                </c:pt>
                <c:pt idx="51">
                  <c:v>3.18682449248075</c:v>
                </c:pt>
                <c:pt idx="52">
                  <c:v>3.84221610810458</c:v>
                </c:pt>
                <c:pt idx="53">
                  <c:v>4.76589926861371</c:v>
                </c:pt>
                <c:pt idx="54">
                  <c:v>5.80697712266027</c:v>
                </c:pt>
                <c:pt idx="55">
                  <c:v>6.89930002964978</c:v>
                </c:pt>
                <c:pt idx="56">
                  <c:v>8.0752318311148</c:v>
                </c:pt>
                <c:pt idx="57">
                  <c:v>9.48285595380878</c:v>
                </c:pt>
                <c:pt idx="58">
                  <c:v>11.5566836543606</c:v>
                </c:pt>
                <c:pt idx="59">
                  <c:v>13.8095937763343</c:v>
                </c:pt>
                <c:pt idx="60">
                  <c:v>16.1297910922103</c:v>
                </c:pt>
                <c:pt idx="61">
                  <c:v>19.1955828421946</c:v>
                </c:pt>
                <c:pt idx="62">
                  <c:v>22.7632178050151</c:v>
                </c:pt>
                <c:pt idx="63">
                  <c:v>26.4028433067327</c:v>
                </c:pt>
                <c:pt idx="64">
                  <c:v>30.2016057577599</c:v>
                </c:pt>
                <c:pt idx="65">
                  <c:v>34.609247940527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Tibet!$AE$15:$AE$93</c:f>
              <c:numCache>
                <c:formatCode>0.000</c:formatCode>
                <c:ptCount val="79"/>
                <c:pt idx="0">
                  <c:v>0.0175046447807964</c:v>
                </c:pt>
                <c:pt idx="1">
                  <c:v>0.0216771917517359</c:v>
                </c:pt>
                <c:pt idx="2">
                  <c:v>0.0312776955072792</c:v>
                </c:pt>
                <c:pt idx="3">
                  <c:v>0.043843325189901</c:v>
                </c:pt>
                <c:pt idx="4">
                  <c:v>0.0706772803041324</c:v>
                </c:pt>
                <c:pt idx="5">
                  <c:v>0.100541575075116</c:v>
                </c:pt>
                <c:pt idx="6">
                  <c:v>0.116530060078413</c:v>
                </c:pt>
                <c:pt idx="7">
                  <c:v>0.137609999020367</c:v>
                </c:pt>
                <c:pt idx="8">
                  <c:v>0.170547262984029</c:v>
                </c:pt>
                <c:pt idx="9">
                  <c:v>0.192454850513632</c:v>
                </c:pt>
                <c:pt idx="10">
                  <c:v>0.198718012212884</c:v>
                </c:pt>
                <c:pt idx="11">
                  <c:v>0.202502674687215</c:v>
                </c:pt>
                <c:pt idx="12">
                  <c:v>0.207808871670117</c:v>
                </c:pt>
                <c:pt idx="13">
                  <c:v>0.217882192358986</c:v>
                </c:pt>
                <c:pt idx="14">
                  <c:v>0.237383076156743</c:v>
                </c:pt>
                <c:pt idx="15">
                  <c:v>0.256951491992682</c:v>
                </c:pt>
                <c:pt idx="16">
                  <c:v>0.26975574414347</c:v>
                </c:pt>
                <c:pt idx="17">
                  <c:v>0.285619819148821</c:v>
                </c:pt>
                <c:pt idx="18">
                  <c:v>0.306659391491196</c:v>
                </c:pt>
                <c:pt idx="19">
                  <c:v>0.32700986091249</c:v>
                </c:pt>
                <c:pt idx="20">
                  <c:v>0.358427768547666</c:v>
                </c:pt>
                <c:pt idx="21">
                  <c:v>0.388296177138989</c:v>
                </c:pt>
                <c:pt idx="22">
                  <c:v>0.406911918897823</c:v>
                </c:pt>
                <c:pt idx="23">
                  <c:v>0.428002268724621</c:v>
                </c:pt>
                <c:pt idx="24">
                  <c:v>0.450624120887346</c:v>
                </c:pt>
                <c:pt idx="25">
                  <c:v>0.483742493844607</c:v>
                </c:pt>
                <c:pt idx="26">
                  <c:v>0.533825062435059</c:v>
                </c:pt>
                <c:pt idx="27">
                  <c:v>0.607239638799217</c:v>
                </c:pt>
                <c:pt idx="28">
                  <c:v>0.676229294398876</c:v>
                </c:pt>
                <c:pt idx="29">
                  <c:v>0.726857299766276</c:v>
                </c:pt>
                <c:pt idx="30">
                  <c:v>0.798062765417844</c:v>
                </c:pt>
                <c:pt idx="31">
                  <c:v>0.874518636782806</c:v>
                </c:pt>
                <c:pt idx="32">
                  <c:v>0.933371340415573</c:v>
                </c:pt>
                <c:pt idx="33">
                  <c:v>1</c:v>
                </c:pt>
                <c:pt idx="34">
                  <c:v>1.07352793852968</c:v>
                </c:pt>
                <c:pt idx="35">
                  <c:v>1.14772018658812</c:v>
                </c:pt>
                <c:pt idx="36">
                  <c:v>1.20916583581528</c:v>
                </c:pt>
                <c:pt idx="37">
                  <c:v>1.23171927826997</c:v>
                </c:pt>
                <c:pt idx="38">
                  <c:v>1.25694858207558</c:v>
                </c:pt>
                <c:pt idx="39">
                  <c:v>1.30302428839237</c:v>
                </c:pt>
                <c:pt idx="40">
                  <c:v>1.36354662314869</c:v>
                </c:pt>
                <c:pt idx="41">
                  <c:v>1.43655988751851</c:v>
                </c:pt>
                <c:pt idx="42">
                  <c:v>1.53234189014834</c:v>
                </c:pt>
                <c:pt idx="43">
                  <c:v>1.68957056585298</c:v>
                </c:pt>
                <c:pt idx="44">
                  <c:v>1.85661277535002</c:v>
                </c:pt>
                <c:pt idx="45">
                  <c:v>1.96704249566899</c:v>
                </c:pt>
                <c:pt idx="46">
                  <c:v>2.05164509306965</c:v>
                </c:pt>
                <c:pt idx="47">
                  <c:v>2.15554824237579</c:v>
                </c:pt>
                <c:pt idx="48">
                  <c:v>2.27491000443516</c:v>
                </c:pt>
                <c:pt idx="49">
                  <c:v>2.40285746572181</c:v>
                </c:pt>
                <c:pt idx="50">
                  <c:v>2.59094620900357</c:v>
                </c:pt>
                <c:pt idx="51">
                  <c:v>2.88457904018228</c:v>
                </c:pt>
                <c:pt idx="52">
                  <c:v>3.35201856158942</c:v>
                </c:pt>
                <c:pt idx="53">
                  <c:v>4.00233459355052</c:v>
                </c:pt>
                <c:pt idx="54">
                  <c:v>4.75184632312239</c:v>
                </c:pt>
                <c:pt idx="55">
                  <c:v>5.56291928655845</c:v>
                </c:pt>
                <c:pt idx="56">
                  <c:v>6.44879283066586</c:v>
                </c:pt>
                <c:pt idx="57">
                  <c:v>7.50486054485881</c:v>
                </c:pt>
                <c:pt idx="58">
                  <c:v>9.01394170518619</c:v>
                </c:pt>
                <c:pt idx="59">
                  <c:v>10.697712100657</c:v>
                </c:pt>
                <c:pt idx="60">
                  <c:v>12.4984194001911</c:v>
                </c:pt>
                <c:pt idx="61">
                  <c:v>14.8277896738241</c:v>
                </c:pt>
                <c:pt idx="62">
                  <c:v>17.5529601018501</c:v>
                </c:pt>
                <c:pt idx="63">
                  <c:v>20.4117180888715</c:v>
                </c:pt>
                <c:pt idx="64">
                  <c:v>23.481574405164</c:v>
                </c:pt>
                <c:pt idx="65">
                  <c:v>27.068029675607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Tibet!$E$15:$E$93</c:f>
              <c:numCache>
                <c:formatCode>0.000</c:formatCode>
                <c:ptCount val="79"/>
                <c:pt idx="0">
                  <c:v>0.0230491533433137</c:v>
                </c:pt>
                <c:pt idx="1">
                  <c:v>0.0323121435316187</c:v>
                </c:pt>
                <c:pt idx="2">
                  <c:v>0.0442251325733782</c:v>
                </c:pt>
                <c:pt idx="3">
                  <c:v>0.0601070965047111</c:v>
                </c:pt>
                <c:pt idx="4">
                  <c:v>0.106499510892493</c:v>
                </c:pt>
                <c:pt idx="5">
                  <c:v>0.12676922778964</c:v>
                </c:pt>
                <c:pt idx="6">
                  <c:v>0.134304675498447</c:v>
                </c:pt>
                <c:pt idx="7">
                  <c:v>0.166315430920609</c:v>
                </c:pt>
                <c:pt idx="8">
                  <c:v>0.202408051877465</c:v>
                </c:pt>
                <c:pt idx="9">
                  <c:v>0.203255699010968</c:v>
                </c:pt>
                <c:pt idx="10">
                  <c:v>0.19829140772533</c:v>
                </c:pt>
                <c:pt idx="11">
                  <c:v>0.194194051466052</c:v>
                </c:pt>
                <c:pt idx="12">
                  <c:v>0.194865081152883</c:v>
                </c:pt>
                <c:pt idx="13">
                  <c:v>0.204653208830093</c:v>
                </c:pt>
                <c:pt idx="14">
                  <c:v>0.230435277120815</c:v>
                </c:pt>
                <c:pt idx="15">
                  <c:v>0.240056737205757</c:v>
                </c:pt>
                <c:pt idx="16">
                  <c:v>0.248702293968392</c:v>
                </c:pt>
                <c:pt idx="17">
                  <c:v>0.267683944044189</c:v>
                </c:pt>
                <c:pt idx="18">
                  <c:v>0.290329652059467</c:v>
                </c:pt>
                <c:pt idx="19">
                  <c:v>0.306998438085777</c:v>
                </c:pt>
                <c:pt idx="20">
                  <c:v>0.357724276230968</c:v>
                </c:pt>
                <c:pt idx="21">
                  <c:v>0.368099587167911</c:v>
                </c:pt>
                <c:pt idx="22">
                  <c:v>0.386871660410699</c:v>
                </c:pt>
                <c:pt idx="23">
                  <c:v>0.402995908889093</c:v>
                </c:pt>
                <c:pt idx="24">
                  <c:v>0.424706314025482</c:v>
                </c:pt>
                <c:pt idx="25">
                  <c:v>0.467444265657571</c:v>
                </c:pt>
                <c:pt idx="26">
                  <c:v>0.531949205576492</c:v>
                </c:pt>
                <c:pt idx="27">
                  <c:v>0.632916125582421</c:v>
                </c:pt>
                <c:pt idx="28">
                  <c:v>0.678666896728319</c:v>
                </c:pt>
                <c:pt idx="29">
                  <c:v>0.724344791119761</c:v>
                </c:pt>
                <c:pt idx="30">
                  <c:v>0.823413183718067</c:v>
                </c:pt>
                <c:pt idx="31">
                  <c:v>0.879098955894769</c:v>
                </c:pt>
                <c:pt idx="32">
                  <c:v>0.925572568796522</c:v>
                </c:pt>
                <c:pt idx="33">
                  <c:v>1</c:v>
                </c:pt>
                <c:pt idx="34">
                  <c:v>1.06287869813144</c:v>
                </c:pt>
                <c:pt idx="35">
                  <c:v>1.13659310972171</c:v>
                </c:pt>
                <c:pt idx="36">
                  <c:v>1.20214281681895</c:v>
                </c:pt>
                <c:pt idx="37">
                  <c:v>1.22546347336917</c:v>
                </c:pt>
                <c:pt idx="38">
                  <c:v>1.27414012172182</c:v>
                </c:pt>
                <c:pt idx="39">
                  <c:v>1.33165447298161</c:v>
                </c:pt>
                <c:pt idx="40">
                  <c:v>1.41923557093995</c:v>
                </c:pt>
                <c:pt idx="41">
                  <c:v>1.51114975097799</c:v>
                </c:pt>
                <c:pt idx="42">
                  <c:v>1.67169283686984</c:v>
                </c:pt>
                <c:pt idx="43">
                  <c:v>1.92422219355622</c:v>
                </c:pt>
                <c:pt idx="44">
                  <c:v>2.0878176453997</c:v>
                </c:pt>
                <c:pt idx="45">
                  <c:v>2.15416941587731</c:v>
                </c:pt>
                <c:pt idx="46">
                  <c:v>2.23544030301634</c:v>
                </c:pt>
                <c:pt idx="47">
                  <c:v>2.35847583175455</c:v>
                </c:pt>
                <c:pt idx="48">
                  <c:v>2.48273845751154</c:v>
                </c:pt>
                <c:pt idx="49">
                  <c:v>2.62463617801809</c:v>
                </c:pt>
                <c:pt idx="50">
                  <c:v>2.93075427365126</c:v>
                </c:pt>
                <c:pt idx="51">
                  <c:v>3.38689080622141</c:v>
                </c:pt>
                <c:pt idx="52">
                  <c:v>4.23133224707651</c:v>
                </c:pt>
                <c:pt idx="53">
                  <c:v>5.21558447222091</c:v>
                </c:pt>
                <c:pt idx="54">
                  <c:v>6.28878387038428</c:v>
                </c:pt>
                <c:pt idx="55">
                  <c:v>7.41308506214845</c:v>
                </c:pt>
                <c:pt idx="56">
                  <c:v>8.72009624064689</c:v>
                </c:pt>
                <c:pt idx="57">
                  <c:v>10.3069134638563</c:v>
                </c:pt>
                <c:pt idx="58">
                  <c:v>12.6735457251637</c:v>
                </c:pt>
                <c:pt idx="59">
                  <c:v>14.6367995312964</c:v>
                </c:pt>
                <c:pt idx="60">
                  <c:v>17.2002999145206</c:v>
                </c:pt>
                <c:pt idx="61">
                  <c:v>20.4304712988612</c:v>
                </c:pt>
                <c:pt idx="62">
                  <c:v>24.141978793953</c:v>
                </c:pt>
                <c:pt idx="63">
                  <c:v>27.6419982184251</c:v>
                </c:pt>
                <c:pt idx="64">
                  <c:v>31.5544106816228</c:v>
                </c:pt>
                <c:pt idx="65">
                  <c:v>35.8841205455733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Tibet!$A$15:$A$93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Tibet!$AX$15:$AX$93</c:f>
              <c:numCache>
                <c:formatCode>General</c:formatCode>
                <c:ptCount val="79"/>
                <c:pt idx="1" c:formatCode="0.000">
                  <c:v>0.031679168263466</c:v>
                </c:pt>
                <c:pt idx="2" c:formatCode="0.000">
                  <c:v>0.0436531561008625</c:v>
                </c:pt>
                <c:pt idx="3" c:formatCode="0.000">
                  <c:v>0.059594617703325</c:v>
                </c:pt>
                <c:pt idx="4" c:formatCode="0.000">
                  <c:v>0.106082324548252</c:v>
                </c:pt>
                <c:pt idx="5" c:formatCode="0.000">
                  <c:v>0.126389633349929</c:v>
                </c:pt>
                <c:pt idx="6" c:formatCode="0.000">
                  <c:v>0.133963224779662</c:v>
                </c:pt>
                <c:pt idx="7" c:formatCode="0.000">
                  <c:v>0.166035648157436</c:v>
                </c:pt>
                <c:pt idx="8" c:formatCode="0.000">
                  <c:v>0.202183746861578</c:v>
                </c:pt>
                <c:pt idx="9" c:formatCode="0.000">
                  <c:v>0.203031891982322</c:v>
                </c:pt>
                <c:pt idx="10" c:formatCode="0.000">
                  <c:v>0.198093166434634</c:v>
                </c:pt>
                <c:pt idx="11" c:formatCode="0.000">
                  <c:v>0.194018100739533</c:v>
                </c:pt>
                <c:pt idx="12" c:formatCode="0.000">
                  <c:v>0.194705698535754</c:v>
                </c:pt>
                <c:pt idx="13" c:formatCode="0.000">
                  <c:v>0.204509577077901</c:v>
                </c:pt>
                <c:pt idx="14" c:formatCode="0.000">
                  <c:v>0.230325089241503</c:v>
                </c:pt>
                <c:pt idx="15" c:formatCode="0.000">
                  <c:v>0.239932246580186</c:v>
                </c:pt>
                <c:pt idx="16" c:formatCode="0.000">
                  <c:v>0.248571906350907</c:v>
                </c:pt>
                <c:pt idx="17" c:formatCode="0.000">
                  <c:v>0.2675625616724</c:v>
                </c:pt>
                <c:pt idx="18" c:formatCode="0.000">
                  <c:v>0.29021695263699</c:v>
                </c:pt>
                <c:pt idx="19" c:formatCode="0.000">
                  <c:v>0.306874079655379</c:v>
                </c:pt>
                <c:pt idx="20" c:formatCode="0.000">
                  <c:v>0.35765869884299</c:v>
                </c:pt>
                <c:pt idx="21" c:formatCode="0.000">
                  <c:v>0.367971172655225</c:v>
                </c:pt>
                <c:pt idx="22" c:formatCode="0.000">
                  <c:v>0.386730110494705</c:v>
                </c:pt>
                <c:pt idx="23" c:formatCode="0.000">
                  <c:v>0.402824421568651</c:v>
                </c:pt>
                <c:pt idx="24" c:formatCode="0.000">
                  <c:v>0.424512084421434</c:v>
                </c:pt>
                <c:pt idx="25" c:formatCode="0.000">
                  <c:v>0.467263823431736</c:v>
                </c:pt>
                <c:pt idx="26" c:formatCode="0.000">
                  <c:v>0.531827840281169</c:v>
                </c:pt>
                <c:pt idx="27" c:formatCode="0.000">
                  <c:v>0.632940743883492</c:v>
                </c:pt>
                <c:pt idx="28" c:formatCode="0.000">
                  <c:v>0.678649586555624</c:v>
                </c:pt>
                <c:pt idx="29" c:formatCode="0.000">
                  <c:v>0.724311426758479</c:v>
                </c:pt>
                <c:pt idx="30" c:formatCode="0.000">
                  <c:v>0.823474762888186</c:v>
                </c:pt>
                <c:pt idx="31" c:formatCode="0.000">
                  <c:v>0.879120622114649</c:v>
                </c:pt>
                <c:pt idx="32" c:formatCode="0.000">
                  <c:v>0.92555265638055</c:v>
                </c:pt>
                <c:pt idx="33" c:formatCode="0.000">
                  <c:v>1</c:v>
                </c:pt>
                <c:pt idx="34" c:formatCode="0.000">
                  <c:v>1.0628526461588</c:v>
                </c:pt>
                <c:pt idx="35" c:formatCode="0.000">
                  <c:v>1.13657629265374</c:v>
                </c:pt>
                <c:pt idx="36" c:formatCode="0.000">
                  <c:v>1.20210904395642</c:v>
                </c:pt>
                <c:pt idx="37" c:formatCode="0.000">
                  <c:v>1.22531152620685</c:v>
                </c:pt>
                <c:pt idx="38" c:formatCode="0.000">
                  <c:v>1.27394878661279</c:v>
                </c:pt>
                <c:pt idx="39" c:formatCode="0.000">
                  <c:v>1.33142378790269</c:v>
                </c:pt>
                <c:pt idx="40" c:formatCode="0.000">
                  <c:v>1.41903134436277</c:v>
                </c:pt>
                <c:pt idx="41" c:formatCode="0.000">
                  <c:v>1.51095831526937</c:v>
                </c:pt>
                <c:pt idx="42" c:formatCode="0.000">
                  <c:v>1.67167994439131</c:v>
                </c:pt>
                <c:pt idx="43" c:formatCode="0.000">
                  <c:v>1.92462222675037</c:v>
                </c:pt>
                <c:pt idx="44" c:formatCode="0.000">
                  <c:v>2.08830347629744</c:v>
                </c:pt>
                <c:pt idx="45" c:formatCode="0.000">
                  <c:v>2.15449112206955</c:v>
                </c:pt>
                <c:pt idx="46" c:formatCode="0.000">
                  <c:v>2.23565148503694</c:v>
                </c:pt>
                <c:pt idx="47" c:formatCode="0.000">
                  <c:v>2.35868154512498</c:v>
                </c:pt>
                <c:pt idx="48" c:formatCode="0.000">
                  <c:v>2.48290220728518</c:v>
                </c:pt>
                <c:pt idx="49" c:formatCode="0.000">
                  <c:v>2.6247871690345</c:v>
                </c:pt>
                <c:pt idx="50" c:formatCode="0.000">
                  <c:v>2.93133175194857</c:v>
                </c:pt>
                <c:pt idx="51" c:formatCode="0.000">
                  <c:v>3.38831162122926</c:v>
                </c:pt>
                <c:pt idx="52" c:formatCode="0.000">
                  <c:v>4.23459525254822</c:v>
                </c:pt>
                <c:pt idx="53" c:formatCode="0.000">
                  <c:v>5.22098800061655</c:v>
                </c:pt>
                <c:pt idx="54" c:formatCode="0.000">
                  <c:v>6.29577654706182</c:v>
                </c:pt>
                <c:pt idx="55" c:formatCode="0.000">
                  <c:v>7.42351520583088</c:v>
                </c:pt>
                <c:pt idx="56" c:formatCode="0.000">
                  <c:v>8.73720913983367</c:v>
                </c:pt>
                <c:pt idx="57" c:formatCode="0.000">
                  <c:v>10.3272681103156</c:v>
                </c:pt>
                <c:pt idx="58" c:formatCode="0.000">
                  <c:v>12.6965752588517</c:v>
                </c:pt>
                <c:pt idx="59" c:formatCode="0.000">
                  <c:v>14.6586727692908</c:v>
                </c:pt>
                <c:pt idx="60" c:formatCode="0.000">
                  <c:v>17.2205556856139</c:v>
                </c:pt>
                <c:pt idx="61" c:formatCode="0.000">
                  <c:v>20.4594001223623</c:v>
                </c:pt>
                <c:pt idx="62" c:formatCode="0.000">
                  <c:v>24.1770895356336</c:v>
                </c:pt>
                <c:pt idx="63" c:formatCode="0.000">
                  <c:v>27.683255782153</c:v>
                </c:pt>
                <c:pt idx="64" c:formatCode="0.000">
                  <c:v>31.6018967561493</c:v>
                </c:pt>
                <c:pt idx="65" c:formatCode="0.000">
                  <c:v>35.9428935662235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776448"/>
        <c:axId val="146777984"/>
      </c:scatterChart>
      <c:valAx>
        <c:axId val="146776448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777984"/>
        <c:crosses val="autoZero"/>
        <c:crossBetween val="midCat"/>
      </c:valAx>
      <c:valAx>
        <c:axId val="146777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776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Tibet!$G$48:$G$78</c:f>
              <c:numCache>
                <c:formatCode>0.000</c:formatCode>
                <c:ptCount val="31"/>
                <c:pt idx="0">
                  <c:v>1</c:v>
                </c:pt>
                <c:pt idx="1">
                  <c:v>1.07004116128751</c:v>
                </c:pt>
                <c:pt idx="2">
                  <c:v>1.13967939802737</c:v>
                </c:pt>
                <c:pt idx="3">
                  <c:v>1.21030166596388</c:v>
                </c:pt>
                <c:pt idx="4">
                  <c:v>1.25456388493492</c:v>
                </c:pt>
                <c:pt idx="5">
                  <c:v>1.28714667510359</c:v>
                </c:pt>
                <c:pt idx="6">
                  <c:v>1.33664710497925</c:v>
                </c:pt>
                <c:pt idx="7">
                  <c:v>1.40757443666517</c:v>
                </c:pt>
                <c:pt idx="8">
                  <c:v>1.49761832577129</c:v>
                </c:pt>
                <c:pt idx="9">
                  <c:v>1.62629562729542</c:v>
                </c:pt>
                <c:pt idx="10">
                  <c:v>1.83760416851183</c:v>
                </c:pt>
                <c:pt idx="11">
                  <c:v>2.04950346260138</c:v>
                </c:pt>
                <c:pt idx="12">
                  <c:v>2.16071192853541</c:v>
                </c:pt>
                <c:pt idx="13">
                  <c:v>2.22625226955678</c:v>
                </c:pt>
                <c:pt idx="14">
                  <c:v>2.32460081412036</c:v>
                </c:pt>
                <c:pt idx="15">
                  <c:v>2.44547423886723</c:v>
                </c:pt>
                <c:pt idx="16">
                  <c:v>2.57614659830152</c:v>
                </c:pt>
                <c:pt idx="17">
                  <c:v>2.80016668890453</c:v>
                </c:pt>
                <c:pt idx="18">
                  <c:v>3.18682449248075</c:v>
                </c:pt>
                <c:pt idx="19">
                  <c:v>3.84221610810458</c:v>
                </c:pt>
                <c:pt idx="20">
                  <c:v>4.76589926861371</c:v>
                </c:pt>
                <c:pt idx="21">
                  <c:v>5.80697712266027</c:v>
                </c:pt>
                <c:pt idx="22">
                  <c:v>6.89930002964978</c:v>
                </c:pt>
                <c:pt idx="23">
                  <c:v>8.0752318311148</c:v>
                </c:pt>
                <c:pt idx="24">
                  <c:v>9.48285595380878</c:v>
                </c:pt>
                <c:pt idx="25">
                  <c:v>11.5566836543606</c:v>
                </c:pt>
                <c:pt idx="26">
                  <c:v>13.8095937763343</c:v>
                </c:pt>
                <c:pt idx="27">
                  <c:v>16.1297910922103</c:v>
                </c:pt>
                <c:pt idx="28">
                  <c:v>19.1955828421946</c:v>
                </c:pt>
                <c:pt idx="29">
                  <c:v>22.7632178050151</c:v>
                </c:pt>
                <c:pt idx="30">
                  <c:v>26.4028433067327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Tibet!$AE$48:$AE$78</c:f>
              <c:numCache>
                <c:formatCode>0.000</c:formatCode>
                <c:ptCount val="31"/>
                <c:pt idx="0">
                  <c:v>1</c:v>
                </c:pt>
                <c:pt idx="1">
                  <c:v>1.07352793852968</c:v>
                </c:pt>
                <c:pt idx="2">
                  <c:v>1.14772018658812</c:v>
                </c:pt>
                <c:pt idx="3">
                  <c:v>1.20916583581528</c:v>
                </c:pt>
                <c:pt idx="4">
                  <c:v>1.23171927826997</c:v>
                </c:pt>
                <c:pt idx="5">
                  <c:v>1.25694858207558</c:v>
                </c:pt>
                <c:pt idx="6">
                  <c:v>1.30302428839237</c:v>
                </c:pt>
                <c:pt idx="7">
                  <c:v>1.36354662314869</c:v>
                </c:pt>
                <c:pt idx="8">
                  <c:v>1.43655988751851</c:v>
                </c:pt>
                <c:pt idx="9">
                  <c:v>1.53234189014834</c:v>
                </c:pt>
                <c:pt idx="10">
                  <c:v>1.68957056585298</c:v>
                </c:pt>
                <c:pt idx="11">
                  <c:v>1.85661277535002</c:v>
                </c:pt>
                <c:pt idx="12">
                  <c:v>1.96704249566899</c:v>
                </c:pt>
                <c:pt idx="13">
                  <c:v>2.05164509306965</c:v>
                </c:pt>
                <c:pt idx="14">
                  <c:v>2.15554824237579</c:v>
                </c:pt>
                <c:pt idx="15">
                  <c:v>2.27491000443516</c:v>
                </c:pt>
                <c:pt idx="16">
                  <c:v>2.40285746572181</c:v>
                </c:pt>
                <c:pt idx="17">
                  <c:v>2.59094620900357</c:v>
                </c:pt>
                <c:pt idx="18">
                  <c:v>2.88457904018228</c:v>
                </c:pt>
                <c:pt idx="19">
                  <c:v>3.35201856158942</c:v>
                </c:pt>
                <c:pt idx="20">
                  <c:v>4.00233459355052</c:v>
                </c:pt>
                <c:pt idx="21">
                  <c:v>4.75184632312239</c:v>
                </c:pt>
                <c:pt idx="22">
                  <c:v>5.56291928655845</c:v>
                </c:pt>
                <c:pt idx="23">
                  <c:v>6.44879283066586</c:v>
                </c:pt>
                <c:pt idx="24">
                  <c:v>7.50486054485881</c:v>
                </c:pt>
                <c:pt idx="25">
                  <c:v>9.01394170518619</c:v>
                </c:pt>
                <c:pt idx="26">
                  <c:v>10.697712100657</c:v>
                </c:pt>
                <c:pt idx="27">
                  <c:v>12.4984194001911</c:v>
                </c:pt>
                <c:pt idx="28">
                  <c:v>14.8277896738241</c:v>
                </c:pt>
                <c:pt idx="29">
                  <c:v>17.5529601018501</c:v>
                </c:pt>
                <c:pt idx="30">
                  <c:v>20.4117180888715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Tibet!$A$48:$A$78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Tibet!$E$48:$E$78</c:f>
              <c:numCache>
                <c:formatCode>0.000</c:formatCode>
                <c:ptCount val="31"/>
                <c:pt idx="0">
                  <c:v>1</c:v>
                </c:pt>
                <c:pt idx="1">
                  <c:v>1.06287869813144</c:v>
                </c:pt>
                <c:pt idx="2">
                  <c:v>1.13659310972171</c:v>
                </c:pt>
                <c:pt idx="3">
                  <c:v>1.20214281681895</c:v>
                </c:pt>
                <c:pt idx="4">
                  <c:v>1.22546347336917</c:v>
                </c:pt>
                <c:pt idx="5">
                  <c:v>1.27414012172182</c:v>
                </c:pt>
                <c:pt idx="6">
                  <c:v>1.33165447298161</c:v>
                </c:pt>
                <c:pt idx="7">
                  <c:v>1.41923557093995</c:v>
                </c:pt>
                <c:pt idx="8">
                  <c:v>1.51114975097799</c:v>
                </c:pt>
                <c:pt idx="9">
                  <c:v>1.67169283686984</c:v>
                </c:pt>
                <c:pt idx="10">
                  <c:v>1.92422219355622</c:v>
                </c:pt>
                <c:pt idx="11">
                  <c:v>2.0878176453997</c:v>
                </c:pt>
                <c:pt idx="12">
                  <c:v>2.15416941587731</c:v>
                </c:pt>
                <c:pt idx="13">
                  <c:v>2.23544030301634</c:v>
                </c:pt>
                <c:pt idx="14">
                  <c:v>2.35847583175455</c:v>
                </c:pt>
                <c:pt idx="15">
                  <c:v>2.48273845751154</c:v>
                </c:pt>
                <c:pt idx="16">
                  <c:v>2.62463617801809</c:v>
                </c:pt>
                <c:pt idx="17">
                  <c:v>2.93075427365126</c:v>
                </c:pt>
                <c:pt idx="18">
                  <c:v>3.38689080622141</c:v>
                </c:pt>
                <c:pt idx="19">
                  <c:v>4.23133224707651</c:v>
                </c:pt>
                <c:pt idx="20">
                  <c:v>5.21558447222091</c:v>
                </c:pt>
                <c:pt idx="21">
                  <c:v>6.28878387038428</c:v>
                </c:pt>
                <c:pt idx="22">
                  <c:v>7.41308506214845</c:v>
                </c:pt>
                <c:pt idx="23">
                  <c:v>8.72009624064689</c:v>
                </c:pt>
                <c:pt idx="24">
                  <c:v>10.3069134638563</c:v>
                </c:pt>
                <c:pt idx="25">
                  <c:v>12.6735457251637</c:v>
                </c:pt>
                <c:pt idx="26">
                  <c:v>14.6367995312964</c:v>
                </c:pt>
                <c:pt idx="27">
                  <c:v>17.2002999145206</c:v>
                </c:pt>
                <c:pt idx="28">
                  <c:v>20.4304712988612</c:v>
                </c:pt>
                <c:pt idx="29">
                  <c:v>24.141978793953</c:v>
                </c:pt>
                <c:pt idx="30">
                  <c:v>27.6419982184251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Tibet!$A$48:$A$78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Tibet!$AX$48:$AX$78</c:f>
              <c:numCache>
                <c:formatCode>0.000</c:formatCode>
                <c:ptCount val="31"/>
                <c:pt idx="0">
                  <c:v>1</c:v>
                </c:pt>
                <c:pt idx="1">
                  <c:v>1.0628526461588</c:v>
                </c:pt>
                <c:pt idx="2">
                  <c:v>1.13657629265374</c:v>
                </c:pt>
                <c:pt idx="3">
                  <c:v>1.20210904395642</c:v>
                </c:pt>
                <c:pt idx="4">
                  <c:v>1.22531152620685</c:v>
                </c:pt>
                <c:pt idx="5">
                  <c:v>1.27394878661279</c:v>
                </c:pt>
                <c:pt idx="6">
                  <c:v>1.33142378790269</c:v>
                </c:pt>
                <c:pt idx="7">
                  <c:v>1.41903134436277</c:v>
                </c:pt>
                <c:pt idx="8">
                  <c:v>1.51095831526937</c:v>
                </c:pt>
                <c:pt idx="9">
                  <c:v>1.67167994439131</c:v>
                </c:pt>
                <c:pt idx="10">
                  <c:v>1.92462222675037</c:v>
                </c:pt>
                <c:pt idx="11">
                  <c:v>2.08830347629744</c:v>
                </c:pt>
                <c:pt idx="12">
                  <c:v>2.15449112206955</c:v>
                </c:pt>
                <c:pt idx="13">
                  <c:v>2.23565148503694</c:v>
                </c:pt>
                <c:pt idx="14">
                  <c:v>2.35868154512498</c:v>
                </c:pt>
                <c:pt idx="15">
                  <c:v>2.48290220728518</c:v>
                </c:pt>
                <c:pt idx="16">
                  <c:v>2.6247871690345</c:v>
                </c:pt>
                <c:pt idx="17">
                  <c:v>2.93133175194857</c:v>
                </c:pt>
                <c:pt idx="18">
                  <c:v>3.38831162122926</c:v>
                </c:pt>
                <c:pt idx="19">
                  <c:v>4.23459525254822</c:v>
                </c:pt>
                <c:pt idx="20">
                  <c:v>5.22098800061655</c:v>
                </c:pt>
                <c:pt idx="21">
                  <c:v>6.29577654706182</c:v>
                </c:pt>
                <c:pt idx="22">
                  <c:v>7.42351520583088</c:v>
                </c:pt>
                <c:pt idx="23">
                  <c:v>8.73720913983367</c:v>
                </c:pt>
                <c:pt idx="24">
                  <c:v>10.3272681103156</c:v>
                </c:pt>
                <c:pt idx="25">
                  <c:v>12.6965752588517</c:v>
                </c:pt>
                <c:pt idx="26">
                  <c:v>14.6586727692908</c:v>
                </c:pt>
                <c:pt idx="27">
                  <c:v>17.2205556856139</c:v>
                </c:pt>
                <c:pt idx="28">
                  <c:v>20.4594001223623</c:v>
                </c:pt>
                <c:pt idx="29">
                  <c:v>24.1770895356336</c:v>
                </c:pt>
                <c:pt idx="30">
                  <c:v>27.683255782153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819712"/>
        <c:axId val="146846080"/>
      </c:scatterChart>
      <c:valAx>
        <c:axId val="146819712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846080"/>
        <c:crosses val="autoZero"/>
        <c:crossBetween val="midCat"/>
      </c:valAx>
      <c:valAx>
        <c:axId val="14684608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6819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Xinjiang!$B$15:$B$93</c:f>
              <c:numCache>
                <c:formatCode>0.0</c:formatCode>
                <c:ptCount val="79"/>
                <c:pt idx="0">
                  <c:v>0.514683061446319</c:v>
                </c:pt>
                <c:pt idx="1">
                  <c:v>0.699961851407554</c:v>
                </c:pt>
                <c:pt idx="2">
                  <c:v>0.924175646209819</c:v>
                </c:pt>
                <c:pt idx="3">
                  <c:v>1.27304025430142</c:v>
                </c:pt>
                <c:pt idx="4">
                  <c:v>1.6556313994524</c:v>
                </c:pt>
                <c:pt idx="5">
                  <c:v>2.06519532467051</c:v>
                </c:pt>
                <c:pt idx="6">
                  <c:v>2.58834311320768</c:v>
                </c:pt>
                <c:pt idx="7">
                  <c:v>3.36893028875237</c:v>
                </c:pt>
                <c:pt idx="8">
                  <c:v>4.43043139367401</c:v>
                </c:pt>
                <c:pt idx="9">
                  <c:v>4.68715279903473</c:v>
                </c:pt>
                <c:pt idx="10">
                  <c:v>4.71258938588194</c:v>
                </c:pt>
                <c:pt idx="11">
                  <c:v>4.9124639423798</c:v>
                </c:pt>
                <c:pt idx="12">
                  <c:v>5.27624195532746</c:v>
                </c:pt>
                <c:pt idx="13">
                  <c:v>5.87840143790967</c:v>
                </c:pt>
                <c:pt idx="14">
                  <c:v>6.26794327458107</c:v>
                </c:pt>
                <c:pt idx="15">
                  <c:v>6.4543777467731</c:v>
                </c:pt>
                <c:pt idx="16">
                  <c:v>6.4830928476871</c:v>
                </c:pt>
                <c:pt idx="17">
                  <c:v>6.61177551376453</c:v>
                </c:pt>
                <c:pt idx="18">
                  <c:v>6.96045886385961</c:v>
                </c:pt>
                <c:pt idx="19">
                  <c:v>7.31981535191681</c:v>
                </c:pt>
                <c:pt idx="20">
                  <c:v>7.57430871706184</c:v>
                </c:pt>
                <c:pt idx="21">
                  <c:v>7.99740561835755</c:v>
                </c:pt>
                <c:pt idx="22">
                  <c:v>8.56992021822564</c:v>
                </c:pt>
                <c:pt idx="23">
                  <c:v>9.01662971739858</c:v>
                </c:pt>
                <c:pt idx="24">
                  <c:v>9.51581362355319</c:v>
                </c:pt>
                <c:pt idx="25">
                  <c:v>10.3288587559385</c:v>
                </c:pt>
                <c:pt idx="26">
                  <c:v>11.538201671574</c:v>
                </c:pt>
                <c:pt idx="27">
                  <c:v>12.9667036534609</c:v>
                </c:pt>
                <c:pt idx="28">
                  <c:v>14.3581569895484</c:v>
                </c:pt>
                <c:pt idx="29">
                  <c:v>15.8042037774988</c:v>
                </c:pt>
                <c:pt idx="30">
                  <c:v>17.8095549062123</c:v>
                </c:pt>
                <c:pt idx="31">
                  <c:v>20.1573873433443</c:v>
                </c:pt>
                <c:pt idx="32">
                  <c:v>22.867253693825</c:v>
                </c:pt>
                <c:pt idx="33">
                  <c:v>25.9601759060831</c:v>
                </c:pt>
                <c:pt idx="34">
                  <c:v>29.0150066320583</c:v>
                </c:pt>
                <c:pt idx="35">
                  <c:v>31.6061650481399</c:v>
                </c:pt>
                <c:pt idx="36">
                  <c:v>34.9761494077423</c:v>
                </c:pt>
                <c:pt idx="37">
                  <c:v>38.1509885360435</c:v>
                </c:pt>
                <c:pt idx="38">
                  <c:v>42.6087667190917</c:v>
                </c:pt>
                <c:pt idx="39">
                  <c:v>48.0609861760127</c:v>
                </c:pt>
                <c:pt idx="40">
                  <c:v>55.2467405752709</c:v>
                </c:pt>
                <c:pt idx="41">
                  <c:v>63.9416994248782</c:v>
                </c:pt>
                <c:pt idx="42">
                  <c:v>75.2594452626134</c:v>
                </c:pt>
                <c:pt idx="43">
                  <c:v>86.2306990979053</c:v>
                </c:pt>
                <c:pt idx="44">
                  <c:v>95.6365222842114</c:v>
                </c:pt>
                <c:pt idx="45">
                  <c:v>105.273949196278</c:v>
                </c:pt>
                <c:pt idx="46">
                  <c:v>116.827521242191</c:v>
                </c:pt>
                <c:pt idx="47">
                  <c:v>128.062566233565</c:v>
                </c:pt>
                <c:pt idx="48">
                  <c:v>141.150353906094</c:v>
                </c:pt>
                <c:pt idx="49">
                  <c:v>155.223580486715</c:v>
                </c:pt>
                <c:pt idx="50">
                  <c:v>172.684196440928</c:v>
                </c:pt>
                <c:pt idx="51">
                  <c:v>195.155362125934</c:v>
                </c:pt>
                <c:pt idx="52">
                  <c:v>219.791613042465</c:v>
                </c:pt>
                <c:pt idx="53">
                  <c:v>245.500766042052</c:v>
                </c:pt>
                <c:pt idx="54">
                  <c:v>274.956084706365</c:v>
                </c:pt>
                <c:pt idx="55">
                  <c:v>309.683754007921</c:v>
                </c:pt>
                <c:pt idx="56">
                  <c:v>347.453703949293</c:v>
                </c:pt>
                <c:pt idx="57">
                  <c:v>387.284568547425</c:v>
                </c:pt>
                <c:pt idx="58">
                  <c:v>440.982629980163</c:v>
                </c:pt>
                <c:pt idx="59">
                  <c:v>503.128394621919</c:v>
                </c:pt>
                <c:pt idx="60">
                  <c:v>596.778089889555</c:v>
                </c:pt>
                <c:pt idx="61">
                  <c:v>716.377901865484</c:v>
                </c:pt>
                <c:pt idx="62">
                  <c:v>855.28899615053</c:v>
                </c:pt>
                <c:pt idx="63">
                  <c:v>999.864775718975</c:v>
                </c:pt>
                <c:pt idx="64">
                  <c:v>1119.52268465828</c:v>
                </c:pt>
                <c:pt idx="65">
                  <c:v>1258.39025622072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Xinjiang!$Z$15:$Z$93</c:f>
              <c:numCache>
                <c:formatCode>0.0</c:formatCode>
                <c:ptCount val="79"/>
                <c:pt idx="0">
                  <c:v>0.50883090332109</c:v>
                </c:pt>
                <c:pt idx="1">
                  <c:v>0.719240166134699</c:v>
                </c:pt>
                <c:pt idx="2">
                  <c:v>0.975703018233847</c:v>
                </c:pt>
                <c:pt idx="3">
                  <c:v>1.36681964353944</c:v>
                </c:pt>
                <c:pt idx="4">
                  <c:v>1.80419328235381</c:v>
                </c:pt>
                <c:pt idx="5">
                  <c:v>2.28127261297472</c:v>
                </c:pt>
                <c:pt idx="6">
                  <c:v>2.8865206771433</c:v>
                </c:pt>
                <c:pt idx="7">
                  <c:v>3.77040710627911</c:v>
                </c:pt>
                <c:pt idx="8">
                  <c:v>4.96607361988194</c:v>
                </c:pt>
                <c:pt idx="9">
                  <c:v>5.37390346814652</c:v>
                </c:pt>
                <c:pt idx="10">
                  <c:v>5.54341607022515</c:v>
                </c:pt>
                <c:pt idx="11">
                  <c:v>5.87913798368244</c:v>
                </c:pt>
                <c:pt idx="12">
                  <c:v>6.3779839932155</c:v>
                </c:pt>
                <c:pt idx="13">
                  <c:v>7.1227973926635</c:v>
                </c:pt>
                <c:pt idx="14">
                  <c:v>7.66231964658998</c:v>
                </c:pt>
                <c:pt idx="15">
                  <c:v>7.99639939640261</c:v>
                </c:pt>
                <c:pt idx="16">
                  <c:v>8.16272127110878</c:v>
                </c:pt>
                <c:pt idx="17">
                  <c:v>8.41843679798321</c:v>
                </c:pt>
                <c:pt idx="18">
                  <c:v>8.89129154130217</c:v>
                </c:pt>
                <c:pt idx="19">
                  <c:v>9.37724113565273</c:v>
                </c:pt>
                <c:pt idx="20">
                  <c:v>9.7586560381555</c:v>
                </c:pt>
                <c:pt idx="21">
                  <c:v>10.3104016890776</c:v>
                </c:pt>
                <c:pt idx="22">
                  <c:v>11.0199631483216</c:v>
                </c:pt>
                <c:pt idx="23">
                  <c:v>11.6118349168759</c:v>
                </c:pt>
                <c:pt idx="24">
                  <c:v>12.2617877036866</c:v>
                </c:pt>
                <c:pt idx="25">
                  <c:v>13.2381867781028</c:v>
                </c:pt>
                <c:pt idx="26">
                  <c:v>14.6371972391322</c:v>
                </c:pt>
                <c:pt idx="27">
                  <c:v>16.2922282145355</c:v>
                </c:pt>
                <c:pt idx="28">
                  <c:v>17.9473711194993</c:v>
                </c:pt>
                <c:pt idx="29">
                  <c:v>19.6908552133186</c:v>
                </c:pt>
                <c:pt idx="30">
                  <c:v>22.0369458944888</c:v>
                </c:pt>
                <c:pt idx="31">
                  <c:v>24.783775380807</c:v>
                </c:pt>
                <c:pt idx="32">
                  <c:v>27.960399696055</c:v>
                </c:pt>
                <c:pt idx="33">
                  <c:v>31.597390213829</c:v>
                </c:pt>
                <c:pt idx="34">
                  <c:v>35.2736874875659</c:v>
                </c:pt>
                <c:pt idx="35">
                  <c:v>38.5454052516354</c:v>
                </c:pt>
                <c:pt idx="36">
                  <c:v>42.6555675005224</c:v>
                </c:pt>
                <c:pt idx="37">
                  <c:v>46.6364315614249</c:v>
                </c:pt>
                <c:pt idx="38">
                  <c:v>51.9827009932542</c:v>
                </c:pt>
                <c:pt idx="39">
                  <c:v>58.4477119497741</c:v>
                </c:pt>
                <c:pt idx="40">
                  <c:v>66.8208687333896</c:v>
                </c:pt>
                <c:pt idx="41">
                  <c:v>76.9378187082879</c:v>
                </c:pt>
                <c:pt idx="42">
                  <c:v>89.9866751178942</c:v>
                </c:pt>
                <c:pt idx="43">
                  <c:v>103.017623258242</c:v>
                </c:pt>
                <c:pt idx="44">
                  <c:v>114.735070948651</c:v>
                </c:pt>
                <c:pt idx="45">
                  <c:v>126.883613947851</c:v>
                </c:pt>
                <c:pt idx="46">
                  <c:v>141.177025229241</c:v>
                </c:pt>
                <c:pt idx="47">
                  <c:v>155.391284146433</c:v>
                </c:pt>
                <c:pt idx="48">
                  <c:v>171.70646629608</c:v>
                </c:pt>
                <c:pt idx="49">
                  <c:v>189.291913343147</c:v>
                </c:pt>
                <c:pt idx="50">
                  <c:v>210.611149389517</c:v>
                </c:pt>
                <c:pt idx="51">
                  <c:v>237.433342166344</c:v>
                </c:pt>
                <c:pt idx="52">
                  <c:v>267.03267898924</c:v>
                </c:pt>
                <c:pt idx="53">
                  <c:v>298.318509497297</c:v>
                </c:pt>
                <c:pt idx="54">
                  <c:v>333.993612715492</c:v>
                </c:pt>
                <c:pt idx="55">
                  <c:v>375.766714941592</c:v>
                </c:pt>
                <c:pt idx="56">
                  <c:v>421.56591461939</c:v>
                </c:pt>
                <c:pt idx="57">
                  <c:v>470.387052760473</c:v>
                </c:pt>
                <c:pt idx="58">
                  <c:v>534.274136701366</c:v>
                </c:pt>
                <c:pt idx="59">
                  <c:v>608.240466023251</c:v>
                </c:pt>
                <c:pt idx="60">
                  <c:v>716.152539253599</c:v>
                </c:pt>
                <c:pt idx="61">
                  <c:v>853.565285161327</c:v>
                </c:pt>
                <c:pt idx="62">
                  <c:v>1014.44758376113</c:v>
                </c:pt>
                <c:pt idx="63">
                  <c:v>1185.2284478737</c:v>
                </c:pt>
                <c:pt idx="64">
                  <c:v>1334.08121633108</c:v>
                </c:pt>
                <c:pt idx="65">
                  <c:v>1504.04693924986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Xinjiang!$AU$15:$AU$93</c:f>
              <c:numCache>
                <c:formatCode>0.0</c:formatCode>
                <c:ptCount val="79"/>
                <c:pt idx="0">
                  <c:v>0.498492035580762</c:v>
                </c:pt>
                <c:pt idx="1">
                  <c:v>0.684861457821527</c:v>
                </c:pt>
                <c:pt idx="2">
                  <c:v>0.910011800194036</c:v>
                </c:pt>
                <c:pt idx="3">
                  <c:v>1.25965208834733</c:v>
                </c:pt>
                <c:pt idx="4">
                  <c:v>1.64285029997112</c:v>
                </c:pt>
                <c:pt idx="5">
                  <c:v>2.05285402133534</c:v>
                </c:pt>
                <c:pt idx="6">
                  <c:v>2.57626574406741</c:v>
                </c:pt>
                <c:pt idx="7">
                  <c:v>3.35690629479736</c:v>
                </c:pt>
                <c:pt idx="8">
                  <c:v>4.41819618647072</c:v>
                </c:pt>
                <c:pt idx="9">
                  <c:v>4.6745010449012</c:v>
                </c:pt>
                <c:pt idx="10">
                  <c:v>4.69942916242292</c:v>
                </c:pt>
                <c:pt idx="11">
                  <c:v>4.89871038109518</c:v>
                </c:pt>
                <c:pt idx="12">
                  <c:v>5.26177412363259</c:v>
                </c:pt>
                <c:pt idx="13">
                  <c:v>5.86305490935969</c:v>
                </c:pt>
                <c:pt idx="14">
                  <c:v>6.25155020206003</c:v>
                </c:pt>
                <c:pt idx="15">
                  <c:v>6.43681397430108</c:v>
                </c:pt>
                <c:pt idx="16">
                  <c:v>6.46427153407736</c:v>
                </c:pt>
                <c:pt idx="17">
                  <c:v>6.59161407606666</c:v>
                </c:pt>
                <c:pt idx="18">
                  <c:v>6.93883787766769</c:v>
                </c:pt>
                <c:pt idx="19">
                  <c:v>7.29658792076532</c:v>
                </c:pt>
                <c:pt idx="20">
                  <c:v>7.54933527695894</c:v>
                </c:pt>
                <c:pt idx="21">
                  <c:v>7.97053643305697</c:v>
                </c:pt>
                <c:pt idx="22">
                  <c:v>8.54096741004843</c:v>
                </c:pt>
                <c:pt idx="23">
                  <c:v>8.9853987145516</c:v>
                </c:pt>
                <c:pt idx="24">
                  <c:v>9.48211316347424</c:v>
                </c:pt>
                <c:pt idx="25">
                  <c:v>10.2924526485867</c:v>
                </c:pt>
                <c:pt idx="26">
                  <c:v>11.498770798701</c:v>
                </c:pt>
                <c:pt idx="27">
                  <c:v>12.9238553110474</c:v>
                </c:pt>
                <c:pt idx="28">
                  <c:v>14.3114708094981</c:v>
                </c:pt>
                <c:pt idx="29">
                  <c:v>15.753248380143</c:v>
                </c:pt>
                <c:pt idx="30">
                  <c:v>17.7538217619875</c:v>
                </c:pt>
                <c:pt idx="31">
                  <c:v>20.0963062036512</c:v>
                </c:pt>
                <c:pt idx="32">
                  <c:v>22.8002357441793</c:v>
                </c:pt>
                <c:pt idx="33">
                  <c:v>25.886538917216</c:v>
                </c:pt>
                <c:pt idx="34">
                  <c:v>28.9340128728823</c:v>
                </c:pt>
                <c:pt idx="35">
                  <c:v>31.5171506267554</c:v>
                </c:pt>
                <c:pt idx="36">
                  <c:v>34.8784197368339</c:v>
                </c:pt>
                <c:pt idx="37">
                  <c:v>38.0437847600572</c:v>
                </c:pt>
                <c:pt idx="38">
                  <c:v>42.4912476663442</c:v>
                </c:pt>
                <c:pt idx="39">
                  <c:v>47.9321276560706</c:v>
                </c:pt>
                <c:pt idx="40">
                  <c:v>55.1051236724769</c:v>
                </c:pt>
                <c:pt idx="41">
                  <c:v>63.7851953942122</c:v>
                </c:pt>
                <c:pt idx="42">
                  <c:v>75.0851478611931</c:v>
                </c:pt>
                <c:pt idx="43">
                  <c:v>86.035442143314</c:v>
                </c:pt>
                <c:pt idx="44">
                  <c:v>95.4174523864764</c:v>
                </c:pt>
                <c:pt idx="45">
                  <c:v>105.028274170498</c:v>
                </c:pt>
                <c:pt idx="46">
                  <c:v>116.551928566108</c:v>
                </c:pt>
                <c:pt idx="47">
                  <c:v>127.753277161512</c:v>
                </c:pt>
                <c:pt idx="48">
                  <c:v>140.803123079797</c:v>
                </c:pt>
                <c:pt idx="49">
                  <c:v>154.833586686574</c:v>
                </c:pt>
                <c:pt idx="50">
                  <c:v>172.245967363041</c:v>
                </c:pt>
                <c:pt idx="51">
                  <c:v>194.662173408397</c:v>
                </c:pt>
                <c:pt idx="52">
                  <c:v>219.235303914548</c:v>
                </c:pt>
                <c:pt idx="53">
                  <c:v>244.872608387574</c:v>
                </c:pt>
                <c:pt idx="54">
                  <c:v>274.246671810822</c:v>
                </c:pt>
                <c:pt idx="55">
                  <c:v>308.881077487813</c:v>
                </c:pt>
                <c:pt idx="56">
                  <c:v>346.542849002701</c:v>
                </c:pt>
                <c:pt idx="57">
                  <c:v>386.24984902277</c:v>
                </c:pt>
                <c:pt idx="58">
                  <c:v>439.805733897339</c:v>
                </c:pt>
                <c:pt idx="59">
                  <c:v>501.785708719657</c:v>
                </c:pt>
                <c:pt idx="60">
                  <c:v>595.237445563385</c:v>
                </c:pt>
                <c:pt idx="61">
                  <c:v>714.596211858096</c:v>
                </c:pt>
                <c:pt idx="62">
                  <c:v>853.215881328074</c:v>
                </c:pt>
                <c:pt idx="63">
                  <c:v>997.445102790586</c:v>
                </c:pt>
                <c:pt idx="64">
                  <c:v>1116.70831023408</c:v>
                </c:pt>
                <c:pt idx="65">
                  <c:v>1255.14411667388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Xinjiang!$C$15:$C$93</c:f>
              <c:numCache>
                <c:formatCode>0.0</c:formatCode>
                <c:ptCount val="79"/>
                <c:pt idx="0">
                  <c:v>0.414725825201595</c:v>
                </c:pt>
                <c:pt idx="1">
                  <c:v>0.513170827554713</c:v>
                </c:pt>
                <c:pt idx="2">
                  <c:v>0.692159747903483</c:v>
                </c:pt>
                <c:pt idx="3">
                  <c:v>0.990450312717191</c:v>
                </c:pt>
                <c:pt idx="4">
                  <c:v>1.24234039381759</c:v>
                </c:pt>
                <c:pt idx="5">
                  <c:v>1.44133344857729</c:v>
                </c:pt>
                <c:pt idx="6">
                  <c:v>1.87593670108996</c:v>
                </c:pt>
                <c:pt idx="7">
                  <c:v>2.25914190953894</c:v>
                </c:pt>
                <c:pt idx="8">
                  <c:v>2.99243516823082</c:v>
                </c:pt>
                <c:pt idx="9">
                  <c:v>3.31420768279955</c:v>
                </c:pt>
                <c:pt idx="10">
                  <c:v>3.3010171962101</c:v>
                </c:pt>
                <c:pt idx="11">
                  <c:v>3.31035016614408</c:v>
                </c:pt>
                <c:pt idx="12">
                  <c:v>3.69387965084138</c:v>
                </c:pt>
                <c:pt idx="13">
                  <c:v>3.67967044018673</c:v>
                </c:pt>
                <c:pt idx="14">
                  <c:v>4.33536993314799</c:v>
                </c:pt>
                <c:pt idx="15">
                  <c:v>4.34257791444892</c:v>
                </c:pt>
                <c:pt idx="16">
                  <c:v>4.2602519520225</c:v>
                </c:pt>
                <c:pt idx="17">
                  <c:v>4.31437055849434</c:v>
                </c:pt>
                <c:pt idx="18">
                  <c:v>4.52650440749513</c:v>
                </c:pt>
                <c:pt idx="19">
                  <c:v>5.24411864248067</c:v>
                </c:pt>
                <c:pt idx="20">
                  <c:v>5.70482344156951</c:v>
                </c:pt>
                <c:pt idx="21">
                  <c:v>5.43170657410201</c:v>
                </c:pt>
                <c:pt idx="22">
                  <c:v>5.5303168131769</c:v>
                </c:pt>
                <c:pt idx="23">
                  <c:v>6.76329127926804</c:v>
                </c:pt>
                <c:pt idx="24">
                  <c:v>6.22883960805073</c:v>
                </c:pt>
                <c:pt idx="25">
                  <c:v>6.78819361343225</c:v>
                </c:pt>
                <c:pt idx="26">
                  <c:v>8.02316500996155</c:v>
                </c:pt>
                <c:pt idx="27">
                  <c:v>8.5169401555769</c:v>
                </c:pt>
                <c:pt idx="28">
                  <c:v>11.4835459727592</c:v>
                </c:pt>
                <c:pt idx="29">
                  <c:v>12.6603005421875</c:v>
                </c:pt>
                <c:pt idx="30">
                  <c:v>14.7056222297609</c:v>
                </c:pt>
                <c:pt idx="31">
                  <c:v>17.0869044828696</c:v>
                </c:pt>
                <c:pt idx="32">
                  <c:v>20.3623166517421</c:v>
                </c:pt>
                <c:pt idx="33">
                  <c:v>25.9601759060831</c:v>
                </c:pt>
                <c:pt idx="34">
                  <c:v>31.1260529700977</c:v>
                </c:pt>
                <c:pt idx="35">
                  <c:v>38.6543917290667</c:v>
                </c:pt>
                <c:pt idx="36">
                  <c:v>47.8517945856694</c:v>
                </c:pt>
                <c:pt idx="37">
                  <c:v>59.6296057497888</c:v>
                </c:pt>
                <c:pt idx="38">
                  <c:v>55.0625322052013</c:v>
                </c:pt>
                <c:pt idx="39">
                  <c:v>71.5370256132738</c:v>
                </c:pt>
                <c:pt idx="40">
                  <c:v>96.6741327553738</c:v>
                </c:pt>
                <c:pt idx="41">
                  <c:v>139.788136091503</c:v>
                </c:pt>
                <c:pt idx="42">
                  <c:v>183.652771151888</c:v>
                </c:pt>
                <c:pt idx="43">
                  <c:v>225.769909179849</c:v>
                </c:pt>
                <c:pt idx="44">
                  <c:v>264.326304082315</c:v>
                </c:pt>
                <c:pt idx="45">
                  <c:v>302.259744702518</c:v>
                </c:pt>
                <c:pt idx="46">
                  <c:v>342.347909045996</c:v>
                </c:pt>
                <c:pt idx="47">
                  <c:v>372.360096842481</c:v>
                </c:pt>
                <c:pt idx="48">
                  <c:v>427.246780769024</c:v>
                </c:pt>
                <c:pt idx="49">
                  <c:v>481.121047211853</c:v>
                </c:pt>
                <c:pt idx="50">
                  <c:v>534.630747276396</c:v>
                </c:pt>
                <c:pt idx="51">
                  <c:v>622.591549041264</c:v>
                </c:pt>
                <c:pt idx="52">
                  <c:v>732.422470540502</c:v>
                </c:pt>
                <c:pt idx="53">
                  <c:v>839.435795408578</c:v>
                </c:pt>
                <c:pt idx="54">
                  <c:v>958.451969783861</c:v>
                </c:pt>
                <c:pt idx="55">
                  <c:v>1123.60056338641</c:v>
                </c:pt>
                <c:pt idx="56">
                  <c:v>1400.8412599816</c:v>
                </c:pt>
                <c:pt idx="57">
                  <c:v>1527.79761151188</c:v>
                </c:pt>
                <c:pt idx="58">
                  <c:v>1817.7497141682</c:v>
                </c:pt>
                <c:pt idx="59">
                  <c:v>2224.83912541524</c:v>
                </c:pt>
                <c:pt idx="60">
                  <c:v>2634.77232289403</c:v>
                </c:pt>
                <c:pt idx="61">
                  <c:v>3155.20998135176</c:v>
                </c:pt>
                <c:pt idx="62">
                  <c:v>3768.2472653826</c:v>
                </c:pt>
                <c:pt idx="63">
                  <c:v>4310.8235677115</c:v>
                </c:pt>
                <c:pt idx="64">
                  <c:v>4871.80699649222</c:v>
                </c:pt>
                <c:pt idx="65">
                  <c:v>5770.55212095006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Xinjiang!$AA$15:$AA$93</c:f>
              <c:numCache>
                <c:formatCode>0.0</c:formatCode>
                <c:ptCount val="79"/>
                <c:pt idx="0">
                  <c:v>0.41001022197021</c:v>
                </c:pt>
                <c:pt idx="1">
                  <c:v>0.527304553132035</c:v>
                </c:pt>
                <c:pt idx="2">
                  <c:v>0.7307510838433</c:v>
                </c:pt>
                <c:pt idx="3">
                  <c:v>1.06341251880877</c:v>
                </c:pt>
                <c:pt idx="4">
                  <c:v>1.35381715620025</c:v>
                </c:pt>
                <c:pt idx="5">
                  <c:v>1.59213730688082</c:v>
                </c:pt>
                <c:pt idx="6">
                  <c:v>2.09204492599033</c:v>
                </c:pt>
                <c:pt idx="7">
                  <c:v>2.52836478637052</c:v>
                </c:pt>
                <c:pt idx="8">
                  <c:v>3.35422265411374</c:v>
                </c:pt>
                <c:pt idx="9">
                  <c:v>3.799797643555</c:v>
                </c:pt>
                <c:pt idx="10">
                  <c:v>3.8829845495092</c:v>
                </c:pt>
                <c:pt idx="11">
                  <c:v>3.96176045856918</c:v>
                </c:pt>
                <c:pt idx="12">
                  <c:v>4.46520563033365</c:v>
                </c:pt>
                <c:pt idx="13">
                  <c:v>4.45861809440204</c:v>
                </c:pt>
                <c:pt idx="14">
                  <c:v>5.29982304541766</c:v>
                </c:pt>
                <c:pt idx="15">
                  <c:v>5.38006741723346</c:v>
                </c:pt>
                <c:pt idx="16">
                  <c:v>5.36399062084436</c:v>
                </c:pt>
                <c:pt idx="17">
                  <c:v>5.49326815378892</c:v>
                </c:pt>
                <c:pt idx="18">
                  <c:v>5.78215763316954</c:v>
                </c:pt>
                <c:pt idx="19">
                  <c:v>6.7181155111564</c:v>
                </c:pt>
                <c:pt idx="20">
                  <c:v>7.35003177244127</c:v>
                </c:pt>
                <c:pt idx="21">
                  <c:v>7.00265552464212</c:v>
                </c:pt>
                <c:pt idx="22">
                  <c:v>7.11137162632429</c:v>
                </c:pt>
                <c:pt idx="23">
                  <c:v>8.70993090445603</c:v>
                </c:pt>
                <c:pt idx="24">
                  <c:v>8.02629306706763</c:v>
                </c:pt>
                <c:pt idx="25">
                  <c:v>8.70022304147342</c:v>
                </c:pt>
                <c:pt idx="26">
                  <c:v>10.1780721186589</c:v>
                </c:pt>
                <c:pt idx="27">
                  <c:v>10.7012496323354</c:v>
                </c:pt>
                <c:pt idx="28">
                  <c:v>14.3541724394687</c:v>
                </c:pt>
                <c:pt idx="29">
                  <c:v>15.7737870533055</c:v>
                </c:pt>
                <c:pt idx="30">
                  <c:v>18.1962437089875</c:v>
                </c:pt>
                <c:pt idx="31">
                  <c:v>21.0085759351433</c:v>
                </c:pt>
                <c:pt idx="32">
                  <c:v>24.8975465066051</c:v>
                </c:pt>
                <c:pt idx="33">
                  <c:v>31.597390213829</c:v>
                </c:pt>
                <c:pt idx="34">
                  <c:v>37.840096992277</c:v>
                </c:pt>
                <c:pt idx="35">
                  <c:v>47.141093887315</c:v>
                </c:pt>
                <c:pt idx="36">
                  <c:v>58.358209480839</c:v>
                </c:pt>
                <c:pt idx="37">
                  <c:v>72.8922666042448</c:v>
                </c:pt>
                <c:pt idx="38">
                  <c:v>67.1762965219058</c:v>
                </c:pt>
                <c:pt idx="39">
                  <c:v>87.0062887744042</c:v>
                </c:pt>
                <c:pt idx="40">
                  <c:v>116.968602386583</c:v>
                </c:pt>
                <c:pt idx="41">
                  <c:v>168.574437228302</c:v>
                </c:pt>
                <c:pt idx="42">
                  <c:v>220.127010595558</c:v>
                </c:pt>
                <c:pt idx="43">
                  <c:v>270.12396568791</c:v>
                </c:pt>
                <c:pt idx="44">
                  <c:v>317.448195458743</c:v>
                </c:pt>
                <c:pt idx="45">
                  <c:v>364.686040228458</c:v>
                </c:pt>
                <c:pt idx="46">
                  <c:v>414.192579421985</c:v>
                </c:pt>
                <c:pt idx="47">
                  <c:v>452.407931460842</c:v>
                </c:pt>
                <c:pt idx="48">
                  <c:v>520.610836980121</c:v>
                </c:pt>
                <c:pt idx="49">
                  <c:v>587.85904052435</c:v>
                </c:pt>
                <c:pt idx="50">
                  <c:v>653.384309249063</c:v>
                </c:pt>
                <c:pt idx="51">
                  <c:v>759.251516619983</c:v>
                </c:pt>
                <c:pt idx="52">
                  <c:v>892.392665025704</c:v>
                </c:pt>
                <c:pt idx="53">
                  <c:v>1022.73413724008</c:v>
                </c:pt>
                <c:pt idx="54">
                  <c:v>1167.36529115459</c:v>
                </c:pt>
                <c:pt idx="55">
                  <c:v>1368.14611260337</c:v>
                </c:pt>
                <c:pt idx="56">
                  <c:v>1707.53012033389</c:v>
                </c:pt>
                <c:pt idx="57">
                  <c:v>1863.8308448628</c:v>
                </c:pt>
                <c:pt idx="58">
                  <c:v>2212.73318710252</c:v>
                </c:pt>
                <c:pt idx="59">
                  <c:v>2704.31541846343</c:v>
                </c:pt>
                <c:pt idx="60">
                  <c:v>3180.06106077477</c:v>
                </c:pt>
                <c:pt idx="61">
                  <c:v>3778.94652161976</c:v>
                </c:pt>
                <c:pt idx="62">
                  <c:v>4486.36133155804</c:v>
                </c:pt>
                <c:pt idx="63">
                  <c:v>5123.72782374578</c:v>
                </c:pt>
                <c:pt idx="64">
                  <c:v>5806.6540091304</c:v>
                </c:pt>
                <c:pt idx="65">
                  <c:v>6880.2790972245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Xinjiang!$AV$15:$AV$93</c:f>
              <c:numCache>
                <c:formatCode>0.0</c:formatCode>
                <c:ptCount val="79"/>
                <c:pt idx="0">
                  <c:v>0.40167927856747</c:v>
                </c:pt>
                <c:pt idx="1">
                  <c:v>0.50210010783283</c:v>
                </c:pt>
                <c:pt idx="2">
                  <c:v>0.68155175998708</c:v>
                </c:pt>
                <c:pt idx="3">
                  <c:v>0.980034056741676</c:v>
                </c:pt>
                <c:pt idx="4">
                  <c:v>1.23274980730887</c:v>
                </c:pt>
                <c:pt idx="5">
                  <c:v>1.43272025200284</c:v>
                </c:pt>
                <c:pt idx="6">
                  <c:v>1.86718346435437</c:v>
                </c:pt>
                <c:pt idx="7">
                  <c:v>2.2510788431245</c:v>
                </c:pt>
                <c:pt idx="8">
                  <c:v>2.98417117290567</c:v>
                </c:pt>
                <c:pt idx="9">
                  <c:v>3.30526183815825</c:v>
                </c:pt>
                <c:pt idx="10">
                  <c:v>3.29179888322184</c:v>
                </c:pt>
                <c:pt idx="11">
                  <c:v>3.30108208714795</c:v>
                </c:pt>
                <c:pt idx="12">
                  <c:v>3.68375076942503</c:v>
                </c:pt>
                <c:pt idx="13">
                  <c:v>3.6700640585775</c:v>
                </c:pt>
                <c:pt idx="14">
                  <c:v>4.32403128016307</c:v>
                </c:pt>
                <c:pt idx="15">
                  <c:v>4.33076081086066</c:v>
                </c:pt>
                <c:pt idx="16">
                  <c:v>4.24788385242415</c:v>
                </c:pt>
                <c:pt idx="17">
                  <c:v>4.30121465006406</c:v>
                </c:pt>
                <c:pt idx="18">
                  <c:v>4.51244391361013</c:v>
                </c:pt>
                <c:pt idx="19">
                  <c:v>5.22747786687879</c:v>
                </c:pt>
                <c:pt idx="20">
                  <c:v>5.68601392748214</c:v>
                </c:pt>
                <c:pt idx="21">
                  <c:v>5.41345746465296</c:v>
                </c:pt>
                <c:pt idx="22">
                  <c:v>5.51163306843088</c:v>
                </c:pt>
                <c:pt idx="23">
                  <c:v>6.73986519038361</c:v>
                </c:pt>
                <c:pt idx="24">
                  <c:v>6.20678003764997</c:v>
                </c:pt>
                <c:pt idx="25">
                  <c:v>6.76426728127348</c:v>
                </c:pt>
                <c:pt idx="26">
                  <c:v>7.99574649115317</c:v>
                </c:pt>
                <c:pt idx="27">
                  <c:v>8.4887960120957</c:v>
                </c:pt>
                <c:pt idx="28">
                  <c:v>11.446206717081</c:v>
                </c:pt>
                <c:pt idx="29">
                  <c:v>12.6194816149038</c:v>
                </c:pt>
                <c:pt idx="30">
                  <c:v>14.6596025190516</c:v>
                </c:pt>
                <c:pt idx="31">
                  <c:v>17.0351275545474</c:v>
                </c:pt>
                <c:pt idx="32">
                  <c:v>20.3026400184959</c:v>
                </c:pt>
                <c:pt idx="33">
                  <c:v>25.886538917216</c:v>
                </c:pt>
                <c:pt idx="34">
                  <c:v>31.0391663437967</c:v>
                </c:pt>
                <c:pt idx="35">
                  <c:v>38.5455269456141</c:v>
                </c:pt>
                <c:pt idx="36">
                  <c:v>47.7180880394537</c:v>
                </c:pt>
                <c:pt idx="37">
                  <c:v>59.4620473419402</c:v>
                </c:pt>
                <c:pt idx="38">
                  <c:v>54.9106644764474</c:v>
                </c:pt>
                <c:pt idx="39">
                  <c:v>71.3485513903966</c:v>
                </c:pt>
                <c:pt idx="40">
                  <c:v>96.437747419746</c:v>
                </c:pt>
                <c:pt idx="41">
                  <c:v>139.47504408455</c:v>
                </c:pt>
                <c:pt idx="42">
                  <c:v>183.269781964235</c:v>
                </c:pt>
                <c:pt idx="43">
                  <c:v>225.295098497014</c:v>
                </c:pt>
                <c:pt idx="44">
                  <c:v>263.769343372831</c:v>
                </c:pt>
                <c:pt idx="45">
                  <c:v>301.628127254967</c:v>
                </c:pt>
                <c:pt idx="46">
                  <c:v>341.640948918648</c:v>
                </c:pt>
                <c:pt idx="47">
                  <c:v>371.580515968784</c:v>
                </c:pt>
                <c:pt idx="48">
                  <c:v>426.361174597172</c:v>
                </c:pt>
                <c:pt idx="49">
                  <c:v>480.114072968705</c:v>
                </c:pt>
                <c:pt idx="50">
                  <c:v>533.496519880651</c:v>
                </c:pt>
                <c:pt idx="51">
                  <c:v>621.292611988781</c:v>
                </c:pt>
                <c:pt idx="52">
                  <c:v>730.913420567305</c:v>
                </c:pt>
                <c:pt idx="53">
                  <c:v>837.68104292523</c:v>
                </c:pt>
                <c:pt idx="54">
                  <c:v>956.434670503615</c:v>
                </c:pt>
                <c:pt idx="55">
                  <c:v>1121.25090094602</c:v>
                </c:pt>
                <c:pt idx="56">
                  <c:v>1397.96046652866</c:v>
                </c:pt>
                <c:pt idx="57">
                  <c:v>1524.62603684557</c:v>
                </c:pt>
                <c:pt idx="58">
                  <c:v>1814.04475547767</c:v>
                </c:pt>
                <c:pt idx="59">
                  <c:v>2220.47710982228</c:v>
                </c:pt>
                <c:pt idx="60">
                  <c:v>2629.83074106065</c:v>
                </c:pt>
                <c:pt idx="61">
                  <c:v>3149.52398414563</c:v>
                </c:pt>
                <c:pt idx="62">
                  <c:v>3761.68157662317</c:v>
                </c:pt>
                <c:pt idx="63">
                  <c:v>4303.31414623807</c:v>
                </c:pt>
                <c:pt idx="64">
                  <c:v>4863.16164176936</c:v>
                </c:pt>
                <c:pt idx="65">
                  <c:v>5760.4366006607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Xinjiang!$E$15:$E$93</c:f>
              <c:numCache>
                <c:formatCode>0.000</c:formatCode>
                <c:ptCount val="79"/>
                <c:pt idx="0">
                  <c:v>0.0198472663884041</c:v>
                </c:pt>
                <c:pt idx="1">
                  <c:v>0.0269920080283334</c:v>
                </c:pt>
                <c:pt idx="2">
                  <c:v>0.0356346675052467</c:v>
                </c:pt>
                <c:pt idx="3">
                  <c:v>0.0490834690369446</c:v>
                </c:pt>
                <c:pt idx="4">
                  <c:v>0.0638332575242829</c:v>
                </c:pt>
                <c:pt idx="5">
                  <c:v>0.0796234444420085</c:v>
                </c:pt>
                <c:pt idx="6">
                  <c:v>0.0997924240780332</c:v>
                </c:pt>
                <c:pt idx="7">
                  <c:v>0.129886519350897</c:v>
                </c:pt>
                <c:pt idx="8">
                  <c:v>0.170809378291291</c:v>
                </c:pt>
                <c:pt idx="9">
                  <c:v>0.180710246063472</c:v>
                </c:pt>
                <c:pt idx="10">
                  <c:v>0.181660377681134</c:v>
                </c:pt>
                <c:pt idx="11">
                  <c:v>0.189338396918905</c:v>
                </c:pt>
                <c:pt idx="12">
                  <c:v>0.203348924054159</c:v>
                </c:pt>
                <c:pt idx="13">
                  <c:v>0.226555116749016</c:v>
                </c:pt>
                <c:pt idx="14">
                  <c:v>0.241566686950572</c:v>
                </c:pt>
                <c:pt idx="15">
                  <c:v>0.248742245628326</c:v>
                </c:pt>
                <c:pt idx="16">
                  <c:v>0.249827493437201</c:v>
                </c:pt>
                <c:pt idx="17">
                  <c:v>0.254766925207849</c:v>
                </c:pt>
                <c:pt idx="18">
                  <c:v>0.268198697541012</c:v>
                </c:pt>
                <c:pt idx="19">
                  <c:v>0.28204347556283</c:v>
                </c:pt>
                <c:pt idx="20">
                  <c:v>0.291847044392577</c:v>
                </c:pt>
                <c:pt idx="21">
                  <c:v>0.308148251045541</c:v>
                </c:pt>
                <c:pt idx="22">
                  <c:v>0.330205669127314</c:v>
                </c:pt>
                <c:pt idx="23">
                  <c:v>0.347416193696631</c:v>
                </c:pt>
                <c:pt idx="24">
                  <c:v>0.366648234806147</c:v>
                </c:pt>
                <c:pt idx="25">
                  <c:v>0.397972333497644</c:v>
                </c:pt>
                <c:pt idx="26">
                  <c:v>0.444550227634317</c:v>
                </c:pt>
                <c:pt idx="27">
                  <c:v>0.499558405758558</c:v>
                </c:pt>
                <c:pt idx="28">
                  <c:v>0.553146022972408</c:v>
                </c:pt>
                <c:pt idx="29">
                  <c:v>0.608845365239646</c:v>
                </c:pt>
                <c:pt idx="30">
                  <c:v>0.686086107645059</c:v>
                </c:pt>
                <c:pt idx="31">
                  <c:v>0.776509386322545</c:v>
                </c:pt>
                <c:pt idx="32">
                  <c:v>0.880877072888142</c:v>
                </c:pt>
                <c:pt idx="33">
                  <c:v>1</c:v>
                </c:pt>
                <c:pt idx="34">
                  <c:v>1.11766206947581</c:v>
                </c:pt>
                <c:pt idx="35">
                  <c:v>1.21746863430314</c:v>
                </c:pt>
                <c:pt idx="36">
                  <c:v>1.3472736179122</c:v>
                </c:pt>
                <c:pt idx="37">
                  <c:v>1.46956025402765</c:v>
                </c:pt>
                <c:pt idx="38">
                  <c:v>1.6412660258115</c:v>
                </c:pt>
                <c:pt idx="39">
                  <c:v>1.85126027884413</c:v>
                </c:pt>
                <c:pt idx="40">
                  <c:v>2.1277283706012</c:v>
                </c:pt>
                <c:pt idx="41">
                  <c:v>2.46254257712437</c:v>
                </c:pt>
                <c:pt idx="42">
                  <c:v>2.88723980188423</c:v>
                </c:pt>
                <c:pt idx="43">
                  <c:v>3.30244304691403</c:v>
                </c:pt>
                <c:pt idx="44">
                  <c:v>3.6619544333252</c:v>
                </c:pt>
                <c:pt idx="45">
                  <c:v>4.0298240091</c:v>
                </c:pt>
                <c:pt idx="46">
                  <c:v>4.46825969138659</c:v>
                </c:pt>
                <c:pt idx="47">
                  <c:v>4.89380737694815</c:v>
                </c:pt>
                <c:pt idx="48">
                  <c:v>5.38513892839773</c:v>
                </c:pt>
                <c:pt idx="49">
                  <c:v>5.91133462017012</c:v>
                </c:pt>
                <c:pt idx="50">
                  <c:v>6.56334070329896</c:v>
                </c:pt>
                <c:pt idx="51">
                  <c:v>7.39941841980117</c:v>
                </c:pt>
                <c:pt idx="52">
                  <c:v>8.30374112315675</c:v>
                </c:pt>
                <c:pt idx="53">
                  <c:v>9.26502078667653</c:v>
                </c:pt>
                <c:pt idx="54">
                  <c:v>10.3552214544569</c:v>
                </c:pt>
                <c:pt idx="55">
                  <c:v>11.5917851924317</c:v>
                </c:pt>
                <c:pt idx="56">
                  <c:v>12.9136530861671</c:v>
                </c:pt>
                <c:pt idx="57">
                  <c:v>14.3511659772725</c:v>
                </c:pt>
                <c:pt idx="58">
                  <c:v>16.2531297352141</c:v>
                </c:pt>
                <c:pt idx="59">
                  <c:v>18.4163546504299</c:v>
                </c:pt>
                <c:pt idx="60">
                  <c:v>21.6242740435796</c:v>
                </c:pt>
                <c:pt idx="61">
                  <c:v>25.7394538713809</c:v>
                </c:pt>
                <c:pt idx="62">
                  <c:v>30.6376986955482</c:v>
                </c:pt>
                <c:pt idx="63">
                  <c:v>35.6934717605809</c:v>
                </c:pt>
                <c:pt idx="64">
                  <c:v>40.3685616914944</c:v>
                </c:pt>
                <c:pt idx="65">
                  <c:v>46.088210296877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Xinjiang!$AC$15:$AC$93</c:f>
              <c:numCache>
                <c:formatCode>0.000</c:formatCode>
                <c:ptCount val="79"/>
                <c:pt idx="1">
                  <c:v>0.0227626446762655</c:v>
                </c:pt>
                <c:pt idx="2">
                  <c:v>0.0308792280511451</c:v>
                </c:pt>
                <c:pt idx="3">
                  <c:v>0.0432573587340524</c:v>
                </c:pt>
                <c:pt idx="4">
                  <c:v>0.0570994398633652</c:v>
                </c:pt>
                <c:pt idx="5">
                  <c:v>0.0721981340084313</c:v>
                </c:pt>
                <c:pt idx="6">
                  <c:v>0.09135313573714</c:v>
                </c:pt>
                <c:pt idx="7">
                  <c:v>0.119326535538652</c:v>
                </c:pt>
                <c:pt idx="8">
                  <c:v>0.157167208629416</c:v>
                </c:pt>
                <c:pt idx="9">
                  <c:v>0.170074282457498</c:v>
                </c:pt>
                <c:pt idx="10">
                  <c:v>0.175439048374287</c:v>
                </c:pt>
                <c:pt idx="11">
                  <c:v>0.186064037058015</c:v>
                </c:pt>
                <c:pt idx="12">
                  <c:v>0.201851607048993</c:v>
                </c:pt>
                <c:pt idx="13">
                  <c:v>0.225423598102926</c:v>
                </c:pt>
                <c:pt idx="14">
                  <c:v>0.242498497335912</c:v>
                </c:pt>
                <c:pt idx="15">
                  <c:v>0.253071514523465</c:v>
                </c:pt>
                <c:pt idx="16">
                  <c:v>0.258335299715236</c:v>
                </c:pt>
                <c:pt idx="17">
                  <c:v>0.266428231604355</c:v>
                </c:pt>
                <c:pt idx="18">
                  <c:v>0.28139322523576</c:v>
                </c:pt>
                <c:pt idx="19">
                  <c:v>0.296772647114022</c:v>
                </c:pt>
                <c:pt idx="20">
                  <c:v>0.308843735894508</c:v>
                </c:pt>
                <c:pt idx="21">
                  <c:v>0.32630548343721</c:v>
                </c:pt>
                <c:pt idx="22">
                  <c:v>0.348761814622859</c:v>
                </c:pt>
                <c:pt idx="23">
                  <c:v>0.367493480894944</c:v>
                </c:pt>
                <c:pt idx="24">
                  <c:v>0.388063305884044</c:v>
                </c:pt>
                <c:pt idx="25">
                  <c:v>0.418964562848894</c:v>
                </c:pt>
                <c:pt idx="26">
                  <c:v>0.46324070247821</c:v>
                </c:pt>
                <c:pt idx="27">
                  <c:v>0.515619426296953</c:v>
                </c:pt>
                <c:pt idx="28">
                  <c:v>0.568001692482957</c:v>
                </c:pt>
                <c:pt idx="29">
                  <c:v>0.623179796814379</c:v>
                </c:pt>
                <c:pt idx="30">
                  <c:v>0.697429304931774</c:v>
                </c:pt>
                <c:pt idx="31">
                  <c:v>0.784361468244301</c:v>
                </c:pt>
                <c:pt idx="32">
                  <c:v>0.884895857121067</c:v>
                </c:pt>
                <c:pt idx="33">
                  <c:v>1</c:v>
                </c:pt>
                <c:pt idx="34">
                  <c:v>1.11634813029995</c:v>
                </c:pt>
                <c:pt idx="35">
                  <c:v>1.21989205408381</c:v>
                </c:pt>
                <c:pt idx="36">
                  <c:v>1.34997122268198</c:v>
                </c:pt>
                <c:pt idx="37">
                  <c:v>1.47595833851537</c:v>
                </c:pt>
                <c:pt idx="38">
                  <c:v>1.64515805392381</c:v>
                </c:pt>
                <c:pt idx="39">
                  <c:v>1.84976390626697</c:v>
                </c:pt>
                <c:pt idx="40">
                  <c:v>2.11439372441603</c:v>
                </c:pt>
                <c:pt idx="41">
                  <c:v>2.43464546732871</c:v>
                </c:pt>
                <c:pt idx="42">
                  <c:v>2.83374412146724</c:v>
                </c:pt>
                <c:pt idx="43">
                  <c:v>3.23809068120093</c:v>
                </c:pt>
                <c:pt idx="44">
                  <c:v>3.60488421132091</c:v>
                </c:pt>
                <c:pt idx="45">
                  <c:v>3.98479159762648</c:v>
                </c:pt>
                <c:pt idx="46">
                  <c:v>4.42943698957228</c:v>
                </c:pt>
                <c:pt idx="47">
                  <c:v>4.87111880534884</c:v>
                </c:pt>
                <c:pt idx="48">
                  <c:v>5.37446450952311</c:v>
                </c:pt>
                <c:pt idx="49">
                  <c:v>5.91470800292462</c:v>
                </c:pt>
                <c:pt idx="50">
                  <c:v>6.56888856963828</c:v>
                </c:pt>
                <c:pt idx="51">
                  <c:v>7.38932067105187</c:v>
                </c:pt>
                <c:pt idx="52">
                  <c:v>8.28318946863482</c:v>
                </c:pt>
                <c:pt idx="53">
                  <c:v>9.2419866492333</c:v>
                </c:pt>
                <c:pt idx="54">
                  <c:v>10.3262019647683</c:v>
                </c:pt>
                <c:pt idx="55">
                  <c:v>11.5550572511048</c:v>
                </c:pt>
                <c:pt idx="56">
                  <c:v>12.881472478114</c:v>
                </c:pt>
                <c:pt idx="57">
                  <c:v>14.3266580078631</c:v>
                </c:pt>
                <c:pt idx="58">
                  <c:v>16.1852257832947</c:v>
                </c:pt>
                <c:pt idx="59">
                  <c:v>18.3024945722664</c:v>
                </c:pt>
                <c:pt idx="60">
                  <c:v>21.3338588909544</c:v>
                </c:pt>
                <c:pt idx="61">
                  <c:v>25.2045509219119</c:v>
                </c:pt>
                <c:pt idx="62">
                  <c:v>29.8266935582993</c:v>
                </c:pt>
                <c:pt idx="63">
                  <c:v>34.6931732771831</c:v>
                </c:pt>
                <c:pt idx="64">
                  <c:v>39.3391823122931</c:v>
                </c:pt>
                <c:pt idx="65">
                  <c:v>44.9524000774752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Xinjiang!$AX$15:$AX$93</c:f>
              <c:numCache>
                <c:formatCode>General</c:formatCode>
                <c:ptCount val="79"/>
                <c:pt idx="1" c:formatCode="0.000">
                  <c:v>0.0264562775275476</c:v>
                </c:pt>
                <c:pt idx="2" c:formatCode="0.000">
                  <c:v>0.0351538613603083</c:v>
                </c:pt>
                <c:pt idx="3" c:formatCode="0.000">
                  <c:v>0.0486605062335928</c:v>
                </c:pt>
                <c:pt idx="4" c:formatCode="0.000">
                  <c:v>0.0634634975816921</c:v>
                </c:pt>
                <c:pt idx="5" c:formatCode="0.000">
                  <c:v>0.0793019888792504</c:v>
                </c:pt>
                <c:pt idx="6" c:formatCode="0.000">
                  <c:v>0.099521444419673</c:v>
                </c:pt>
                <c:pt idx="7" c:formatCode="0.000">
                  <c:v>0.129677679412169</c:v>
                </c:pt>
                <c:pt idx="8" c:formatCode="0.000">
                  <c:v>0.170675430987507</c:v>
                </c:pt>
                <c:pt idx="9" c:formatCode="0.000">
                  <c:v>0.180576517388055</c:v>
                </c:pt>
                <c:pt idx="10" c:formatCode="0.000">
                  <c:v>0.181539493458414</c:v>
                </c:pt>
                <c:pt idx="11" c:formatCode="0.000">
                  <c:v>0.189237750043026</c:v>
                </c:pt>
                <c:pt idx="12" c:formatCode="0.000">
                  <c:v>0.203262944515662</c:v>
                </c:pt>
                <c:pt idx="13" c:formatCode="0.000">
                  <c:v>0.226490490988752</c:v>
                </c:pt>
                <c:pt idx="14" c:formatCode="0.000">
                  <c:v>0.241498109193052</c:v>
                </c:pt>
                <c:pt idx="15" c:formatCode="0.000">
                  <c:v>0.248654870196658</c:v>
                </c:pt>
                <c:pt idx="16" c:formatCode="0.000">
                  <c:v>0.249715558914609</c:v>
                </c:pt>
                <c:pt idx="17" c:formatCode="0.000">
                  <c:v>0.254634816077435</c:v>
                </c:pt>
                <c:pt idx="18" c:formatCode="0.000">
                  <c:v>0.268048111795006</c:v>
                </c:pt>
                <c:pt idx="19" c:formatCode="0.000">
                  <c:v>0.281868037442143</c:v>
                </c:pt>
                <c:pt idx="20" c:formatCode="0.000">
                  <c:v>0.291631697118776</c:v>
                </c:pt>
                <c:pt idx="21" c:formatCode="0.000">
                  <c:v>0.30790274661848</c:v>
                </c:pt>
                <c:pt idx="22" c:formatCode="0.000">
                  <c:v>0.329938561402977</c:v>
                </c:pt>
                <c:pt idx="23" c:formatCode="0.000">
                  <c:v>0.347106994229182</c:v>
                </c:pt>
                <c:pt idx="24" c:formatCode="0.000">
                  <c:v>0.366295130986711</c:v>
                </c:pt>
                <c:pt idx="25" c:formatCode="0.000">
                  <c:v>0.39759863925809</c:v>
                </c:pt>
                <c:pt idx="26" c:formatCode="0.000">
                  <c:v>0.4441988492735</c:v>
                </c:pt>
                <c:pt idx="27" c:formatCode="0.000">
                  <c:v>0.499250029228602</c:v>
                </c:pt>
                <c:pt idx="28" c:formatCode="0.000">
                  <c:v>0.55285377683226</c:v>
                </c:pt>
                <c:pt idx="29" c:formatCode="0.000">
                  <c:v>0.608549811565047</c:v>
                </c:pt>
                <c:pt idx="30" c:formatCode="0.000">
                  <c:v>0.685832193278656</c:v>
                </c:pt>
                <c:pt idx="31" c:formatCode="0.000">
                  <c:v>0.776322638878775</c:v>
                </c:pt>
                <c:pt idx="32" c:formatCode="0.000">
                  <c:v>0.880775750558754</c:v>
                </c:pt>
                <c:pt idx="33" c:formatCode="0.000">
                  <c:v>1</c:v>
                </c:pt>
                <c:pt idx="34" c:formatCode="0.000">
                  <c:v>1.11772427227186</c:v>
                </c:pt>
                <c:pt idx="35" c:formatCode="0.000">
                  <c:v>1.21751118322715</c:v>
                </c:pt>
                <c:pt idx="36" c:formatCode="0.000">
                  <c:v>1.34735739869952</c:v>
                </c:pt>
                <c:pt idx="37" c:formatCode="0.000">
                  <c:v>1.46963581658095</c:v>
                </c:pt>
                <c:pt idx="38" c:formatCode="0.000">
                  <c:v>1.64144182434853</c:v>
                </c:pt>
                <c:pt idx="39" c:formatCode="0.000">
                  <c:v>1.8516236492393</c:v>
                </c:pt>
                <c:pt idx="40" c:formatCode="0.000">
                  <c:v>2.12829571976864</c:v>
                </c:pt>
                <c:pt idx="41" c:formatCode="0.000">
                  <c:v>2.46382869340493</c:v>
                </c:pt>
                <c:pt idx="42" c:formatCode="0.000">
                  <c:v>2.88537365054853</c:v>
                </c:pt>
                <c:pt idx="43" c:formatCode="0.000">
                  <c:v>3.30100561460284</c:v>
                </c:pt>
                <c:pt idx="44" c:formatCode="0.000">
                  <c:v>3.66040663883568</c:v>
                </c:pt>
                <c:pt idx="45" c:formatCode="0.000">
                  <c:v>4.02782253707172</c:v>
                </c:pt>
                <c:pt idx="46" c:formatCode="0.000">
                  <c:v>4.46552597801496</c:v>
                </c:pt>
                <c:pt idx="47" c:formatCode="0.000">
                  <c:v>4.890403245257</c:v>
                </c:pt>
                <c:pt idx="48" c:formatCode="0.000">
                  <c:v>5.38111540090786</c:v>
                </c:pt>
                <c:pt idx="49" c:formatCode="0.000">
                  <c:v>5.90621184925193</c:v>
                </c:pt>
                <c:pt idx="50" c:formatCode="0.000">
                  <c:v>6.55752683264109</c:v>
                </c:pt>
                <c:pt idx="51" c:formatCode="0.000">
                  <c:v>7.39362417496194</c:v>
                </c:pt>
                <c:pt idx="52" c:formatCode="0.000">
                  <c:v>8.29721769878065</c:v>
                </c:pt>
                <c:pt idx="53" c:formatCode="0.000">
                  <c:v>9.25761855937215</c:v>
                </c:pt>
                <c:pt idx="54" c:formatCode="0.000">
                  <c:v>10.3469139600186</c:v>
                </c:pt>
                <c:pt idx="55" c:formatCode="0.000">
                  <c:v>11.5835823378359</c:v>
                </c:pt>
                <c:pt idx="56" c:formatCode="0.000">
                  <c:v>12.9065636332926</c:v>
                </c:pt>
                <c:pt idx="57" c:formatCode="0.000">
                  <c:v>14.3426761138655</c:v>
                </c:pt>
                <c:pt idx="58" c:formatCode="0.000">
                  <c:v>16.242826432767</c:v>
                </c:pt>
                <c:pt idx="59" c:formatCode="0.000">
                  <c:v>18.405685183902</c:v>
                </c:pt>
                <c:pt idx="60" c:formatCode="0.000">
                  <c:v>21.6119818740868</c:v>
                </c:pt>
                <c:pt idx="61" c:formatCode="0.000">
                  <c:v>25.733923814111</c:v>
                </c:pt>
                <c:pt idx="62" c:formatCode="0.000">
                  <c:v>30.6385341710051</c:v>
                </c:pt>
                <c:pt idx="63" c:formatCode="0.000">
                  <c:v>35.6975478756777</c:v>
                </c:pt>
                <c:pt idx="64" c:formatCode="0.000">
                  <c:v>40.3646417471508</c:v>
                </c:pt>
                <c:pt idx="65" c:formatCode="0.000">
                  <c:v>46.1043079645225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Xinjiang!$G$15:$G$93</c:f>
              <c:numCache>
                <c:formatCode>0.000</c:formatCode>
                <c:ptCount val="79"/>
                <c:pt idx="1">
                  <c:v>0.0250021844933649</c:v>
                </c:pt>
                <c:pt idx="2">
                  <c:v>0.0334575055046901</c:v>
                </c:pt>
                <c:pt idx="3">
                  <c:v>0.0452953603778564</c:v>
                </c:pt>
                <c:pt idx="4">
                  <c:v>0.0604005886925964</c:v>
                </c:pt>
                <c:pt idx="5">
                  <c:v>0.0767376585934659</c:v>
                </c:pt>
                <c:pt idx="6">
                  <c:v>0.095962899402275</c:v>
                </c:pt>
                <c:pt idx="7">
                  <c:v>0.12286402520528</c:v>
                </c:pt>
                <c:pt idx="8">
                  <c:v>0.160903177935507</c:v>
                </c:pt>
                <c:pt idx="9">
                  <c:v>0.18791627398003</c:v>
                </c:pt>
                <c:pt idx="10">
                  <c:v>0.193144464032935</c:v>
                </c:pt>
                <c:pt idx="11">
                  <c:v>0.19721847914076</c:v>
                </c:pt>
                <c:pt idx="12">
                  <c:v>0.20843181675697</c:v>
                </c:pt>
                <c:pt idx="13">
                  <c:v>0.22807647166876</c:v>
                </c:pt>
                <c:pt idx="14">
                  <c:v>0.248225664737808</c:v>
                </c:pt>
                <c:pt idx="15">
                  <c:v>0.259609745416923</c:v>
                </c:pt>
                <c:pt idx="16">
                  <c:v>0.263396873272101</c:v>
                </c:pt>
                <c:pt idx="17">
                  <c:v>0.265989378673854</c:v>
                </c:pt>
                <c:pt idx="18">
                  <c:v>0.275389354443851</c:v>
                </c:pt>
                <c:pt idx="19">
                  <c:v>0.289649749591597</c:v>
                </c:pt>
                <c:pt idx="20">
                  <c:v>0.301892605273615</c:v>
                </c:pt>
                <c:pt idx="21">
                  <c:v>0.315485742325335</c:v>
                </c:pt>
                <c:pt idx="22">
                  <c:v>0.335759896113298</c:v>
                </c:pt>
                <c:pt idx="23">
                  <c:v>0.356498005858345</c:v>
                </c:pt>
                <c:pt idx="24">
                  <c:v>0.375638301993525</c:v>
                </c:pt>
                <c:pt idx="25">
                  <c:v>0.402423258873622</c:v>
                </c:pt>
                <c:pt idx="26">
                  <c:v>0.44405947191294</c:v>
                </c:pt>
                <c:pt idx="27">
                  <c:v>0.498420827814501</c:v>
                </c:pt>
                <c:pt idx="28">
                  <c:v>0.556522264937066</c:v>
                </c:pt>
                <c:pt idx="29">
                  <c:v>0.614845955998327</c:v>
                </c:pt>
                <c:pt idx="30">
                  <c:v>0.685903311943508</c:v>
                </c:pt>
                <c:pt idx="31">
                  <c:v>0.775758384804775</c:v>
                </c:pt>
                <c:pt idx="32">
                  <c:v>0.880173040248465</c:v>
                </c:pt>
                <c:pt idx="33">
                  <c:v>1</c:v>
                </c:pt>
                <c:pt idx="34">
                  <c:v>1.1266322468955</c:v>
                </c:pt>
                <c:pt idx="35">
                  <c:v>1.2421159447302</c:v>
                </c:pt>
                <c:pt idx="36">
                  <c:v>1.36388885824824</c:v>
                </c:pt>
                <c:pt idx="37">
                  <c:v>1.49764489465827</c:v>
                </c:pt>
                <c:pt idx="38">
                  <c:v>1.65407803807441</c:v>
                </c:pt>
                <c:pt idx="39">
                  <c:v>1.85831846154874</c:v>
                </c:pt>
                <c:pt idx="40">
                  <c:v>2.12321836928305</c:v>
                </c:pt>
                <c:pt idx="41">
                  <c:v>2.48239898504684</c:v>
                </c:pt>
                <c:pt idx="42">
                  <c:v>2.93463994157996</c:v>
                </c:pt>
                <c:pt idx="43">
                  <c:v>3.39216303401073</c:v>
                </c:pt>
                <c:pt idx="44">
                  <c:v>3.81720677796418</c:v>
                </c:pt>
                <c:pt idx="45">
                  <c:v>4.22184393761381</c:v>
                </c:pt>
                <c:pt idx="46">
                  <c:v>4.67892677124164</c:v>
                </c:pt>
                <c:pt idx="47">
                  <c:v>5.16943022782858</c:v>
                </c:pt>
                <c:pt idx="48">
                  <c:v>5.69420559633674</c:v>
                </c:pt>
                <c:pt idx="49">
                  <c:v>6.2814992394902</c:v>
                </c:pt>
                <c:pt idx="50">
                  <c:v>6.95532462002503</c:v>
                </c:pt>
                <c:pt idx="51">
                  <c:v>7.80918293056251</c:v>
                </c:pt>
                <c:pt idx="52">
                  <c:v>8.82700788781223</c:v>
                </c:pt>
                <c:pt idx="53">
                  <c:v>9.90216980165782</c:v>
                </c:pt>
                <c:pt idx="54">
                  <c:v>11.073478950567</c:v>
                </c:pt>
                <c:pt idx="55">
                  <c:v>12.4393624957522</c:v>
                </c:pt>
                <c:pt idx="56">
                  <c:v>14.0242278130786</c:v>
                </c:pt>
                <c:pt idx="57">
                  <c:v>15.7080670011455</c:v>
                </c:pt>
                <c:pt idx="58">
                  <c:v>17.722622335016</c:v>
                </c:pt>
                <c:pt idx="59">
                  <c:v>20.238792806398</c:v>
                </c:pt>
                <c:pt idx="60">
                  <c:v>23.5982587025589</c:v>
                </c:pt>
                <c:pt idx="61">
                  <c:v>28.1332563417414</c:v>
                </c:pt>
                <c:pt idx="62">
                  <c:v>33.6713503360494</c:v>
                </c:pt>
                <c:pt idx="63">
                  <c:v>39.7589753963466</c:v>
                </c:pt>
                <c:pt idx="64">
                  <c:v>45.486559605184</c:v>
                </c:pt>
                <c:pt idx="65">
                  <c:v>50.9440679772152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Xinjiang!$AE$15:$AE$93</c:f>
              <c:numCache>
                <c:formatCode>0.000</c:formatCode>
                <c:ptCount val="79"/>
                <c:pt idx="0">
                  <c:v>0.0148031236374405</c:v>
                </c:pt>
                <c:pt idx="1">
                  <c:v>0.0180092103379284</c:v>
                </c:pt>
                <c:pt idx="2">
                  <c:v>0.0251624509986603</c:v>
                </c:pt>
                <c:pt idx="3">
                  <c:v>0.0350190129193519</c:v>
                </c:pt>
                <c:pt idx="4">
                  <c:v>0.0477792131712693</c:v>
                </c:pt>
                <c:pt idx="5">
                  <c:v>0.0620562314370725</c:v>
                </c:pt>
                <c:pt idx="6">
                  <c:v>0.0790812409821509</c:v>
                </c:pt>
                <c:pt idx="7">
                  <c:v>0.102397480949428</c:v>
                </c:pt>
                <c:pt idx="8">
                  <c:v>0.134800308922794</c:v>
                </c:pt>
                <c:pt idx="9">
                  <c:v>0.160821837348806</c:v>
                </c:pt>
                <c:pt idx="10">
                  <c:v>0.172311959811379</c:v>
                </c:pt>
                <c:pt idx="11">
                  <c:v>0.182926045897466</c:v>
                </c:pt>
                <c:pt idx="12">
                  <c:v>0.198497103168811</c:v>
                </c:pt>
                <c:pt idx="13">
                  <c:v>0.220259016741515</c:v>
                </c:pt>
                <c:pt idx="14">
                  <c:v>0.242842178773461</c:v>
                </c:pt>
                <c:pt idx="15">
                  <c:v>0.259534775302939</c:v>
                </c:pt>
                <c:pt idx="16">
                  <c:v>0.270624145658607</c:v>
                </c:pt>
                <c:pt idx="17">
                  <c:v>0.280321055615798</c:v>
                </c:pt>
                <c:pt idx="18">
                  <c:v>0.294394956152451</c:v>
                </c:pt>
                <c:pt idx="19">
                  <c:v>0.311783274189197</c:v>
                </c:pt>
                <c:pt idx="20">
                  <c:v>0.327630214109192</c:v>
                </c:pt>
                <c:pt idx="21">
                  <c:v>0.344303278648334</c:v>
                </c:pt>
                <c:pt idx="22">
                  <c:v>0.365949785375012</c:v>
                </c:pt>
                <c:pt idx="23">
                  <c:v>0.388370527946618</c:v>
                </c:pt>
                <c:pt idx="24">
                  <c:v>0.410069486650042</c:v>
                </c:pt>
                <c:pt idx="25">
                  <c:v>0.437935534696538</c:v>
                </c:pt>
                <c:pt idx="26">
                  <c:v>0.477383638950617</c:v>
                </c:pt>
                <c:pt idx="27">
                  <c:v>0.527393128071351</c:v>
                </c:pt>
                <c:pt idx="28">
                  <c:v>0.582007225554614</c:v>
                </c:pt>
                <c:pt idx="29">
                  <c:v>0.638914519363173</c:v>
                </c:pt>
                <c:pt idx="30">
                  <c:v>0.706937168963537</c:v>
                </c:pt>
                <c:pt idx="31">
                  <c:v>0.790743191199925</c:v>
                </c:pt>
                <c:pt idx="32">
                  <c:v>0.888067530124867</c:v>
                </c:pt>
                <c:pt idx="33">
                  <c:v>1</c:v>
                </c:pt>
                <c:pt idx="34">
                  <c:v>1.1209596514467</c:v>
                </c:pt>
                <c:pt idx="35">
                  <c:v>1.23846601743244</c:v>
                </c:pt>
                <c:pt idx="36">
                  <c:v>1.36413296963919</c:v>
                </c:pt>
                <c:pt idx="37">
                  <c:v>1.50196937053103</c:v>
                </c:pt>
                <c:pt idx="38">
                  <c:v>1.65984720738644</c:v>
                </c:pt>
                <c:pt idx="39">
                  <c:v>1.85644086435919</c:v>
                </c:pt>
                <c:pt idx="40">
                  <c:v>2.10249350011951</c:v>
                </c:pt>
                <c:pt idx="41">
                  <c:v>2.43632661683087</c:v>
                </c:pt>
                <c:pt idx="42">
                  <c:v>2.85709380929056</c:v>
                </c:pt>
                <c:pt idx="43">
                  <c:v>3.27291408588729</c:v>
                </c:pt>
                <c:pt idx="44">
                  <c:v>3.68334105480375</c:v>
                </c:pt>
                <c:pt idx="45">
                  <c:v>4.10228263643446</c:v>
                </c:pt>
                <c:pt idx="46">
                  <c:v>4.57752361442118</c:v>
                </c:pt>
                <c:pt idx="47">
                  <c:v>5.09252565144044</c:v>
                </c:pt>
                <c:pt idx="48">
                  <c:v>5.6498858550649</c:v>
                </c:pt>
                <c:pt idx="49">
                  <c:v>6.27016275033623</c:v>
                </c:pt>
                <c:pt idx="50">
                  <c:v>6.96764530610011</c:v>
                </c:pt>
                <c:pt idx="51">
                  <c:v>7.81856866905935</c:v>
                </c:pt>
                <c:pt idx="52">
                  <c:v>8.82402125959929</c:v>
                </c:pt>
                <c:pt idx="53">
                  <c:v>9.90131291896695</c:v>
                </c:pt>
                <c:pt idx="54">
                  <c:v>11.0808279896951</c:v>
                </c:pt>
                <c:pt idx="55">
                  <c:v>12.4477947893515</c:v>
                </c:pt>
                <c:pt idx="56">
                  <c:v>14.0392415804127</c:v>
                </c:pt>
                <c:pt idx="57">
                  <c:v>15.7663601219057</c:v>
                </c:pt>
                <c:pt idx="58">
                  <c:v>17.7959269705978</c:v>
                </c:pt>
                <c:pt idx="59">
                  <c:v>20.285249133143</c:v>
                </c:pt>
                <c:pt idx="60">
                  <c:v>23.4961480116019</c:v>
                </c:pt>
                <c:pt idx="61">
                  <c:v>27.6678676301565</c:v>
                </c:pt>
                <c:pt idx="62">
                  <c:v>32.7503665330387</c:v>
                </c:pt>
                <c:pt idx="63">
                  <c:v>38.4684708294587</c:v>
                </c:pt>
                <c:pt idx="64">
                  <c:v>44.1722571856757</c:v>
                </c:pt>
                <c:pt idx="65">
                  <c:v>49.8032536505727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Xinjiang!$AZ$15:$AZ$93</c:f>
              <c:numCache>
                <c:formatCode>0.000</c:formatCode>
                <c:ptCount val="79"/>
                <c:pt idx="0">
                  <c:v>0.0211678472549514</c:v>
                </c:pt>
                <c:pt idx="1">
                  <c:v>0.0251458922363362</c:v>
                </c:pt>
                <c:pt idx="2">
                  <c:v>0.033928624316648</c:v>
                </c:pt>
                <c:pt idx="3">
                  <c:v>0.0449363265811428</c:v>
                </c:pt>
                <c:pt idx="4">
                  <c:v>0.0600803696476397</c:v>
                </c:pt>
                <c:pt idx="5">
                  <c:v>0.0764516592726345</c:v>
                </c:pt>
                <c:pt idx="6">
                  <c:v>0.0957707416648124</c:v>
                </c:pt>
                <c:pt idx="7">
                  <c:v>0.122854479372312</c:v>
                </c:pt>
                <c:pt idx="8">
                  <c:v>0.161067932139551</c:v>
                </c:pt>
                <c:pt idx="9">
                  <c:v>0.187477111558539</c:v>
                </c:pt>
                <c:pt idx="10">
                  <c:v>0.192568684898509</c:v>
                </c:pt>
                <c:pt idx="11">
                  <c:v>0.196800427965268</c:v>
                </c:pt>
                <c:pt idx="12">
                  <c:v>0.208167036200562</c:v>
                </c:pt>
                <c:pt idx="13">
                  <c:v>0.227998887641944</c:v>
                </c:pt>
                <c:pt idx="14">
                  <c:v>0.247988789371203</c:v>
                </c:pt>
                <c:pt idx="15">
                  <c:v>0.259244955424845</c:v>
                </c:pt>
                <c:pt idx="16">
                  <c:v>0.262908786587595</c:v>
                </c:pt>
                <c:pt idx="17">
                  <c:v>0.265585700502395</c:v>
                </c:pt>
                <c:pt idx="18">
                  <c:v>0.275170147594166</c:v>
                </c:pt>
                <c:pt idx="19">
                  <c:v>0.289443953049602</c:v>
                </c:pt>
                <c:pt idx="20">
                  <c:v>0.301618842387654</c:v>
                </c:pt>
                <c:pt idx="21">
                  <c:v>0.315340339374299</c:v>
                </c:pt>
                <c:pt idx="22">
                  <c:v>0.335721086811444</c:v>
                </c:pt>
                <c:pt idx="23">
                  <c:v>0.356335660923553</c:v>
                </c:pt>
                <c:pt idx="24">
                  <c:v>0.375497899789988</c:v>
                </c:pt>
                <c:pt idx="25">
                  <c:v>0.402520904695784</c:v>
                </c:pt>
                <c:pt idx="26">
                  <c:v>0.444362456930132</c:v>
                </c:pt>
                <c:pt idx="27">
                  <c:v>0.498754470936095</c:v>
                </c:pt>
                <c:pt idx="28">
                  <c:v>0.556630627924973</c:v>
                </c:pt>
                <c:pt idx="29">
                  <c:v>0.614824437509425</c:v>
                </c:pt>
                <c:pt idx="30">
                  <c:v>0.686147003040993</c:v>
                </c:pt>
                <c:pt idx="31">
                  <c:v>0.776004461733522</c:v>
                </c:pt>
                <c:pt idx="32">
                  <c:v>0.880316214216261</c:v>
                </c:pt>
                <c:pt idx="33">
                  <c:v>1</c:v>
                </c:pt>
                <c:pt idx="34">
                  <c:v>1.12616194518513</c:v>
                </c:pt>
                <c:pt idx="35">
                  <c:v>1.2409607403592</c:v>
                </c:pt>
                <c:pt idx="36">
                  <c:v>1.36307080540535</c:v>
                </c:pt>
                <c:pt idx="37">
                  <c:v>1.49632478092217</c:v>
                </c:pt>
                <c:pt idx="38">
                  <c:v>1.6533667030666</c:v>
                </c:pt>
                <c:pt idx="39">
                  <c:v>1.85823877204855</c:v>
                </c:pt>
                <c:pt idx="40">
                  <c:v>2.12270556367026</c:v>
                </c:pt>
                <c:pt idx="41">
                  <c:v>2.48220776005073</c:v>
                </c:pt>
                <c:pt idx="42">
                  <c:v>2.9367209076547</c:v>
                </c:pt>
                <c:pt idx="43">
                  <c:v>3.39269327494282</c:v>
                </c:pt>
                <c:pt idx="44">
                  <c:v>3.81552858644938</c:v>
                </c:pt>
                <c:pt idx="45">
                  <c:v>4.2193446608228</c:v>
                </c:pt>
                <c:pt idx="46">
                  <c:v>4.6769856386241</c:v>
                </c:pt>
                <c:pt idx="47">
                  <c:v>5.16571610915791</c:v>
                </c:pt>
                <c:pt idx="48">
                  <c:v>5.69061217740113</c:v>
                </c:pt>
                <c:pt idx="49">
                  <c:v>6.27613836109578</c:v>
                </c:pt>
                <c:pt idx="50">
                  <c:v>6.94953704586766</c:v>
                </c:pt>
                <c:pt idx="51">
                  <c:v>7.80314647921113</c:v>
                </c:pt>
                <c:pt idx="52">
                  <c:v>8.81661259329221</c:v>
                </c:pt>
                <c:pt idx="53">
                  <c:v>9.88531679522685</c:v>
                </c:pt>
                <c:pt idx="54">
                  <c:v>11.0540341207777</c:v>
                </c:pt>
                <c:pt idx="55">
                  <c:v>12.4153008186676</c:v>
                </c:pt>
                <c:pt idx="56">
                  <c:v>13.9769249975951</c:v>
                </c:pt>
                <c:pt idx="57">
                  <c:v>15.6394448028416</c:v>
                </c:pt>
                <c:pt idx="58">
                  <c:v>17.6501733390419</c:v>
                </c:pt>
                <c:pt idx="59">
                  <c:v>20.1428293267747</c:v>
                </c:pt>
                <c:pt idx="60">
                  <c:v>23.4862588856267</c:v>
                </c:pt>
                <c:pt idx="61">
                  <c:v>27.9852995586197</c:v>
                </c:pt>
                <c:pt idx="62">
                  <c:v>33.4717071015733</c:v>
                </c:pt>
                <c:pt idx="63">
                  <c:v>39.5060777745188</c:v>
                </c:pt>
                <c:pt idx="64">
                  <c:v>45.1421475934496</c:v>
                </c:pt>
                <c:pt idx="65">
                  <c:v>50.5183629530122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Xinjiang!$G$53:$G$76</c:f>
              <c:numCache>
                <c:formatCode>0.000</c:formatCode>
                <c:ptCount val="24"/>
                <c:pt idx="0">
                  <c:v>1.65407803807441</c:v>
                </c:pt>
                <c:pt idx="1">
                  <c:v>1.85831846154874</c:v>
                </c:pt>
                <c:pt idx="2">
                  <c:v>2.12321836928305</c:v>
                </c:pt>
                <c:pt idx="3">
                  <c:v>2.48239898504684</c:v>
                </c:pt>
                <c:pt idx="4">
                  <c:v>2.93463994157996</c:v>
                </c:pt>
                <c:pt idx="5">
                  <c:v>3.39216303401073</c:v>
                </c:pt>
                <c:pt idx="6">
                  <c:v>3.81720677796418</c:v>
                </c:pt>
                <c:pt idx="7">
                  <c:v>4.22184393761381</c:v>
                </c:pt>
                <c:pt idx="8">
                  <c:v>4.67892677124164</c:v>
                </c:pt>
                <c:pt idx="9">
                  <c:v>5.16943022782858</c:v>
                </c:pt>
                <c:pt idx="10">
                  <c:v>5.69420559633674</c:v>
                </c:pt>
                <c:pt idx="11">
                  <c:v>6.2814992394902</c:v>
                </c:pt>
                <c:pt idx="12">
                  <c:v>6.95532462002503</c:v>
                </c:pt>
                <c:pt idx="13">
                  <c:v>7.80918293056251</c:v>
                </c:pt>
                <c:pt idx="14">
                  <c:v>8.82700788781223</c:v>
                </c:pt>
                <c:pt idx="15">
                  <c:v>9.90216980165782</c:v>
                </c:pt>
                <c:pt idx="16">
                  <c:v>11.073478950567</c:v>
                </c:pt>
                <c:pt idx="17">
                  <c:v>12.4393624957522</c:v>
                </c:pt>
                <c:pt idx="18">
                  <c:v>14.0242278130786</c:v>
                </c:pt>
                <c:pt idx="19">
                  <c:v>15.7080670011455</c:v>
                </c:pt>
                <c:pt idx="20">
                  <c:v>17.722622335016</c:v>
                </c:pt>
                <c:pt idx="21">
                  <c:v>20.238792806398</c:v>
                </c:pt>
                <c:pt idx="22">
                  <c:v>23.5982587025589</c:v>
                </c:pt>
                <c:pt idx="23">
                  <c:v>28.1332563417414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Xinjiang!$AE$53:$AE$76</c:f>
              <c:numCache>
                <c:formatCode>0.000</c:formatCode>
                <c:ptCount val="24"/>
                <c:pt idx="0">
                  <c:v>1.65984720738644</c:v>
                </c:pt>
                <c:pt idx="1">
                  <c:v>1.85644086435919</c:v>
                </c:pt>
                <c:pt idx="2">
                  <c:v>2.10249350011951</c:v>
                </c:pt>
                <c:pt idx="3">
                  <c:v>2.43632661683087</c:v>
                </c:pt>
                <c:pt idx="4">
                  <c:v>2.85709380929056</c:v>
                </c:pt>
                <c:pt idx="5">
                  <c:v>3.27291408588729</c:v>
                </c:pt>
                <c:pt idx="6">
                  <c:v>3.68334105480375</c:v>
                </c:pt>
                <c:pt idx="7">
                  <c:v>4.10228263643446</c:v>
                </c:pt>
                <c:pt idx="8">
                  <c:v>4.57752361442118</c:v>
                </c:pt>
                <c:pt idx="9">
                  <c:v>5.09252565144044</c:v>
                </c:pt>
                <c:pt idx="10">
                  <c:v>5.6498858550649</c:v>
                </c:pt>
                <c:pt idx="11">
                  <c:v>6.27016275033623</c:v>
                </c:pt>
                <c:pt idx="12">
                  <c:v>6.96764530610011</c:v>
                </c:pt>
                <c:pt idx="13">
                  <c:v>7.81856866905935</c:v>
                </c:pt>
                <c:pt idx="14">
                  <c:v>8.82402125959929</c:v>
                </c:pt>
                <c:pt idx="15">
                  <c:v>9.90131291896695</c:v>
                </c:pt>
                <c:pt idx="16">
                  <c:v>11.0808279896951</c:v>
                </c:pt>
                <c:pt idx="17">
                  <c:v>12.4477947893515</c:v>
                </c:pt>
                <c:pt idx="18">
                  <c:v>14.0392415804127</c:v>
                </c:pt>
                <c:pt idx="19">
                  <c:v>15.7663601219057</c:v>
                </c:pt>
                <c:pt idx="20">
                  <c:v>17.7959269705978</c:v>
                </c:pt>
                <c:pt idx="21">
                  <c:v>20.285249133143</c:v>
                </c:pt>
                <c:pt idx="22">
                  <c:v>23.4961480116019</c:v>
                </c:pt>
                <c:pt idx="23">
                  <c:v>27.6678676301565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Xinjiang!$AZ$53:$AZ$76</c:f>
              <c:numCache>
                <c:formatCode>0.000</c:formatCode>
                <c:ptCount val="24"/>
                <c:pt idx="0">
                  <c:v>1.6533667030666</c:v>
                </c:pt>
                <c:pt idx="1">
                  <c:v>1.85823877204855</c:v>
                </c:pt>
                <c:pt idx="2">
                  <c:v>2.12270556367026</c:v>
                </c:pt>
                <c:pt idx="3">
                  <c:v>2.48220776005073</c:v>
                </c:pt>
                <c:pt idx="4">
                  <c:v>2.9367209076547</c:v>
                </c:pt>
                <c:pt idx="5">
                  <c:v>3.39269327494282</c:v>
                </c:pt>
                <c:pt idx="6">
                  <c:v>3.81552858644938</c:v>
                </c:pt>
                <c:pt idx="7">
                  <c:v>4.2193446608228</c:v>
                </c:pt>
                <c:pt idx="8">
                  <c:v>4.6769856386241</c:v>
                </c:pt>
                <c:pt idx="9">
                  <c:v>5.16571610915791</c:v>
                </c:pt>
                <c:pt idx="10">
                  <c:v>5.69061217740113</c:v>
                </c:pt>
                <c:pt idx="11">
                  <c:v>6.27613836109578</c:v>
                </c:pt>
                <c:pt idx="12">
                  <c:v>6.94953704586766</c:v>
                </c:pt>
                <c:pt idx="13">
                  <c:v>7.80314647921113</c:v>
                </c:pt>
                <c:pt idx="14">
                  <c:v>8.81661259329221</c:v>
                </c:pt>
                <c:pt idx="15">
                  <c:v>9.88531679522685</c:v>
                </c:pt>
                <c:pt idx="16">
                  <c:v>11.0540341207777</c:v>
                </c:pt>
                <c:pt idx="17">
                  <c:v>12.4153008186676</c:v>
                </c:pt>
                <c:pt idx="18">
                  <c:v>13.9769249975951</c:v>
                </c:pt>
                <c:pt idx="19">
                  <c:v>15.6394448028416</c:v>
                </c:pt>
                <c:pt idx="20">
                  <c:v>17.6501733390419</c:v>
                </c:pt>
                <c:pt idx="21">
                  <c:v>20.1428293267747</c:v>
                </c:pt>
                <c:pt idx="22">
                  <c:v>23.4862588856267</c:v>
                </c:pt>
                <c:pt idx="23">
                  <c:v>27.9852995586197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Xinjiang!$E$15:$E$93</c:f>
              <c:numCache>
                <c:formatCode>0.000</c:formatCode>
                <c:ptCount val="79"/>
                <c:pt idx="0">
                  <c:v>0.0198472663884041</c:v>
                </c:pt>
                <c:pt idx="1">
                  <c:v>0.0269920080283334</c:v>
                </c:pt>
                <c:pt idx="2">
                  <c:v>0.0356346675052467</c:v>
                </c:pt>
                <c:pt idx="3">
                  <c:v>0.0490834690369446</c:v>
                </c:pt>
                <c:pt idx="4">
                  <c:v>0.0638332575242829</c:v>
                </c:pt>
                <c:pt idx="5">
                  <c:v>0.0796234444420085</c:v>
                </c:pt>
                <c:pt idx="6">
                  <c:v>0.0997924240780332</c:v>
                </c:pt>
                <c:pt idx="7">
                  <c:v>0.129886519350897</c:v>
                </c:pt>
                <c:pt idx="8">
                  <c:v>0.170809378291291</c:v>
                </c:pt>
                <c:pt idx="9">
                  <c:v>0.180710246063472</c:v>
                </c:pt>
                <c:pt idx="10">
                  <c:v>0.181660377681134</c:v>
                </c:pt>
                <c:pt idx="11">
                  <c:v>0.189338396918905</c:v>
                </c:pt>
                <c:pt idx="12">
                  <c:v>0.203348924054159</c:v>
                </c:pt>
                <c:pt idx="13">
                  <c:v>0.226555116749016</c:v>
                </c:pt>
                <c:pt idx="14">
                  <c:v>0.241566686950572</c:v>
                </c:pt>
                <c:pt idx="15">
                  <c:v>0.248742245628326</c:v>
                </c:pt>
                <c:pt idx="16">
                  <c:v>0.249827493437201</c:v>
                </c:pt>
                <c:pt idx="17">
                  <c:v>0.254766925207849</c:v>
                </c:pt>
                <c:pt idx="18">
                  <c:v>0.268198697541012</c:v>
                </c:pt>
                <c:pt idx="19">
                  <c:v>0.28204347556283</c:v>
                </c:pt>
                <c:pt idx="20">
                  <c:v>0.291847044392577</c:v>
                </c:pt>
                <c:pt idx="21">
                  <c:v>0.308148251045541</c:v>
                </c:pt>
                <c:pt idx="22">
                  <c:v>0.330205669127314</c:v>
                </c:pt>
                <c:pt idx="23">
                  <c:v>0.347416193696631</c:v>
                </c:pt>
                <c:pt idx="24">
                  <c:v>0.366648234806147</c:v>
                </c:pt>
                <c:pt idx="25">
                  <c:v>0.397972333497644</c:v>
                </c:pt>
                <c:pt idx="26">
                  <c:v>0.444550227634317</c:v>
                </c:pt>
                <c:pt idx="27">
                  <c:v>0.499558405758558</c:v>
                </c:pt>
                <c:pt idx="28">
                  <c:v>0.553146022972408</c:v>
                </c:pt>
                <c:pt idx="29">
                  <c:v>0.608845365239646</c:v>
                </c:pt>
                <c:pt idx="30">
                  <c:v>0.686086107645059</c:v>
                </c:pt>
                <c:pt idx="31">
                  <c:v>0.776509386322545</c:v>
                </c:pt>
                <c:pt idx="32">
                  <c:v>0.880877072888142</c:v>
                </c:pt>
                <c:pt idx="33">
                  <c:v>1</c:v>
                </c:pt>
                <c:pt idx="34">
                  <c:v>1.11766206947581</c:v>
                </c:pt>
                <c:pt idx="35">
                  <c:v>1.21746863430314</c:v>
                </c:pt>
                <c:pt idx="36">
                  <c:v>1.3472736179122</c:v>
                </c:pt>
                <c:pt idx="37">
                  <c:v>1.46956025402765</c:v>
                </c:pt>
                <c:pt idx="38">
                  <c:v>1.6412660258115</c:v>
                </c:pt>
                <c:pt idx="39">
                  <c:v>1.85126027884413</c:v>
                </c:pt>
                <c:pt idx="40">
                  <c:v>2.1277283706012</c:v>
                </c:pt>
                <c:pt idx="41">
                  <c:v>2.46254257712437</c:v>
                </c:pt>
                <c:pt idx="42">
                  <c:v>2.88723980188423</c:v>
                </c:pt>
                <c:pt idx="43">
                  <c:v>3.30244304691403</c:v>
                </c:pt>
                <c:pt idx="44">
                  <c:v>3.6619544333252</c:v>
                </c:pt>
                <c:pt idx="45">
                  <c:v>4.0298240091</c:v>
                </c:pt>
                <c:pt idx="46">
                  <c:v>4.46825969138659</c:v>
                </c:pt>
                <c:pt idx="47">
                  <c:v>4.89380737694815</c:v>
                </c:pt>
                <c:pt idx="48">
                  <c:v>5.38513892839773</c:v>
                </c:pt>
                <c:pt idx="49">
                  <c:v>5.91133462017012</c:v>
                </c:pt>
                <c:pt idx="50">
                  <c:v>6.56334070329896</c:v>
                </c:pt>
                <c:pt idx="51">
                  <c:v>7.39941841980117</c:v>
                </c:pt>
                <c:pt idx="52">
                  <c:v>8.30374112315675</c:v>
                </c:pt>
                <c:pt idx="53">
                  <c:v>9.26502078667653</c:v>
                </c:pt>
                <c:pt idx="54">
                  <c:v>10.3552214544569</c:v>
                </c:pt>
                <c:pt idx="55">
                  <c:v>11.5917851924317</c:v>
                </c:pt>
                <c:pt idx="56">
                  <c:v>12.9136530861671</c:v>
                </c:pt>
                <c:pt idx="57">
                  <c:v>14.3511659772725</c:v>
                </c:pt>
                <c:pt idx="58">
                  <c:v>16.2531297352141</c:v>
                </c:pt>
                <c:pt idx="59">
                  <c:v>18.4163546504299</c:v>
                </c:pt>
                <c:pt idx="60">
                  <c:v>21.6242740435796</c:v>
                </c:pt>
                <c:pt idx="61">
                  <c:v>25.7394538713809</c:v>
                </c:pt>
                <c:pt idx="62">
                  <c:v>30.6376986955482</c:v>
                </c:pt>
                <c:pt idx="63">
                  <c:v>35.6934717605809</c:v>
                </c:pt>
                <c:pt idx="64">
                  <c:v>40.3685616914944</c:v>
                </c:pt>
                <c:pt idx="65">
                  <c:v>46.088210296877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Xinjiang!$G$15:$G$93</c:f>
              <c:numCache>
                <c:formatCode>0.000</c:formatCode>
                <c:ptCount val="79"/>
                <c:pt idx="1">
                  <c:v>0.0250021844933649</c:v>
                </c:pt>
                <c:pt idx="2">
                  <c:v>0.0334575055046901</c:v>
                </c:pt>
                <c:pt idx="3">
                  <c:v>0.0452953603778564</c:v>
                </c:pt>
                <c:pt idx="4">
                  <c:v>0.0604005886925964</c:v>
                </c:pt>
                <c:pt idx="5">
                  <c:v>0.0767376585934659</c:v>
                </c:pt>
                <c:pt idx="6">
                  <c:v>0.095962899402275</c:v>
                </c:pt>
                <c:pt idx="7">
                  <c:v>0.12286402520528</c:v>
                </c:pt>
                <c:pt idx="8">
                  <c:v>0.160903177935507</c:v>
                </c:pt>
                <c:pt idx="9">
                  <c:v>0.18791627398003</c:v>
                </c:pt>
                <c:pt idx="10">
                  <c:v>0.193144464032935</c:v>
                </c:pt>
                <c:pt idx="11">
                  <c:v>0.19721847914076</c:v>
                </c:pt>
                <c:pt idx="12">
                  <c:v>0.20843181675697</c:v>
                </c:pt>
                <c:pt idx="13">
                  <c:v>0.22807647166876</c:v>
                </c:pt>
                <c:pt idx="14">
                  <c:v>0.248225664737808</c:v>
                </c:pt>
                <c:pt idx="15">
                  <c:v>0.259609745416923</c:v>
                </c:pt>
                <c:pt idx="16">
                  <c:v>0.263396873272101</c:v>
                </c:pt>
                <c:pt idx="17">
                  <c:v>0.265989378673854</c:v>
                </c:pt>
                <c:pt idx="18">
                  <c:v>0.275389354443851</c:v>
                </c:pt>
                <c:pt idx="19">
                  <c:v>0.289649749591597</c:v>
                </c:pt>
                <c:pt idx="20">
                  <c:v>0.301892605273615</c:v>
                </c:pt>
                <c:pt idx="21">
                  <c:v>0.315485742325335</c:v>
                </c:pt>
                <c:pt idx="22">
                  <c:v>0.335759896113298</c:v>
                </c:pt>
                <c:pt idx="23">
                  <c:v>0.356498005858345</c:v>
                </c:pt>
                <c:pt idx="24">
                  <c:v>0.375638301993525</c:v>
                </c:pt>
                <c:pt idx="25">
                  <c:v>0.402423258873622</c:v>
                </c:pt>
                <c:pt idx="26">
                  <c:v>0.44405947191294</c:v>
                </c:pt>
                <c:pt idx="27">
                  <c:v>0.498420827814501</c:v>
                </c:pt>
                <c:pt idx="28">
                  <c:v>0.556522264937066</c:v>
                </c:pt>
                <c:pt idx="29">
                  <c:v>0.614845955998327</c:v>
                </c:pt>
                <c:pt idx="30">
                  <c:v>0.685903311943508</c:v>
                </c:pt>
                <c:pt idx="31">
                  <c:v>0.775758384804775</c:v>
                </c:pt>
                <c:pt idx="32">
                  <c:v>0.880173040248465</c:v>
                </c:pt>
                <c:pt idx="33">
                  <c:v>1</c:v>
                </c:pt>
                <c:pt idx="34">
                  <c:v>1.1266322468955</c:v>
                </c:pt>
                <c:pt idx="35">
                  <c:v>1.2421159447302</c:v>
                </c:pt>
                <c:pt idx="36">
                  <c:v>1.36388885824824</c:v>
                </c:pt>
                <c:pt idx="37">
                  <c:v>1.49764489465827</c:v>
                </c:pt>
                <c:pt idx="38">
                  <c:v>1.65407803807441</c:v>
                </c:pt>
                <c:pt idx="39">
                  <c:v>1.85831846154874</c:v>
                </c:pt>
                <c:pt idx="40">
                  <c:v>2.12321836928305</c:v>
                </c:pt>
                <c:pt idx="41">
                  <c:v>2.48239898504684</c:v>
                </c:pt>
                <c:pt idx="42">
                  <c:v>2.93463994157996</c:v>
                </c:pt>
                <c:pt idx="43">
                  <c:v>3.39216303401073</c:v>
                </c:pt>
                <c:pt idx="44">
                  <c:v>3.81720677796418</c:v>
                </c:pt>
                <c:pt idx="45">
                  <c:v>4.22184393761381</c:v>
                </c:pt>
                <c:pt idx="46">
                  <c:v>4.67892677124164</c:v>
                </c:pt>
                <c:pt idx="47">
                  <c:v>5.16943022782858</c:v>
                </c:pt>
                <c:pt idx="48">
                  <c:v>5.69420559633674</c:v>
                </c:pt>
                <c:pt idx="49">
                  <c:v>6.2814992394902</c:v>
                </c:pt>
                <c:pt idx="50">
                  <c:v>6.95532462002503</c:v>
                </c:pt>
                <c:pt idx="51">
                  <c:v>7.80918293056251</c:v>
                </c:pt>
                <c:pt idx="52">
                  <c:v>8.82700788781223</c:v>
                </c:pt>
                <c:pt idx="53">
                  <c:v>9.90216980165782</c:v>
                </c:pt>
                <c:pt idx="54">
                  <c:v>11.073478950567</c:v>
                </c:pt>
                <c:pt idx="55">
                  <c:v>12.4393624957522</c:v>
                </c:pt>
                <c:pt idx="56">
                  <c:v>14.0242278130786</c:v>
                </c:pt>
                <c:pt idx="57">
                  <c:v>15.7080670011455</c:v>
                </c:pt>
                <c:pt idx="58">
                  <c:v>17.722622335016</c:v>
                </c:pt>
                <c:pt idx="59">
                  <c:v>20.238792806398</c:v>
                </c:pt>
                <c:pt idx="60">
                  <c:v>23.5982587025589</c:v>
                </c:pt>
                <c:pt idx="61">
                  <c:v>28.1332563417414</c:v>
                </c:pt>
                <c:pt idx="62">
                  <c:v>33.6713503360494</c:v>
                </c:pt>
                <c:pt idx="63">
                  <c:v>39.7589753963466</c:v>
                </c:pt>
                <c:pt idx="64">
                  <c:v>45.486559605184</c:v>
                </c:pt>
                <c:pt idx="65">
                  <c:v>50.9440679772152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Xinjiang!$AC$15:$AC$93</c:f>
              <c:numCache>
                <c:formatCode>0.000</c:formatCode>
                <c:ptCount val="79"/>
                <c:pt idx="1">
                  <c:v>0.0227626446762655</c:v>
                </c:pt>
                <c:pt idx="2">
                  <c:v>0.0308792280511451</c:v>
                </c:pt>
                <c:pt idx="3">
                  <c:v>0.0432573587340524</c:v>
                </c:pt>
                <c:pt idx="4">
                  <c:v>0.0570994398633652</c:v>
                </c:pt>
                <c:pt idx="5">
                  <c:v>0.0721981340084313</c:v>
                </c:pt>
                <c:pt idx="6">
                  <c:v>0.09135313573714</c:v>
                </c:pt>
                <c:pt idx="7">
                  <c:v>0.119326535538652</c:v>
                </c:pt>
                <c:pt idx="8">
                  <c:v>0.157167208629416</c:v>
                </c:pt>
                <c:pt idx="9">
                  <c:v>0.170074282457498</c:v>
                </c:pt>
                <c:pt idx="10">
                  <c:v>0.175439048374287</c:v>
                </c:pt>
                <c:pt idx="11">
                  <c:v>0.186064037058015</c:v>
                </c:pt>
                <c:pt idx="12">
                  <c:v>0.201851607048993</c:v>
                </c:pt>
                <c:pt idx="13">
                  <c:v>0.225423598102926</c:v>
                </c:pt>
                <c:pt idx="14">
                  <c:v>0.242498497335912</c:v>
                </c:pt>
                <c:pt idx="15">
                  <c:v>0.253071514523465</c:v>
                </c:pt>
                <c:pt idx="16">
                  <c:v>0.258335299715236</c:v>
                </c:pt>
                <c:pt idx="17">
                  <c:v>0.266428231604355</c:v>
                </c:pt>
                <c:pt idx="18">
                  <c:v>0.28139322523576</c:v>
                </c:pt>
                <c:pt idx="19">
                  <c:v>0.296772647114022</c:v>
                </c:pt>
                <c:pt idx="20">
                  <c:v>0.308843735894508</c:v>
                </c:pt>
                <c:pt idx="21">
                  <c:v>0.32630548343721</c:v>
                </c:pt>
                <c:pt idx="22">
                  <c:v>0.348761814622859</c:v>
                </c:pt>
                <c:pt idx="23">
                  <c:v>0.367493480894944</c:v>
                </c:pt>
                <c:pt idx="24">
                  <c:v>0.388063305884044</c:v>
                </c:pt>
                <c:pt idx="25">
                  <c:v>0.418964562848894</c:v>
                </c:pt>
                <c:pt idx="26">
                  <c:v>0.46324070247821</c:v>
                </c:pt>
                <c:pt idx="27">
                  <c:v>0.515619426296953</c:v>
                </c:pt>
                <c:pt idx="28">
                  <c:v>0.568001692482957</c:v>
                </c:pt>
                <c:pt idx="29">
                  <c:v>0.623179796814379</c:v>
                </c:pt>
                <c:pt idx="30">
                  <c:v>0.697429304931774</c:v>
                </c:pt>
                <c:pt idx="31">
                  <c:v>0.784361468244301</c:v>
                </c:pt>
                <c:pt idx="32">
                  <c:v>0.884895857121067</c:v>
                </c:pt>
                <c:pt idx="33">
                  <c:v>1</c:v>
                </c:pt>
                <c:pt idx="34">
                  <c:v>1.11634813029995</c:v>
                </c:pt>
                <c:pt idx="35">
                  <c:v>1.21989205408381</c:v>
                </c:pt>
                <c:pt idx="36">
                  <c:v>1.34997122268198</c:v>
                </c:pt>
                <c:pt idx="37">
                  <c:v>1.47595833851537</c:v>
                </c:pt>
                <c:pt idx="38">
                  <c:v>1.64515805392381</c:v>
                </c:pt>
                <c:pt idx="39">
                  <c:v>1.84976390626697</c:v>
                </c:pt>
                <c:pt idx="40">
                  <c:v>2.11439372441603</c:v>
                </c:pt>
                <c:pt idx="41">
                  <c:v>2.43464546732871</c:v>
                </c:pt>
                <c:pt idx="42">
                  <c:v>2.83374412146724</c:v>
                </c:pt>
                <c:pt idx="43">
                  <c:v>3.23809068120093</c:v>
                </c:pt>
                <c:pt idx="44">
                  <c:v>3.60488421132091</c:v>
                </c:pt>
                <c:pt idx="45">
                  <c:v>3.98479159762648</c:v>
                </c:pt>
                <c:pt idx="46">
                  <c:v>4.42943698957228</c:v>
                </c:pt>
                <c:pt idx="47">
                  <c:v>4.87111880534884</c:v>
                </c:pt>
                <c:pt idx="48">
                  <c:v>5.37446450952311</c:v>
                </c:pt>
                <c:pt idx="49">
                  <c:v>5.91470800292462</c:v>
                </c:pt>
                <c:pt idx="50">
                  <c:v>6.56888856963828</c:v>
                </c:pt>
                <c:pt idx="51">
                  <c:v>7.38932067105187</c:v>
                </c:pt>
                <c:pt idx="52">
                  <c:v>8.28318946863482</c:v>
                </c:pt>
                <c:pt idx="53">
                  <c:v>9.2419866492333</c:v>
                </c:pt>
                <c:pt idx="54">
                  <c:v>10.3262019647683</c:v>
                </c:pt>
                <c:pt idx="55">
                  <c:v>11.5550572511048</c:v>
                </c:pt>
                <c:pt idx="56">
                  <c:v>12.881472478114</c:v>
                </c:pt>
                <c:pt idx="57">
                  <c:v>14.3266580078631</c:v>
                </c:pt>
                <c:pt idx="58">
                  <c:v>16.1852257832947</c:v>
                </c:pt>
                <c:pt idx="59">
                  <c:v>18.3024945722664</c:v>
                </c:pt>
                <c:pt idx="60">
                  <c:v>21.3338588909544</c:v>
                </c:pt>
                <c:pt idx="61">
                  <c:v>25.2045509219119</c:v>
                </c:pt>
                <c:pt idx="62">
                  <c:v>29.8266935582993</c:v>
                </c:pt>
                <c:pt idx="63">
                  <c:v>34.6931732771831</c:v>
                </c:pt>
                <c:pt idx="64">
                  <c:v>39.3391823122931</c:v>
                </c:pt>
                <c:pt idx="65">
                  <c:v>44.9524000774752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Xinjiang!$AE$15:$AE$93</c:f>
              <c:numCache>
                <c:formatCode>0.000</c:formatCode>
                <c:ptCount val="79"/>
                <c:pt idx="0">
                  <c:v>0.0148031236374405</c:v>
                </c:pt>
                <c:pt idx="1">
                  <c:v>0.0180092103379284</c:v>
                </c:pt>
                <c:pt idx="2">
                  <c:v>0.0251624509986603</c:v>
                </c:pt>
                <c:pt idx="3">
                  <c:v>0.0350190129193519</c:v>
                </c:pt>
                <c:pt idx="4">
                  <c:v>0.0477792131712693</c:v>
                </c:pt>
                <c:pt idx="5">
                  <c:v>0.0620562314370725</c:v>
                </c:pt>
                <c:pt idx="6">
                  <c:v>0.0790812409821509</c:v>
                </c:pt>
                <c:pt idx="7">
                  <c:v>0.102397480949428</c:v>
                </c:pt>
                <c:pt idx="8">
                  <c:v>0.134800308922794</c:v>
                </c:pt>
                <c:pt idx="9">
                  <c:v>0.160821837348806</c:v>
                </c:pt>
                <c:pt idx="10">
                  <c:v>0.172311959811379</c:v>
                </c:pt>
                <c:pt idx="11">
                  <c:v>0.182926045897466</c:v>
                </c:pt>
                <c:pt idx="12">
                  <c:v>0.198497103168811</c:v>
                </c:pt>
                <c:pt idx="13">
                  <c:v>0.220259016741515</c:v>
                </c:pt>
                <c:pt idx="14">
                  <c:v>0.242842178773461</c:v>
                </c:pt>
                <c:pt idx="15">
                  <c:v>0.259534775302939</c:v>
                </c:pt>
                <c:pt idx="16">
                  <c:v>0.270624145658607</c:v>
                </c:pt>
                <c:pt idx="17">
                  <c:v>0.280321055615798</c:v>
                </c:pt>
                <c:pt idx="18">
                  <c:v>0.294394956152451</c:v>
                </c:pt>
                <c:pt idx="19">
                  <c:v>0.311783274189197</c:v>
                </c:pt>
                <c:pt idx="20">
                  <c:v>0.327630214109192</c:v>
                </c:pt>
                <c:pt idx="21">
                  <c:v>0.344303278648334</c:v>
                </c:pt>
                <c:pt idx="22">
                  <c:v>0.365949785375012</c:v>
                </c:pt>
                <c:pt idx="23">
                  <c:v>0.388370527946618</c:v>
                </c:pt>
                <c:pt idx="24">
                  <c:v>0.410069486650042</c:v>
                </c:pt>
                <c:pt idx="25">
                  <c:v>0.437935534696538</c:v>
                </c:pt>
                <c:pt idx="26">
                  <c:v>0.477383638950617</c:v>
                </c:pt>
                <c:pt idx="27">
                  <c:v>0.527393128071351</c:v>
                </c:pt>
                <c:pt idx="28">
                  <c:v>0.582007225554614</c:v>
                </c:pt>
                <c:pt idx="29">
                  <c:v>0.638914519363173</c:v>
                </c:pt>
                <c:pt idx="30">
                  <c:v>0.706937168963537</c:v>
                </c:pt>
                <c:pt idx="31">
                  <c:v>0.790743191199925</c:v>
                </c:pt>
                <c:pt idx="32">
                  <c:v>0.888067530124867</c:v>
                </c:pt>
                <c:pt idx="33">
                  <c:v>1</c:v>
                </c:pt>
                <c:pt idx="34">
                  <c:v>1.1209596514467</c:v>
                </c:pt>
                <c:pt idx="35">
                  <c:v>1.23846601743244</c:v>
                </c:pt>
                <c:pt idx="36">
                  <c:v>1.36413296963919</c:v>
                </c:pt>
                <c:pt idx="37">
                  <c:v>1.50196937053103</c:v>
                </c:pt>
                <c:pt idx="38">
                  <c:v>1.65984720738644</c:v>
                </c:pt>
                <c:pt idx="39">
                  <c:v>1.85644086435919</c:v>
                </c:pt>
                <c:pt idx="40">
                  <c:v>2.10249350011951</c:v>
                </c:pt>
                <c:pt idx="41">
                  <c:v>2.43632661683087</c:v>
                </c:pt>
                <c:pt idx="42">
                  <c:v>2.85709380929056</c:v>
                </c:pt>
                <c:pt idx="43">
                  <c:v>3.27291408588729</c:v>
                </c:pt>
                <c:pt idx="44">
                  <c:v>3.68334105480375</c:v>
                </c:pt>
                <c:pt idx="45">
                  <c:v>4.10228263643446</c:v>
                </c:pt>
                <c:pt idx="46">
                  <c:v>4.57752361442118</c:v>
                </c:pt>
                <c:pt idx="47">
                  <c:v>5.09252565144044</c:v>
                </c:pt>
                <c:pt idx="48">
                  <c:v>5.6498858550649</c:v>
                </c:pt>
                <c:pt idx="49">
                  <c:v>6.27016275033623</c:v>
                </c:pt>
                <c:pt idx="50">
                  <c:v>6.96764530610011</c:v>
                </c:pt>
                <c:pt idx="51">
                  <c:v>7.81856866905935</c:v>
                </c:pt>
                <c:pt idx="52">
                  <c:v>8.82402125959929</c:v>
                </c:pt>
                <c:pt idx="53">
                  <c:v>9.90131291896695</c:v>
                </c:pt>
                <c:pt idx="54">
                  <c:v>11.0808279896951</c:v>
                </c:pt>
                <c:pt idx="55">
                  <c:v>12.4477947893515</c:v>
                </c:pt>
                <c:pt idx="56">
                  <c:v>14.0392415804127</c:v>
                </c:pt>
                <c:pt idx="57">
                  <c:v>15.7663601219057</c:v>
                </c:pt>
                <c:pt idx="58">
                  <c:v>17.7959269705978</c:v>
                </c:pt>
                <c:pt idx="59">
                  <c:v>20.285249133143</c:v>
                </c:pt>
                <c:pt idx="60">
                  <c:v>23.4961480116019</c:v>
                </c:pt>
                <c:pt idx="61">
                  <c:v>27.6678676301565</c:v>
                </c:pt>
                <c:pt idx="62">
                  <c:v>32.7503665330387</c:v>
                </c:pt>
                <c:pt idx="63">
                  <c:v>38.4684708294587</c:v>
                </c:pt>
                <c:pt idx="64">
                  <c:v>44.1722571856757</c:v>
                </c:pt>
                <c:pt idx="65">
                  <c:v>49.8032536505727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Xinjiang!$E$15:$E$93</c:f>
              <c:numCache>
                <c:formatCode>0.000</c:formatCode>
                <c:ptCount val="79"/>
                <c:pt idx="0">
                  <c:v>0.0198472663884041</c:v>
                </c:pt>
                <c:pt idx="1">
                  <c:v>0.0269920080283334</c:v>
                </c:pt>
                <c:pt idx="2">
                  <c:v>0.0356346675052467</c:v>
                </c:pt>
                <c:pt idx="3">
                  <c:v>0.0490834690369446</c:v>
                </c:pt>
                <c:pt idx="4">
                  <c:v>0.0638332575242829</c:v>
                </c:pt>
                <c:pt idx="5">
                  <c:v>0.0796234444420085</c:v>
                </c:pt>
                <c:pt idx="6">
                  <c:v>0.0997924240780332</c:v>
                </c:pt>
                <c:pt idx="7">
                  <c:v>0.129886519350897</c:v>
                </c:pt>
                <c:pt idx="8">
                  <c:v>0.170809378291291</c:v>
                </c:pt>
                <c:pt idx="9">
                  <c:v>0.180710246063472</c:v>
                </c:pt>
                <c:pt idx="10">
                  <c:v>0.181660377681134</c:v>
                </c:pt>
                <c:pt idx="11">
                  <c:v>0.189338396918905</c:v>
                </c:pt>
                <c:pt idx="12">
                  <c:v>0.203348924054159</c:v>
                </c:pt>
                <c:pt idx="13">
                  <c:v>0.226555116749016</c:v>
                </c:pt>
                <c:pt idx="14">
                  <c:v>0.241566686950572</c:v>
                </c:pt>
                <c:pt idx="15">
                  <c:v>0.248742245628326</c:v>
                </c:pt>
                <c:pt idx="16">
                  <c:v>0.249827493437201</c:v>
                </c:pt>
                <c:pt idx="17">
                  <c:v>0.254766925207849</c:v>
                </c:pt>
                <c:pt idx="18">
                  <c:v>0.268198697541012</c:v>
                </c:pt>
                <c:pt idx="19">
                  <c:v>0.28204347556283</c:v>
                </c:pt>
                <c:pt idx="20">
                  <c:v>0.291847044392577</c:v>
                </c:pt>
                <c:pt idx="21">
                  <c:v>0.308148251045541</c:v>
                </c:pt>
                <c:pt idx="22">
                  <c:v>0.330205669127314</c:v>
                </c:pt>
                <c:pt idx="23">
                  <c:v>0.347416193696631</c:v>
                </c:pt>
                <c:pt idx="24">
                  <c:v>0.366648234806147</c:v>
                </c:pt>
                <c:pt idx="25">
                  <c:v>0.397972333497644</c:v>
                </c:pt>
                <c:pt idx="26">
                  <c:v>0.444550227634317</c:v>
                </c:pt>
                <c:pt idx="27">
                  <c:v>0.499558405758558</c:v>
                </c:pt>
                <c:pt idx="28">
                  <c:v>0.553146022972408</c:v>
                </c:pt>
                <c:pt idx="29">
                  <c:v>0.608845365239646</c:v>
                </c:pt>
                <c:pt idx="30">
                  <c:v>0.686086107645059</c:v>
                </c:pt>
                <c:pt idx="31">
                  <c:v>0.776509386322545</c:v>
                </c:pt>
                <c:pt idx="32">
                  <c:v>0.880877072888142</c:v>
                </c:pt>
                <c:pt idx="33">
                  <c:v>1</c:v>
                </c:pt>
                <c:pt idx="34">
                  <c:v>1.11766206947581</c:v>
                </c:pt>
                <c:pt idx="35">
                  <c:v>1.21746863430314</c:v>
                </c:pt>
                <c:pt idx="36">
                  <c:v>1.3472736179122</c:v>
                </c:pt>
                <c:pt idx="37">
                  <c:v>1.46956025402765</c:v>
                </c:pt>
                <c:pt idx="38">
                  <c:v>1.6412660258115</c:v>
                </c:pt>
                <c:pt idx="39">
                  <c:v>1.85126027884413</c:v>
                </c:pt>
                <c:pt idx="40">
                  <c:v>2.1277283706012</c:v>
                </c:pt>
                <c:pt idx="41">
                  <c:v>2.46254257712437</c:v>
                </c:pt>
                <c:pt idx="42">
                  <c:v>2.88723980188423</c:v>
                </c:pt>
                <c:pt idx="43">
                  <c:v>3.30244304691403</c:v>
                </c:pt>
                <c:pt idx="44">
                  <c:v>3.6619544333252</c:v>
                </c:pt>
                <c:pt idx="45">
                  <c:v>4.0298240091</c:v>
                </c:pt>
                <c:pt idx="46">
                  <c:v>4.46825969138659</c:v>
                </c:pt>
                <c:pt idx="47">
                  <c:v>4.89380737694815</c:v>
                </c:pt>
                <c:pt idx="48">
                  <c:v>5.38513892839773</c:v>
                </c:pt>
                <c:pt idx="49">
                  <c:v>5.91133462017012</c:v>
                </c:pt>
                <c:pt idx="50">
                  <c:v>6.56334070329896</c:v>
                </c:pt>
                <c:pt idx="51">
                  <c:v>7.39941841980117</c:v>
                </c:pt>
                <c:pt idx="52">
                  <c:v>8.30374112315675</c:v>
                </c:pt>
                <c:pt idx="53">
                  <c:v>9.26502078667653</c:v>
                </c:pt>
                <c:pt idx="54">
                  <c:v>10.3552214544569</c:v>
                </c:pt>
                <c:pt idx="55">
                  <c:v>11.5917851924317</c:v>
                </c:pt>
                <c:pt idx="56">
                  <c:v>12.9136530861671</c:v>
                </c:pt>
                <c:pt idx="57">
                  <c:v>14.3511659772725</c:v>
                </c:pt>
                <c:pt idx="58">
                  <c:v>16.2531297352141</c:v>
                </c:pt>
                <c:pt idx="59">
                  <c:v>18.4163546504299</c:v>
                </c:pt>
                <c:pt idx="60">
                  <c:v>21.6242740435796</c:v>
                </c:pt>
                <c:pt idx="61">
                  <c:v>25.7394538713809</c:v>
                </c:pt>
                <c:pt idx="62">
                  <c:v>30.6376986955482</c:v>
                </c:pt>
                <c:pt idx="63">
                  <c:v>35.6934717605809</c:v>
                </c:pt>
                <c:pt idx="64">
                  <c:v>40.3685616914944</c:v>
                </c:pt>
                <c:pt idx="65">
                  <c:v>46.088210296877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Xinjiang!$AE$15:$AE$93</c:f>
              <c:numCache>
                <c:formatCode>0.000</c:formatCode>
                <c:ptCount val="79"/>
                <c:pt idx="0">
                  <c:v>0.0148031236374405</c:v>
                </c:pt>
                <c:pt idx="1">
                  <c:v>0.0180092103379284</c:v>
                </c:pt>
                <c:pt idx="2">
                  <c:v>0.0251624509986603</c:v>
                </c:pt>
                <c:pt idx="3">
                  <c:v>0.0350190129193519</c:v>
                </c:pt>
                <c:pt idx="4">
                  <c:v>0.0477792131712693</c:v>
                </c:pt>
                <c:pt idx="5">
                  <c:v>0.0620562314370725</c:v>
                </c:pt>
                <c:pt idx="6">
                  <c:v>0.0790812409821509</c:v>
                </c:pt>
                <c:pt idx="7">
                  <c:v>0.102397480949428</c:v>
                </c:pt>
                <c:pt idx="8">
                  <c:v>0.134800308922794</c:v>
                </c:pt>
                <c:pt idx="9">
                  <c:v>0.160821837348806</c:v>
                </c:pt>
                <c:pt idx="10">
                  <c:v>0.172311959811379</c:v>
                </c:pt>
                <c:pt idx="11">
                  <c:v>0.182926045897466</c:v>
                </c:pt>
                <c:pt idx="12">
                  <c:v>0.198497103168811</c:v>
                </c:pt>
                <c:pt idx="13">
                  <c:v>0.220259016741515</c:v>
                </c:pt>
                <c:pt idx="14">
                  <c:v>0.242842178773461</c:v>
                </c:pt>
                <c:pt idx="15">
                  <c:v>0.259534775302939</c:v>
                </c:pt>
                <c:pt idx="16">
                  <c:v>0.270624145658607</c:v>
                </c:pt>
                <c:pt idx="17">
                  <c:v>0.280321055615798</c:v>
                </c:pt>
                <c:pt idx="18">
                  <c:v>0.294394956152451</c:v>
                </c:pt>
                <c:pt idx="19">
                  <c:v>0.311783274189197</c:v>
                </c:pt>
                <c:pt idx="20">
                  <c:v>0.327630214109192</c:v>
                </c:pt>
                <c:pt idx="21">
                  <c:v>0.344303278648334</c:v>
                </c:pt>
                <c:pt idx="22">
                  <c:v>0.365949785375012</c:v>
                </c:pt>
                <c:pt idx="23">
                  <c:v>0.388370527946618</c:v>
                </c:pt>
                <c:pt idx="24">
                  <c:v>0.410069486650042</c:v>
                </c:pt>
                <c:pt idx="25">
                  <c:v>0.437935534696538</c:v>
                </c:pt>
                <c:pt idx="26">
                  <c:v>0.477383638950617</c:v>
                </c:pt>
                <c:pt idx="27">
                  <c:v>0.527393128071351</c:v>
                </c:pt>
                <c:pt idx="28">
                  <c:v>0.582007225554614</c:v>
                </c:pt>
                <c:pt idx="29">
                  <c:v>0.638914519363173</c:v>
                </c:pt>
                <c:pt idx="30">
                  <c:v>0.706937168963537</c:v>
                </c:pt>
                <c:pt idx="31">
                  <c:v>0.790743191199925</c:v>
                </c:pt>
                <c:pt idx="32">
                  <c:v>0.888067530124867</c:v>
                </c:pt>
                <c:pt idx="33">
                  <c:v>1</c:v>
                </c:pt>
                <c:pt idx="34">
                  <c:v>1.1209596514467</c:v>
                </c:pt>
                <c:pt idx="35">
                  <c:v>1.23846601743244</c:v>
                </c:pt>
                <c:pt idx="36">
                  <c:v>1.36413296963919</c:v>
                </c:pt>
                <c:pt idx="37">
                  <c:v>1.50196937053103</c:v>
                </c:pt>
                <c:pt idx="38">
                  <c:v>1.65984720738644</c:v>
                </c:pt>
                <c:pt idx="39">
                  <c:v>1.85644086435919</c:v>
                </c:pt>
                <c:pt idx="40">
                  <c:v>2.10249350011951</c:v>
                </c:pt>
                <c:pt idx="41">
                  <c:v>2.43632661683087</c:v>
                </c:pt>
                <c:pt idx="42">
                  <c:v>2.85709380929056</c:v>
                </c:pt>
                <c:pt idx="43">
                  <c:v>3.27291408588729</c:v>
                </c:pt>
                <c:pt idx="44">
                  <c:v>3.68334105480375</c:v>
                </c:pt>
                <c:pt idx="45">
                  <c:v>4.10228263643446</c:v>
                </c:pt>
                <c:pt idx="46">
                  <c:v>4.57752361442118</c:v>
                </c:pt>
                <c:pt idx="47">
                  <c:v>5.09252565144044</c:v>
                </c:pt>
                <c:pt idx="48">
                  <c:v>5.6498858550649</c:v>
                </c:pt>
                <c:pt idx="49">
                  <c:v>6.27016275033623</c:v>
                </c:pt>
                <c:pt idx="50">
                  <c:v>6.96764530610011</c:v>
                </c:pt>
                <c:pt idx="51">
                  <c:v>7.81856866905935</c:v>
                </c:pt>
                <c:pt idx="52">
                  <c:v>8.82402125959929</c:v>
                </c:pt>
                <c:pt idx="53">
                  <c:v>9.90131291896695</c:v>
                </c:pt>
                <c:pt idx="54">
                  <c:v>11.0808279896951</c:v>
                </c:pt>
                <c:pt idx="55">
                  <c:v>12.4477947893515</c:v>
                </c:pt>
                <c:pt idx="56">
                  <c:v>14.0392415804127</c:v>
                </c:pt>
                <c:pt idx="57">
                  <c:v>15.7663601219057</c:v>
                </c:pt>
                <c:pt idx="58">
                  <c:v>17.7959269705978</c:v>
                </c:pt>
                <c:pt idx="59">
                  <c:v>20.285249133143</c:v>
                </c:pt>
                <c:pt idx="60">
                  <c:v>23.4961480116019</c:v>
                </c:pt>
                <c:pt idx="61">
                  <c:v>27.6678676301565</c:v>
                </c:pt>
                <c:pt idx="62">
                  <c:v>32.7503665330387</c:v>
                </c:pt>
                <c:pt idx="63">
                  <c:v>38.4684708294587</c:v>
                </c:pt>
                <c:pt idx="64">
                  <c:v>44.1722571856757</c:v>
                </c:pt>
                <c:pt idx="65">
                  <c:v>49.8032536505727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Xinjiang!$D$15:$D$93</c:f>
              <c:numCache>
                <c:formatCode>0.000</c:formatCode>
                <c:ptCount val="79"/>
                <c:pt idx="1">
                  <c:v>1.35998618147755</c:v>
                </c:pt>
                <c:pt idx="2">
                  <c:v>1.32019327601863</c:v>
                </c:pt>
                <c:pt idx="3">
                  <c:v>1.37740780181877</c:v>
                </c:pt>
                <c:pt idx="4">
                  <c:v>1.30050419778269</c:v>
                </c:pt>
                <c:pt idx="5">
                  <c:v>1.2473661462713</c:v>
                </c:pt>
                <c:pt idx="6">
                  <c:v>1.25330453583573</c:v>
                </c:pt>
                <c:pt idx="7">
                  <c:v>1.3015669330703</c:v>
                </c:pt>
                <c:pt idx="8">
                  <c:v>1.3150662527944</c:v>
                </c:pt>
                <c:pt idx="9">
                  <c:v>1.05796442719496</c:v>
                </c:pt>
                <c:pt idx="10">
                  <c:v>1.0052577628461</c:v>
                </c:pt>
                <c:pt idx="11">
                  <c:v>1.04226578924794</c:v>
                </c:pt>
                <c:pt idx="12">
                  <c:v>1.07399728403349</c:v>
                </c:pt>
                <c:pt idx="13">
                  <c:v>1.11412006629883</c:v>
                </c:pt>
                <c:pt idx="14">
                  <c:v>1.06626012432192</c:v>
                </c:pt>
                <c:pt idx="15">
                  <c:v>1.02970425586547</c:v>
                </c:pt>
                <c:pt idx="16">
                  <c:v>1.00436294126932</c:v>
                </c:pt>
                <c:pt idx="17">
                  <c:v>1.01977136984681</c:v>
                </c:pt>
                <c:pt idx="18">
                  <c:v>1.05272180571401</c:v>
                </c:pt>
                <c:pt idx="19">
                  <c:v>1.05162134696684</c:v>
                </c:pt>
                <c:pt idx="20">
                  <c:v>1.03475906971499</c:v>
                </c:pt>
                <c:pt idx="21">
                  <c:v>1.05585530834103</c:v>
                </c:pt>
                <c:pt idx="22">
                  <c:v>1.07158053958422</c:v>
                </c:pt>
                <c:pt idx="23">
                  <c:v>1.05212062111109</c:v>
                </c:pt>
                <c:pt idx="24">
                  <c:v>1.05535735368257</c:v>
                </c:pt>
                <c:pt idx="25">
                  <c:v>1.08543365470737</c:v>
                </c:pt>
                <c:pt idx="26">
                  <c:v>1.11703802052599</c:v>
                </c:pt>
                <c:pt idx="27">
                  <c:v>1.12373894940279</c:v>
                </c:pt>
                <c:pt idx="28">
                  <c:v>1.10726997403333</c:v>
                </c:pt>
                <c:pt idx="29">
                  <c:v>1.10069554865084</c:v>
                </c:pt>
                <c:pt idx="30">
                  <c:v>1.12686430219438</c:v>
                </c:pt>
                <c:pt idx="31">
                  <c:v>1.13179581639957</c:v>
                </c:pt>
                <c:pt idx="32">
                  <c:v>1.13440621376114</c:v>
                </c:pt>
                <c:pt idx="33">
                  <c:v>1.13523218026471</c:v>
                </c:pt>
                <c:pt idx="34">
                  <c:v>1.11766206947581</c:v>
                </c:pt>
                <c:pt idx="35">
                  <c:v>1.08929941129177</c:v>
                </c:pt>
                <c:pt idx="36">
                  <c:v>1.106618749717</c:v>
                </c:pt>
                <c:pt idx="37">
                  <c:v>1.09076599919246</c:v>
                </c:pt>
                <c:pt idx="38">
                  <c:v>1.11684160027686</c:v>
                </c:pt>
                <c:pt idx="39">
                  <c:v>1.12794650576454</c:v>
                </c:pt>
                <c:pt idx="40">
                  <c:v>1.14934047627797</c:v>
                </c:pt>
                <c:pt idx="41">
                  <c:v>1.15735758903688</c:v>
                </c:pt>
                <c:pt idx="42">
                  <c:v>1.17246289615662</c:v>
                </c:pt>
                <c:pt idx="43">
                  <c:v>1.14380629027032</c:v>
                </c:pt>
                <c:pt idx="44">
                  <c:v>1.10886225176453</c:v>
                </c:pt>
                <c:pt idx="45">
                  <c:v>1.10045716910812</c:v>
                </c:pt>
                <c:pt idx="46">
                  <c:v>1.10879772449033</c:v>
                </c:pt>
                <c:pt idx="47">
                  <c:v>1.09523790355827</c:v>
                </c:pt>
                <c:pt idx="48">
                  <c:v>1.10039862904371</c:v>
                </c:pt>
                <c:pt idx="49">
                  <c:v>1.09771255649461</c:v>
                </c:pt>
                <c:pt idx="50">
                  <c:v>1.11029761044217</c:v>
                </c:pt>
                <c:pt idx="51">
                  <c:v>1.12738599964527</c:v>
                </c:pt>
                <c:pt idx="52">
                  <c:v>1.12221537586462</c:v>
                </c:pt>
                <c:pt idx="53">
                  <c:v>1.11576464743573</c:v>
                </c:pt>
                <c:pt idx="54">
                  <c:v>1.117668453518</c:v>
                </c:pt>
                <c:pt idx="55">
                  <c:v>1.11941451406069</c:v>
                </c:pt>
                <c:pt idx="56">
                  <c:v>1.11403488520461</c:v>
                </c:pt>
                <c:pt idx="57">
                  <c:v>1.11131729197877</c:v>
                </c:pt>
                <c:pt idx="58">
                  <c:v>1.13253025997704</c:v>
                </c:pt>
                <c:pt idx="59">
                  <c:v>1.13309589909499</c:v>
                </c:pt>
                <c:pt idx="60">
                  <c:v>1.17418861952003</c:v>
                </c:pt>
                <c:pt idx="61">
                  <c:v>1.19030372161895</c:v>
                </c:pt>
                <c:pt idx="62">
                  <c:v>1.19030103935552</c:v>
                </c:pt>
                <c:pt idx="63">
                  <c:v>1.16501804248657</c:v>
                </c:pt>
                <c:pt idx="64">
                  <c:v>1.13097885132251</c:v>
                </c:pt>
                <c:pt idx="65">
                  <c:v>1.1416857169471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Xinjiang!$B$15:$B$93</c:f>
              <c:numCache>
                <c:formatCode>0.0</c:formatCode>
                <c:ptCount val="79"/>
                <c:pt idx="0">
                  <c:v>0.514683061446319</c:v>
                </c:pt>
                <c:pt idx="1">
                  <c:v>0.699961851407554</c:v>
                </c:pt>
                <c:pt idx="2">
                  <c:v>0.924175646209819</c:v>
                </c:pt>
                <c:pt idx="3">
                  <c:v>1.27304025430142</c:v>
                </c:pt>
                <c:pt idx="4">
                  <c:v>1.6556313994524</c:v>
                </c:pt>
                <c:pt idx="5">
                  <c:v>2.06519532467051</c:v>
                </c:pt>
                <c:pt idx="6">
                  <c:v>2.58834311320768</c:v>
                </c:pt>
                <c:pt idx="7">
                  <c:v>3.36893028875237</c:v>
                </c:pt>
                <c:pt idx="8">
                  <c:v>4.43043139367401</c:v>
                </c:pt>
                <c:pt idx="9">
                  <c:v>4.68715279903473</c:v>
                </c:pt>
                <c:pt idx="10">
                  <c:v>4.71258938588194</c:v>
                </c:pt>
                <c:pt idx="11">
                  <c:v>4.9124639423798</c:v>
                </c:pt>
                <c:pt idx="12">
                  <c:v>5.27624195532746</c:v>
                </c:pt>
                <c:pt idx="13">
                  <c:v>5.87840143790967</c:v>
                </c:pt>
                <c:pt idx="14">
                  <c:v>6.26794327458107</c:v>
                </c:pt>
                <c:pt idx="15">
                  <c:v>6.4543777467731</c:v>
                </c:pt>
                <c:pt idx="16">
                  <c:v>6.4830928476871</c:v>
                </c:pt>
                <c:pt idx="17">
                  <c:v>6.61177551376453</c:v>
                </c:pt>
                <c:pt idx="18">
                  <c:v>6.96045886385961</c:v>
                </c:pt>
                <c:pt idx="19">
                  <c:v>7.31981535191681</c:v>
                </c:pt>
                <c:pt idx="20">
                  <c:v>7.57430871706184</c:v>
                </c:pt>
                <c:pt idx="21">
                  <c:v>7.99740561835755</c:v>
                </c:pt>
                <c:pt idx="22">
                  <c:v>8.56992021822564</c:v>
                </c:pt>
                <c:pt idx="23">
                  <c:v>9.01662971739858</c:v>
                </c:pt>
                <c:pt idx="24">
                  <c:v>9.51581362355319</c:v>
                </c:pt>
                <c:pt idx="25">
                  <c:v>10.3288587559385</c:v>
                </c:pt>
                <c:pt idx="26">
                  <c:v>11.538201671574</c:v>
                </c:pt>
                <c:pt idx="27">
                  <c:v>12.9667036534609</c:v>
                </c:pt>
                <c:pt idx="28">
                  <c:v>14.3581569895484</c:v>
                </c:pt>
                <c:pt idx="29">
                  <c:v>15.8042037774988</c:v>
                </c:pt>
                <c:pt idx="30">
                  <c:v>17.8095549062123</c:v>
                </c:pt>
                <c:pt idx="31">
                  <c:v>20.1573873433443</c:v>
                </c:pt>
                <c:pt idx="32">
                  <c:v>22.867253693825</c:v>
                </c:pt>
                <c:pt idx="33">
                  <c:v>25.9601759060831</c:v>
                </c:pt>
                <c:pt idx="34">
                  <c:v>29.0150066320583</c:v>
                </c:pt>
                <c:pt idx="35">
                  <c:v>31.6061650481399</c:v>
                </c:pt>
                <c:pt idx="36">
                  <c:v>34.9761494077423</c:v>
                </c:pt>
                <c:pt idx="37">
                  <c:v>38.1509885360435</c:v>
                </c:pt>
                <c:pt idx="38">
                  <c:v>42.6087667190917</c:v>
                </c:pt>
                <c:pt idx="39">
                  <c:v>48.0609861760127</c:v>
                </c:pt>
                <c:pt idx="40">
                  <c:v>55.2467405752709</c:v>
                </c:pt>
                <c:pt idx="41">
                  <c:v>63.9416994248782</c:v>
                </c:pt>
                <c:pt idx="42">
                  <c:v>75.2594452626134</c:v>
                </c:pt>
                <c:pt idx="43">
                  <c:v>86.2306990979053</c:v>
                </c:pt>
                <c:pt idx="44">
                  <c:v>95.6365222842114</c:v>
                </c:pt>
                <c:pt idx="45">
                  <c:v>105.273949196278</c:v>
                </c:pt>
                <c:pt idx="46">
                  <c:v>116.827521242191</c:v>
                </c:pt>
                <c:pt idx="47">
                  <c:v>128.062566233565</c:v>
                </c:pt>
                <c:pt idx="48">
                  <c:v>141.150353906094</c:v>
                </c:pt>
                <c:pt idx="49">
                  <c:v>155.223580486715</c:v>
                </c:pt>
                <c:pt idx="50">
                  <c:v>172.684196440928</c:v>
                </c:pt>
                <c:pt idx="51">
                  <c:v>195.155362125934</c:v>
                </c:pt>
                <c:pt idx="52">
                  <c:v>219.791613042465</c:v>
                </c:pt>
                <c:pt idx="53">
                  <c:v>245.500766042052</c:v>
                </c:pt>
                <c:pt idx="54">
                  <c:v>274.956084706365</c:v>
                </c:pt>
                <c:pt idx="55">
                  <c:v>309.683754007921</c:v>
                </c:pt>
                <c:pt idx="56">
                  <c:v>347.453703949293</c:v>
                </c:pt>
                <c:pt idx="57">
                  <c:v>387.284568547425</c:v>
                </c:pt>
                <c:pt idx="58">
                  <c:v>440.982629980163</c:v>
                </c:pt>
                <c:pt idx="59">
                  <c:v>503.128394621919</c:v>
                </c:pt>
                <c:pt idx="60">
                  <c:v>596.778089889555</c:v>
                </c:pt>
                <c:pt idx="61">
                  <c:v>716.377901865484</c:v>
                </c:pt>
                <c:pt idx="62">
                  <c:v>855.28899615053</c:v>
                </c:pt>
                <c:pt idx="63">
                  <c:v>999.864775718975</c:v>
                </c:pt>
                <c:pt idx="64">
                  <c:v>1119.52268465828</c:v>
                </c:pt>
                <c:pt idx="65">
                  <c:v>1258.39025622072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Xinjiang!$Z$15:$Z$93</c:f>
              <c:numCache>
                <c:formatCode>0.0</c:formatCode>
                <c:ptCount val="79"/>
                <c:pt idx="0">
                  <c:v>0.50883090332109</c:v>
                </c:pt>
                <c:pt idx="1">
                  <c:v>0.719240166134699</c:v>
                </c:pt>
                <c:pt idx="2">
                  <c:v>0.975703018233847</c:v>
                </c:pt>
                <c:pt idx="3">
                  <c:v>1.36681964353944</c:v>
                </c:pt>
                <c:pt idx="4">
                  <c:v>1.80419328235381</c:v>
                </c:pt>
                <c:pt idx="5">
                  <c:v>2.28127261297472</c:v>
                </c:pt>
                <c:pt idx="6">
                  <c:v>2.8865206771433</c:v>
                </c:pt>
                <c:pt idx="7">
                  <c:v>3.77040710627911</c:v>
                </c:pt>
                <c:pt idx="8">
                  <c:v>4.96607361988194</c:v>
                </c:pt>
                <c:pt idx="9">
                  <c:v>5.37390346814652</c:v>
                </c:pt>
                <c:pt idx="10">
                  <c:v>5.54341607022515</c:v>
                </c:pt>
                <c:pt idx="11">
                  <c:v>5.87913798368244</c:v>
                </c:pt>
                <c:pt idx="12">
                  <c:v>6.3779839932155</c:v>
                </c:pt>
                <c:pt idx="13">
                  <c:v>7.1227973926635</c:v>
                </c:pt>
                <c:pt idx="14">
                  <c:v>7.66231964658998</c:v>
                </c:pt>
                <c:pt idx="15">
                  <c:v>7.99639939640261</c:v>
                </c:pt>
                <c:pt idx="16">
                  <c:v>8.16272127110878</c:v>
                </c:pt>
                <c:pt idx="17">
                  <c:v>8.41843679798321</c:v>
                </c:pt>
                <c:pt idx="18">
                  <c:v>8.89129154130217</c:v>
                </c:pt>
                <c:pt idx="19">
                  <c:v>9.37724113565273</c:v>
                </c:pt>
                <c:pt idx="20">
                  <c:v>9.7586560381555</c:v>
                </c:pt>
                <c:pt idx="21">
                  <c:v>10.3104016890776</c:v>
                </c:pt>
                <c:pt idx="22">
                  <c:v>11.0199631483216</c:v>
                </c:pt>
                <c:pt idx="23">
                  <c:v>11.6118349168759</c:v>
                </c:pt>
                <c:pt idx="24">
                  <c:v>12.2617877036866</c:v>
                </c:pt>
                <c:pt idx="25">
                  <c:v>13.2381867781028</c:v>
                </c:pt>
                <c:pt idx="26">
                  <c:v>14.6371972391322</c:v>
                </c:pt>
                <c:pt idx="27">
                  <c:v>16.2922282145355</c:v>
                </c:pt>
                <c:pt idx="28">
                  <c:v>17.9473711194993</c:v>
                </c:pt>
                <c:pt idx="29">
                  <c:v>19.6908552133186</c:v>
                </c:pt>
                <c:pt idx="30">
                  <c:v>22.0369458944888</c:v>
                </c:pt>
                <c:pt idx="31">
                  <c:v>24.783775380807</c:v>
                </c:pt>
                <c:pt idx="32">
                  <c:v>27.960399696055</c:v>
                </c:pt>
                <c:pt idx="33">
                  <c:v>31.597390213829</c:v>
                </c:pt>
                <c:pt idx="34">
                  <c:v>35.2736874875659</c:v>
                </c:pt>
                <c:pt idx="35">
                  <c:v>38.5454052516354</c:v>
                </c:pt>
                <c:pt idx="36">
                  <c:v>42.6555675005224</c:v>
                </c:pt>
                <c:pt idx="37">
                  <c:v>46.6364315614249</c:v>
                </c:pt>
                <c:pt idx="38">
                  <c:v>51.9827009932542</c:v>
                </c:pt>
                <c:pt idx="39">
                  <c:v>58.4477119497741</c:v>
                </c:pt>
                <c:pt idx="40">
                  <c:v>66.8208687333896</c:v>
                </c:pt>
                <c:pt idx="41">
                  <c:v>76.9378187082879</c:v>
                </c:pt>
                <c:pt idx="42">
                  <c:v>89.9866751178942</c:v>
                </c:pt>
                <c:pt idx="43">
                  <c:v>103.017623258242</c:v>
                </c:pt>
                <c:pt idx="44">
                  <c:v>114.735070948651</c:v>
                </c:pt>
                <c:pt idx="45">
                  <c:v>126.883613947851</c:v>
                </c:pt>
                <c:pt idx="46">
                  <c:v>141.177025229241</c:v>
                </c:pt>
                <c:pt idx="47">
                  <c:v>155.391284146433</c:v>
                </c:pt>
                <c:pt idx="48">
                  <c:v>171.70646629608</c:v>
                </c:pt>
                <c:pt idx="49">
                  <c:v>189.291913343147</c:v>
                </c:pt>
                <c:pt idx="50">
                  <c:v>210.611149389517</c:v>
                </c:pt>
                <c:pt idx="51">
                  <c:v>237.433342166344</c:v>
                </c:pt>
                <c:pt idx="52">
                  <c:v>267.03267898924</c:v>
                </c:pt>
                <c:pt idx="53">
                  <c:v>298.318509497297</c:v>
                </c:pt>
                <c:pt idx="54">
                  <c:v>333.993612715492</c:v>
                </c:pt>
                <c:pt idx="55">
                  <c:v>375.766714941592</c:v>
                </c:pt>
                <c:pt idx="56">
                  <c:v>421.56591461939</c:v>
                </c:pt>
                <c:pt idx="57">
                  <c:v>470.387052760473</c:v>
                </c:pt>
                <c:pt idx="58">
                  <c:v>534.274136701366</c:v>
                </c:pt>
                <c:pt idx="59">
                  <c:v>608.240466023251</c:v>
                </c:pt>
                <c:pt idx="60">
                  <c:v>716.152539253599</c:v>
                </c:pt>
                <c:pt idx="61">
                  <c:v>853.565285161327</c:v>
                </c:pt>
                <c:pt idx="62">
                  <c:v>1014.44758376113</c:v>
                </c:pt>
                <c:pt idx="63">
                  <c:v>1185.2284478737</c:v>
                </c:pt>
                <c:pt idx="64">
                  <c:v>1334.08121633108</c:v>
                </c:pt>
                <c:pt idx="65">
                  <c:v>1504.04693924986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Xinjiang!$AU$15:$AU$93</c:f>
              <c:numCache>
                <c:formatCode>0.0</c:formatCode>
                <c:ptCount val="79"/>
                <c:pt idx="0">
                  <c:v>0.498492035580762</c:v>
                </c:pt>
                <c:pt idx="1">
                  <c:v>0.684861457821527</c:v>
                </c:pt>
                <c:pt idx="2">
                  <c:v>0.910011800194036</c:v>
                </c:pt>
                <c:pt idx="3">
                  <c:v>1.25965208834733</c:v>
                </c:pt>
                <c:pt idx="4">
                  <c:v>1.64285029997112</c:v>
                </c:pt>
                <c:pt idx="5">
                  <c:v>2.05285402133534</c:v>
                </c:pt>
                <c:pt idx="6">
                  <c:v>2.57626574406741</c:v>
                </c:pt>
                <c:pt idx="7">
                  <c:v>3.35690629479736</c:v>
                </c:pt>
                <c:pt idx="8">
                  <c:v>4.41819618647072</c:v>
                </c:pt>
                <c:pt idx="9">
                  <c:v>4.6745010449012</c:v>
                </c:pt>
                <c:pt idx="10">
                  <c:v>4.69942916242292</c:v>
                </c:pt>
                <c:pt idx="11">
                  <c:v>4.89871038109518</c:v>
                </c:pt>
                <c:pt idx="12">
                  <c:v>5.26177412363259</c:v>
                </c:pt>
                <c:pt idx="13">
                  <c:v>5.86305490935969</c:v>
                </c:pt>
                <c:pt idx="14">
                  <c:v>6.25155020206003</c:v>
                </c:pt>
                <c:pt idx="15">
                  <c:v>6.43681397430108</c:v>
                </c:pt>
                <c:pt idx="16">
                  <c:v>6.46427153407736</c:v>
                </c:pt>
                <c:pt idx="17">
                  <c:v>6.59161407606666</c:v>
                </c:pt>
                <c:pt idx="18">
                  <c:v>6.93883787766769</c:v>
                </c:pt>
                <c:pt idx="19">
                  <c:v>7.29658792076532</c:v>
                </c:pt>
                <c:pt idx="20">
                  <c:v>7.54933527695894</c:v>
                </c:pt>
                <c:pt idx="21">
                  <c:v>7.97053643305697</c:v>
                </c:pt>
                <c:pt idx="22">
                  <c:v>8.54096741004843</c:v>
                </c:pt>
                <c:pt idx="23">
                  <c:v>8.9853987145516</c:v>
                </c:pt>
                <c:pt idx="24">
                  <c:v>9.48211316347424</c:v>
                </c:pt>
                <c:pt idx="25">
                  <c:v>10.2924526485867</c:v>
                </c:pt>
                <c:pt idx="26">
                  <c:v>11.498770798701</c:v>
                </c:pt>
                <c:pt idx="27">
                  <c:v>12.9238553110474</c:v>
                </c:pt>
                <c:pt idx="28">
                  <c:v>14.3114708094981</c:v>
                </c:pt>
                <c:pt idx="29">
                  <c:v>15.753248380143</c:v>
                </c:pt>
                <c:pt idx="30">
                  <c:v>17.7538217619875</c:v>
                </c:pt>
                <c:pt idx="31">
                  <c:v>20.0963062036512</c:v>
                </c:pt>
                <c:pt idx="32">
                  <c:v>22.8002357441793</c:v>
                </c:pt>
                <c:pt idx="33">
                  <c:v>25.886538917216</c:v>
                </c:pt>
                <c:pt idx="34">
                  <c:v>28.9340128728823</c:v>
                </c:pt>
                <c:pt idx="35">
                  <c:v>31.5171506267554</c:v>
                </c:pt>
                <c:pt idx="36">
                  <c:v>34.8784197368339</c:v>
                </c:pt>
                <c:pt idx="37">
                  <c:v>38.0437847600572</c:v>
                </c:pt>
                <c:pt idx="38">
                  <c:v>42.4912476663442</c:v>
                </c:pt>
                <c:pt idx="39">
                  <c:v>47.9321276560706</c:v>
                </c:pt>
                <c:pt idx="40">
                  <c:v>55.1051236724769</c:v>
                </c:pt>
                <c:pt idx="41">
                  <c:v>63.7851953942122</c:v>
                </c:pt>
                <c:pt idx="42">
                  <c:v>75.0851478611931</c:v>
                </c:pt>
                <c:pt idx="43">
                  <c:v>86.035442143314</c:v>
                </c:pt>
                <c:pt idx="44">
                  <c:v>95.4174523864764</c:v>
                </c:pt>
                <c:pt idx="45">
                  <c:v>105.028274170498</c:v>
                </c:pt>
                <c:pt idx="46">
                  <c:v>116.551928566108</c:v>
                </c:pt>
                <c:pt idx="47">
                  <c:v>127.753277161512</c:v>
                </c:pt>
                <c:pt idx="48">
                  <c:v>140.803123079797</c:v>
                </c:pt>
                <c:pt idx="49">
                  <c:v>154.833586686574</c:v>
                </c:pt>
                <c:pt idx="50">
                  <c:v>172.245967363041</c:v>
                </c:pt>
                <c:pt idx="51">
                  <c:v>194.662173408397</c:v>
                </c:pt>
                <c:pt idx="52">
                  <c:v>219.235303914548</c:v>
                </c:pt>
                <c:pt idx="53">
                  <c:v>244.872608387574</c:v>
                </c:pt>
                <c:pt idx="54">
                  <c:v>274.246671810822</c:v>
                </c:pt>
                <c:pt idx="55">
                  <c:v>308.881077487813</c:v>
                </c:pt>
                <c:pt idx="56">
                  <c:v>346.542849002701</c:v>
                </c:pt>
                <c:pt idx="57">
                  <c:v>386.24984902277</c:v>
                </c:pt>
                <c:pt idx="58">
                  <c:v>439.805733897339</c:v>
                </c:pt>
                <c:pt idx="59">
                  <c:v>501.785708719657</c:v>
                </c:pt>
                <c:pt idx="60">
                  <c:v>595.237445563385</c:v>
                </c:pt>
                <c:pt idx="61">
                  <c:v>714.596211858096</c:v>
                </c:pt>
                <c:pt idx="62">
                  <c:v>853.215881328074</c:v>
                </c:pt>
                <c:pt idx="63">
                  <c:v>997.445102790586</c:v>
                </c:pt>
                <c:pt idx="64">
                  <c:v>1116.70831023408</c:v>
                </c:pt>
                <c:pt idx="65">
                  <c:v>1255.14411667388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Xinjiang!$G$15:$G$93</c:f>
              <c:numCache>
                <c:formatCode>0.000</c:formatCode>
                <c:ptCount val="79"/>
                <c:pt idx="1">
                  <c:v>0.0250021844933649</c:v>
                </c:pt>
                <c:pt idx="2">
                  <c:v>0.0334575055046901</c:v>
                </c:pt>
                <c:pt idx="3">
                  <c:v>0.0452953603778564</c:v>
                </c:pt>
                <c:pt idx="4">
                  <c:v>0.0604005886925964</c:v>
                </c:pt>
                <c:pt idx="5">
                  <c:v>0.0767376585934659</c:v>
                </c:pt>
                <c:pt idx="6">
                  <c:v>0.095962899402275</c:v>
                </c:pt>
                <c:pt idx="7">
                  <c:v>0.12286402520528</c:v>
                </c:pt>
                <c:pt idx="8">
                  <c:v>0.160903177935507</c:v>
                </c:pt>
                <c:pt idx="9">
                  <c:v>0.18791627398003</c:v>
                </c:pt>
                <c:pt idx="10">
                  <c:v>0.193144464032935</c:v>
                </c:pt>
                <c:pt idx="11">
                  <c:v>0.19721847914076</c:v>
                </c:pt>
                <c:pt idx="12">
                  <c:v>0.20843181675697</c:v>
                </c:pt>
                <c:pt idx="13">
                  <c:v>0.22807647166876</c:v>
                </c:pt>
                <c:pt idx="14">
                  <c:v>0.248225664737808</c:v>
                </c:pt>
                <c:pt idx="15">
                  <c:v>0.259609745416923</c:v>
                </c:pt>
                <c:pt idx="16">
                  <c:v>0.263396873272101</c:v>
                </c:pt>
                <c:pt idx="17">
                  <c:v>0.265989378673854</c:v>
                </c:pt>
                <c:pt idx="18">
                  <c:v>0.275389354443851</c:v>
                </c:pt>
                <c:pt idx="19">
                  <c:v>0.289649749591597</c:v>
                </c:pt>
                <c:pt idx="20">
                  <c:v>0.301892605273615</c:v>
                </c:pt>
                <c:pt idx="21">
                  <c:v>0.315485742325335</c:v>
                </c:pt>
                <c:pt idx="22">
                  <c:v>0.335759896113298</c:v>
                </c:pt>
                <c:pt idx="23">
                  <c:v>0.356498005858345</c:v>
                </c:pt>
                <c:pt idx="24">
                  <c:v>0.375638301993525</c:v>
                </c:pt>
                <c:pt idx="25">
                  <c:v>0.402423258873622</c:v>
                </c:pt>
                <c:pt idx="26">
                  <c:v>0.44405947191294</c:v>
                </c:pt>
                <c:pt idx="27">
                  <c:v>0.498420827814501</c:v>
                </c:pt>
                <c:pt idx="28">
                  <c:v>0.556522264937066</c:v>
                </c:pt>
                <c:pt idx="29">
                  <c:v>0.614845955998327</c:v>
                </c:pt>
                <c:pt idx="30">
                  <c:v>0.685903311943508</c:v>
                </c:pt>
                <c:pt idx="31">
                  <c:v>0.775758384804775</c:v>
                </c:pt>
                <c:pt idx="32">
                  <c:v>0.880173040248465</c:v>
                </c:pt>
                <c:pt idx="33">
                  <c:v>1</c:v>
                </c:pt>
                <c:pt idx="34">
                  <c:v>1.1266322468955</c:v>
                </c:pt>
                <c:pt idx="35">
                  <c:v>1.2421159447302</c:v>
                </c:pt>
                <c:pt idx="36">
                  <c:v>1.36388885824824</c:v>
                </c:pt>
                <c:pt idx="37">
                  <c:v>1.49764489465827</c:v>
                </c:pt>
                <c:pt idx="38">
                  <c:v>1.65407803807441</c:v>
                </c:pt>
                <c:pt idx="39">
                  <c:v>1.85831846154874</c:v>
                </c:pt>
                <c:pt idx="40">
                  <c:v>2.12321836928305</c:v>
                </c:pt>
                <c:pt idx="41">
                  <c:v>2.48239898504684</c:v>
                </c:pt>
                <c:pt idx="42">
                  <c:v>2.93463994157996</c:v>
                </c:pt>
                <c:pt idx="43">
                  <c:v>3.39216303401073</c:v>
                </c:pt>
                <c:pt idx="44">
                  <c:v>3.81720677796418</c:v>
                </c:pt>
                <c:pt idx="45">
                  <c:v>4.22184393761381</c:v>
                </c:pt>
                <c:pt idx="46">
                  <c:v>4.67892677124164</c:v>
                </c:pt>
                <c:pt idx="47">
                  <c:v>5.16943022782858</c:v>
                </c:pt>
                <c:pt idx="48">
                  <c:v>5.69420559633674</c:v>
                </c:pt>
                <c:pt idx="49">
                  <c:v>6.2814992394902</c:v>
                </c:pt>
                <c:pt idx="50">
                  <c:v>6.95532462002503</c:v>
                </c:pt>
                <c:pt idx="51">
                  <c:v>7.80918293056251</c:v>
                </c:pt>
                <c:pt idx="52">
                  <c:v>8.82700788781223</c:v>
                </c:pt>
                <c:pt idx="53">
                  <c:v>9.90216980165782</c:v>
                </c:pt>
                <c:pt idx="54">
                  <c:v>11.073478950567</c:v>
                </c:pt>
                <c:pt idx="55">
                  <c:v>12.4393624957522</c:v>
                </c:pt>
                <c:pt idx="56">
                  <c:v>14.0242278130786</c:v>
                </c:pt>
                <c:pt idx="57">
                  <c:v>15.7080670011455</c:v>
                </c:pt>
                <c:pt idx="58">
                  <c:v>17.722622335016</c:v>
                </c:pt>
                <c:pt idx="59">
                  <c:v>20.238792806398</c:v>
                </c:pt>
                <c:pt idx="60">
                  <c:v>23.5982587025589</c:v>
                </c:pt>
                <c:pt idx="61">
                  <c:v>28.1332563417414</c:v>
                </c:pt>
                <c:pt idx="62">
                  <c:v>33.6713503360494</c:v>
                </c:pt>
                <c:pt idx="63">
                  <c:v>39.7589753963466</c:v>
                </c:pt>
                <c:pt idx="64">
                  <c:v>45.486559605184</c:v>
                </c:pt>
                <c:pt idx="65">
                  <c:v>50.9440679772152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Xinjiang!$AE$15:$AE$93</c:f>
              <c:numCache>
                <c:formatCode>0.000</c:formatCode>
                <c:ptCount val="79"/>
                <c:pt idx="0">
                  <c:v>0.0148031236374405</c:v>
                </c:pt>
                <c:pt idx="1">
                  <c:v>0.0180092103379284</c:v>
                </c:pt>
                <c:pt idx="2">
                  <c:v>0.0251624509986603</c:v>
                </c:pt>
                <c:pt idx="3">
                  <c:v>0.0350190129193519</c:v>
                </c:pt>
                <c:pt idx="4">
                  <c:v>0.0477792131712693</c:v>
                </c:pt>
                <c:pt idx="5">
                  <c:v>0.0620562314370725</c:v>
                </c:pt>
                <c:pt idx="6">
                  <c:v>0.0790812409821509</c:v>
                </c:pt>
                <c:pt idx="7">
                  <c:v>0.102397480949428</c:v>
                </c:pt>
                <c:pt idx="8">
                  <c:v>0.134800308922794</c:v>
                </c:pt>
                <c:pt idx="9">
                  <c:v>0.160821837348806</c:v>
                </c:pt>
                <c:pt idx="10">
                  <c:v>0.172311959811379</c:v>
                </c:pt>
                <c:pt idx="11">
                  <c:v>0.182926045897466</c:v>
                </c:pt>
                <c:pt idx="12">
                  <c:v>0.198497103168811</c:v>
                </c:pt>
                <c:pt idx="13">
                  <c:v>0.220259016741515</c:v>
                </c:pt>
                <c:pt idx="14">
                  <c:v>0.242842178773461</c:v>
                </c:pt>
                <c:pt idx="15">
                  <c:v>0.259534775302939</c:v>
                </c:pt>
                <c:pt idx="16">
                  <c:v>0.270624145658607</c:v>
                </c:pt>
                <c:pt idx="17">
                  <c:v>0.280321055615798</c:v>
                </c:pt>
                <c:pt idx="18">
                  <c:v>0.294394956152451</c:v>
                </c:pt>
                <c:pt idx="19">
                  <c:v>0.311783274189197</c:v>
                </c:pt>
                <c:pt idx="20">
                  <c:v>0.327630214109192</c:v>
                </c:pt>
                <c:pt idx="21">
                  <c:v>0.344303278648334</c:v>
                </c:pt>
                <c:pt idx="22">
                  <c:v>0.365949785375012</c:v>
                </c:pt>
                <c:pt idx="23">
                  <c:v>0.388370527946618</c:v>
                </c:pt>
                <c:pt idx="24">
                  <c:v>0.410069486650042</c:v>
                </c:pt>
                <c:pt idx="25">
                  <c:v>0.437935534696538</c:v>
                </c:pt>
                <c:pt idx="26">
                  <c:v>0.477383638950617</c:v>
                </c:pt>
                <c:pt idx="27">
                  <c:v>0.527393128071351</c:v>
                </c:pt>
                <c:pt idx="28">
                  <c:v>0.582007225554614</c:v>
                </c:pt>
                <c:pt idx="29">
                  <c:v>0.638914519363173</c:v>
                </c:pt>
                <c:pt idx="30">
                  <c:v>0.706937168963537</c:v>
                </c:pt>
                <c:pt idx="31">
                  <c:v>0.790743191199925</c:v>
                </c:pt>
                <c:pt idx="32">
                  <c:v>0.888067530124867</c:v>
                </c:pt>
                <c:pt idx="33">
                  <c:v>1</c:v>
                </c:pt>
                <c:pt idx="34">
                  <c:v>1.1209596514467</c:v>
                </c:pt>
                <c:pt idx="35">
                  <c:v>1.23846601743244</c:v>
                </c:pt>
                <c:pt idx="36">
                  <c:v>1.36413296963919</c:v>
                </c:pt>
                <c:pt idx="37">
                  <c:v>1.50196937053103</c:v>
                </c:pt>
                <c:pt idx="38">
                  <c:v>1.65984720738644</c:v>
                </c:pt>
                <c:pt idx="39">
                  <c:v>1.85644086435919</c:v>
                </c:pt>
                <c:pt idx="40">
                  <c:v>2.10249350011951</c:v>
                </c:pt>
                <c:pt idx="41">
                  <c:v>2.43632661683087</c:v>
                </c:pt>
                <c:pt idx="42">
                  <c:v>2.85709380929056</c:v>
                </c:pt>
                <c:pt idx="43">
                  <c:v>3.27291408588729</c:v>
                </c:pt>
                <c:pt idx="44">
                  <c:v>3.68334105480375</c:v>
                </c:pt>
                <c:pt idx="45">
                  <c:v>4.10228263643446</c:v>
                </c:pt>
                <c:pt idx="46">
                  <c:v>4.57752361442118</c:v>
                </c:pt>
                <c:pt idx="47">
                  <c:v>5.09252565144044</c:v>
                </c:pt>
                <c:pt idx="48">
                  <c:v>5.6498858550649</c:v>
                </c:pt>
                <c:pt idx="49">
                  <c:v>6.27016275033623</c:v>
                </c:pt>
                <c:pt idx="50">
                  <c:v>6.96764530610011</c:v>
                </c:pt>
                <c:pt idx="51">
                  <c:v>7.81856866905935</c:v>
                </c:pt>
                <c:pt idx="52">
                  <c:v>8.82402125959929</c:v>
                </c:pt>
                <c:pt idx="53">
                  <c:v>9.90131291896695</c:v>
                </c:pt>
                <c:pt idx="54">
                  <c:v>11.0808279896951</c:v>
                </c:pt>
                <c:pt idx="55">
                  <c:v>12.4477947893515</c:v>
                </c:pt>
                <c:pt idx="56">
                  <c:v>14.0392415804127</c:v>
                </c:pt>
                <c:pt idx="57">
                  <c:v>15.7663601219057</c:v>
                </c:pt>
                <c:pt idx="58">
                  <c:v>17.7959269705978</c:v>
                </c:pt>
                <c:pt idx="59">
                  <c:v>20.285249133143</c:v>
                </c:pt>
                <c:pt idx="60">
                  <c:v>23.4961480116019</c:v>
                </c:pt>
                <c:pt idx="61">
                  <c:v>27.6678676301565</c:v>
                </c:pt>
                <c:pt idx="62">
                  <c:v>32.7503665330387</c:v>
                </c:pt>
                <c:pt idx="63">
                  <c:v>38.4684708294587</c:v>
                </c:pt>
                <c:pt idx="64">
                  <c:v>44.1722571856757</c:v>
                </c:pt>
                <c:pt idx="65">
                  <c:v>49.8032536505727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Xinjiang!$E$15:$E$93</c:f>
              <c:numCache>
                <c:formatCode>0.000</c:formatCode>
                <c:ptCount val="79"/>
                <c:pt idx="0">
                  <c:v>0.0198472663884041</c:v>
                </c:pt>
                <c:pt idx="1">
                  <c:v>0.0269920080283334</c:v>
                </c:pt>
                <c:pt idx="2">
                  <c:v>0.0356346675052467</c:v>
                </c:pt>
                <c:pt idx="3">
                  <c:v>0.0490834690369446</c:v>
                </c:pt>
                <c:pt idx="4">
                  <c:v>0.0638332575242829</c:v>
                </c:pt>
                <c:pt idx="5">
                  <c:v>0.0796234444420085</c:v>
                </c:pt>
                <c:pt idx="6">
                  <c:v>0.0997924240780332</c:v>
                </c:pt>
                <c:pt idx="7">
                  <c:v>0.129886519350897</c:v>
                </c:pt>
                <c:pt idx="8">
                  <c:v>0.170809378291291</c:v>
                </c:pt>
                <c:pt idx="9">
                  <c:v>0.180710246063472</c:v>
                </c:pt>
                <c:pt idx="10">
                  <c:v>0.181660377681134</c:v>
                </c:pt>
                <c:pt idx="11">
                  <c:v>0.189338396918905</c:v>
                </c:pt>
                <c:pt idx="12">
                  <c:v>0.203348924054159</c:v>
                </c:pt>
                <c:pt idx="13">
                  <c:v>0.226555116749016</c:v>
                </c:pt>
                <c:pt idx="14">
                  <c:v>0.241566686950572</c:v>
                </c:pt>
                <c:pt idx="15">
                  <c:v>0.248742245628326</c:v>
                </c:pt>
                <c:pt idx="16">
                  <c:v>0.249827493437201</c:v>
                </c:pt>
                <c:pt idx="17">
                  <c:v>0.254766925207849</c:v>
                </c:pt>
                <c:pt idx="18">
                  <c:v>0.268198697541012</c:v>
                </c:pt>
                <c:pt idx="19">
                  <c:v>0.28204347556283</c:v>
                </c:pt>
                <c:pt idx="20">
                  <c:v>0.291847044392577</c:v>
                </c:pt>
                <c:pt idx="21">
                  <c:v>0.308148251045541</c:v>
                </c:pt>
                <c:pt idx="22">
                  <c:v>0.330205669127314</c:v>
                </c:pt>
                <c:pt idx="23">
                  <c:v>0.347416193696631</c:v>
                </c:pt>
                <c:pt idx="24">
                  <c:v>0.366648234806147</c:v>
                </c:pt>
                <c:pt idx="25">
                  <c:v>0.397972333497644</c:v>
                </c:pt>
                <c:pt idx="26">
                  <c:v>0.444550227634317</c:v>
                </c:pt>
                <c:pt idx="27">
                  <c:v>0.499558405758558</c:v>
                </c:pt>
                <c:pt idx="28">
                  <c:v>0.553146022972408</c:v>
                </c:pt>
                <c:pt idx="29">
                  <c:v>0.608845365239646</c:v>
                </c:pt>
                <c:pt idx="30">
                  <c:v>0.686086107645059</c:v>
                </c:pt>
                <c:pt idx="31">
                  <c:v>0.776509386322545</c:v>
                </c:pt>
                <c:pt idx="32">
                  <c:v>0.880877072888142</c:v>
                </c:pt>
                <c:pt idx="33">
                  <c:v>1</c:v>
                </c:pt>
                <c:pt idx="34">
                  <c:v>1.11766206947581</c:v>
                </c:pt>
                <c:pt idx="35">
                  <c:v>1.21746863430314</c:v>
                </c:pt>
                <c:pt idx="36">
                  <c:v>1.3472736179122</c:v>
                </c:pt>
                <c:pt idx="37">
                  <c:v>1.46956025402765</c:v>
                </c:pt>
                <c:pt idx="38">
                  <c:v>1.6412660258115</c:v>
                </c:pt>
                <c:pt idx="39">
                  <c:v>1.85126027884413</c:v>
                </c:pt>
                <c:pt idx="40">
                  <c:v>2.1277283706012</c:v>
                </c:pt>
                <c:pt idx="41">
                  <c:v>2.46254257712437</c:v>
                </c:pt>
                <c:pt idx="42">
                  <c:v>2.88723980188423</c:v>
                </c:pt>
                <c:pt idx="43">
                  <c:v>3.30244304691403</c:v>
                </c:pt>
                <c:pt idx="44">
                  <c:v>3.6619544333252</c:v>
                </c:pt>
                <c:pt idx="45">
                  <c:v>4.0298240091</c:v>
                </c:pt>
                <c:pt idx="46">
                  <c:v>4.46825969138659</c:v>
                </c:pt>
                <c:pt idx="47">
                  <c:v>4.89380737694815</c:v>
                </c:pt>
                <c:pt idx="48">
                  <c:v>5.38513892839773</c:v>
                </c:pt>
                <c:pt idx="49">
                  <c:v>5.91133462017012</c:v>
                </c:pt>
                <c:pt idx="50">
                  <c:v>6.56334070329896</c:v>
                </c:pt>
                <c:pt idx="51">
                  <c:v>7.39941841980117</c:v>
                </c:pt>
                <c:pt idx="52">
                  <c:v>8.30374112315675</c:v>
                </c:pt>
                <c:pt idx="53">
                  <c:v>9.26502078667653</c:v>
                </c:pt>
                <c:pt idx="54">
                  <c:v>10.3552214544569</c:v>
                </c:pt>
                <c:pt idx="55">
                  <c:v>11.5917851924317</c:v>
                </c:pt>
                <c:pt idx="56">
                  <c:v>12.9136530861671</c:v>
                </c:pt>
                <c:pt idx="57">
                  <c:v>14.3511659772725</c:v>
                </c:pt>
                <c:pt idx="58">
                  <c:v>16.2531297352141</c:v>
                </c:pt>
                <c:pt idx="59">
                  <c:v>18.4163546504299</c:v>
                </c:pt>
                <c:pt idx="60">
                  <c:v>21.6242740435796</c:v>
                </c:pt>
                <c:pt idx="61">
                  <c:v>25.7394538713809</c:v>
                </c:pt>
                <c:pt idx="62">
                  <c:v>30.6376986955482</c:v>
                </c:pt>
                <c:pt idx="63">
                  <c:v>35.6934717605809</c:v>
                </c:pt>
                <c:pt idx="64">
                  <c:v>40.3685616914944</c:v>
                </c:pt>
                <c:pt idx="65">
                  <c:v>46.088210296877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Xinjiang!$AX$15:$AX$93</c:f>
              <c:numCache>
                <c:formatCode>General</c:formatCode>
                <c:ptCount val="79"/>
                <c:pt idx="1" c:formatCode="0.000">
                  <c:v>0.0264562775275476</c:v>
                </c:pt>
                <c:pt idx="2" c:formatCode="0.000">
                  <c:v>0.0351538613603083</c:v>
                </c:pt>
                <c:pt idx="3" c:formatCode="0.000">
                  <c:v>0.0486605062335928</c:v>
                </c:pt>
                <c:pt idx="4" c:formatCode="0.000">
                  <c:v>0.0634634975816921</c:v>
                </c:pt>
                <c:pt idx="5" c:formatCode="0.000">
                  <c:v>0.0793019888792504</c:v>
                </c:pt>
                <c:pt idx="6" c:formatCode="0.000">
                  <c:v>0.099521444419673</c:v>
                </c:pt>
                <c:pt idx="7" c:formatCode="0.000">
                  <c:v>0.129677679412169</c:v>
                </c:pt>
                <c:pt idx="8" c:formatCode="0.000">
                  <c:v>0.170675430987507</c:v>
                </c:pt>
                <c:pt idx="9" c:formatCode="0.000">
                  <c:v>0.180576517388055</c:v>
                </c:pt>
                <c:pt idx="10" c:formatCode="0.000">
                  <c:v>0.181539493458414</c:v>
                </c:pt>
                <c:pt idx="11" c:formatCode="0.000">
                  <c:v>0.189237750043026</c:v>
                </c:pt>
                <c:pt idx="12" c:formatCode="0.000">
                  <c:v>0.203262944515662</c:v>
                </c:pt>
                <c:pt idx="13" c:formatCode="0.000">
                  <c:v>0.226490490988752</c:v>
                </c:pt>
                <c:pt idx="14" c:formatCode="0.000">
                  <c:v>0.241498109193052</c:v>
                </c:pt>
                <c:pt idx="15" c:formatCode="0.000">
                  <c:v>0.248654870196658</c:v>
                </c:pt>
                <c:pt idx="16" c:formatCode="0.000">
                  <c:v>0.249715558914609</c:v>
                </c:pt>
                <c:pt idx="17" c:formatCode="0.000">
                  <c:v>0.254634816077435</c:v>
                </c:pt>
                <c:pt idx="18" c:formatCode="0.000">
                  <c:v>0.268048111795006</c:v>
                </c:pt>
                <c:pt idx="19" c:formatCode="0.000">
                  <c:v>0.281868037442143</c:v>
                </c:pt>
                <c:pt idx="20" c:formatCode="0.000">
                  <c:v>0.291631697118776</c:v>
                </c:pt>
                <c:pt idx="21" c:formatCode="0.000">
                  <c:v>0.30790274661848</c:v>
                </c:pt>
                <c:pt idx="22" c:formatCode="0.000">
                  <c:v>0.329938561402977</c:v>
                </c:pt>
                <c:pt idx="23" c:formatCode="0.000">
                  <c:v>0.347106994229182</c:v>
                </c:pt>
                <c:pt idx="24" c:formatCode="0.000">
                  <c:v>0.366295130986711</c:v>
                </c:pt>
                <c:pt idx="25" c:formatCode="0.000">
                  <c:v>0.39759863925809</c:v>
                </c:pt>
                <c:pt idx="26" c:formatCode="0.000">
                  <c:v>0.4441988492735</c:v>
                </c:pt>
                <c:pt idx="27" c:formatCode="0.000">
                  <c:v>0.499250029228602</c:v>
                </c:pt>
                <c:pt idx="28" c:formatCode="0.000">
                  <c:v>0.55285377683226</c:v>
                </c:pt>
                <c:pt idx="29" c:formatCode="0.000">
                  <c:v>0.608549811565047</c:v>
                </c:pt>
                <c:pt idx="30" c:formatCode="0.000">
                  <c:v>0.685832193278656</c:v>
                </c:pt>
                <c:pt idx="31" c:formatCode="0.000">
                  <c:v>0.776322638878775</c:v>
                </c:pt>
                <c:pt idx="32" c:formatCode="0.000">
                  <c:v>0.880775750558754</c:v>
                </c:pt>
                <c:pt idx="33" c:formatCode="0.000">
                  <c:v>1</c:v>
                </c:pt>
                <c:pt idx="34" c:formatCode="0.000">
                  <c:v>1.11772427227186</c:v>
                </c:pt>
                <c:pt idx="35" c:formatCode="0.000">
                  <c:v>1.21751118322715</c:v>
                </c:pt>
                <c:pt idx="36" c:formatCode="0.000">
                  <c:v>1.34735739869952</c:v>
                </c:pt>
                <c:pt idx="37" c:formatCode="0.000">
                  <c:v>1.46963581658095</c:v>
                </c:pt>
                <c:pt idx="38" c:formatCode="0.000">
                  <c:v>1.64144182434853</c:v>
                </c:pt>
                <c:pt idx="39" c:formatCode="0.000">
                  <c:v>1.8516236492393</c:v>
                </c:pt>
                <c:pt idx="40" c:formatCode="0.000">
                  <c:v>2.12829571976864</c:v>
                </c:pt>
                <c:pt idx="41" c:formatCode="0.000">
                  <c:v>2.46382869340493</c:v>
                </c:pt>
                <c:pt idx="42" c:formatCode="0.000">
                  <c:v>2.88537365054853</c:v>
                </c:pt>
                <c:pt idx="43" c:formatCode="0.000">
                  <c:v>3.30100561460284</c:v>
                </c:pt>
                <c:pt idx="44" c:formatCode="0.000">
                  <c:v>3.66040663883568</c:v>
                </c:pt>
                <c:pt idx="45" c:formatCode="0.000">
                  <c:v>4.02782253707172</c:v>
                </c:pt>
                <c:pt idx="46" c:formatCode="0.000">
                  <c:v>4.46552597801496</c:v>
                </c:pt>
                <c:pt idx="47" c:formatCode="0.000">
                  <c:v>4.890403245257</c:v>
                </c:pt>
                <c:pt idx="48" c:formatCode="0.000">
                  <c:v>5.38111540090786</c:v>
                </c:pt>
                <c:pt idx="49" c:formatCode="0.000">
                  <c:v>5.90621184925193</c:v>
                </c:pt>
                <c:pt idx="50" c:formatCode="0.000">
                  <c:v>6.55752683264109</c:v>
                </c:pt>
                <c:pt idx="51" c:formatCode="0.000">
                  <c:v>7.39362417496194</c:v>
                </c:pt>
                <c:pt idx="52" c:formatCode="0.000">
                  <c:v>8.29721769878065</c:v>
                </c:pt>
                <c:pt idx="53" c:formatCode="0.000">
                  <c:v>9.25761855937215</c:v>
                </c:pt>
                <c:pt idx="54" c:formatCode="0.000">
                  <c:v>10.3469139600186</c:v>
                </c:pt>
                <c:pt idx="55" c:formatCode="0.000">
                  <c:v>11.5835823378359</c:v>
                </c:pt>
                <c:pt idx="56" c:formatCode="0.000">
                  <c:v>12.9065636332926</c:v>
                </c:pt>
                <c:pt idx="57" c:formatCode="0.000">
                  <c:v>14.3426761138655</c:v>
                </c:pt>
                <c:pt idx="58" c:formatCode="0.000">
                  <c:v>16.242826432767</c:v>
                </c:pt>
                <c:pt idx="59" c:formatCode="0.000">
                  <c:v>18.405685183902</c:v>
                </c:pt>
                <c:pt idx="60" c:formatCode="0.000">
                  <c:v>21.6119818740868</c:v>
                </c:pt>
                <c:pt idx="61" c:formatCode="0.000">
                  <c:v>25.733923814111</c:v>
                </c:pt>
                <c:pt idx="62" c:formatCode="0.000">
                  <c:v>30.6385341710051</c:v>
                </c:pt>
                <c:pt idx="63" c:formatCode="0.000">
                  <c:v>35.6975478756777</c:v>
                </c:pt>
                <c:pt idx="64" c:formatCode="0.000">
                  <c:v>40.3646417471508</c:v>
                </c:pt>
                <c:pt idx="65" c:formatCode="0.000">
                  <c:v>46.1043079645225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Xinjiang!$G$15:$G$93</c:f>
              <c:numCache>
                <c:formatCode>0.000</c:formatCode>
                <c:ptCount val="79"/>
                <c:pt idx="1">
                  <c:v>0.0250021844933649</c:v>
                </c:pt>
                <c:pt idx="2">
                  <c:v>0.0334575055046901</c:v>
                </c:pt>
                <c:pt idx="3">
                  <c:v>0.0452953603778564</c:v>
                </c:pt>
                <c:pt idx="4">
                  <c:v>0.0604005886925964</c:v>
                </c:pt>
                <c:pt idx="5">
                  <c:v>0.0767376585934659</c:v>
                </c:pt>
                <c:pt idx="6">
                  <c:v>0.095962899402275</c:v>
                </c:pt>
                <c:pt idx="7">
                  <c:v>0.12286402520528</c:v>
                </c:pt>
                <c:pt idx="8">
                  <c:v>0.160903177935507</c:v>
                </c:pt>
                <c:pt idx="9">
                  <c:v>0.18791627398003</c:v>
                </c:pt>
                <c:pt idx="10">
                  <c:v>0.193144464032935</c:v>
                </c:pt>
                <c:pt idx="11">
                  <c:v>0.19721847914076</c:v>
                </c:pt>
                <c:pt idx="12">
                  <c:v>0.20843181675697</c:v>
                </c:pt>
                <c:pt idx="13">
                  <c:v>0.22807647166876</c:v>
                </c:pt>
                <c:pt idx="14">
                  <c:v>0.248225664737808</c:v>
                </c:pt>
                <c:pt idx="15">
                  <c:v>0.259609745416923</c:v>
                </c:pt>
                <c:pt idx="16">
                  <c:v>0.263396873272101</c:v>
                </c:pt>
                <c:pt idx="17">
                  <c:v>0.265989378673854</c:v>
                </c:pt>
                <c:pt idx="18">
                  <c:v>0.275389354443851</c:v>
                </c:pt>
                <c:pt idx="19">
                  <c:v>0.289649749591597</c:v>
                </c:pt>
                <c:pt idx="20">
                  <c:v>0.301892605273615</c:v>
                </c:pt>
                <c:pt idx="21">
                  <c:v>0.315485742325335</c:v>
                </c:pt>
                <c:pt idx="22">
                  <c:v>0.335759896113298</c:v>
                </c:pt>
                <c:pt idx="23">
                  <c:v>0.356498005858345</c:v>
                </c:pt>
                <c:pt idx="24">
                  <c:v>0.375638301993525</c:v>
                </c:pt>
                <c:pt idx="25">
                  <c:v>0.402423258873622</c:v>
                </c:pt>
                <c:pt idx="26">
                  <c:v>0.44405947191294</c:v>
                </c:pt>
                <c:pt idx="27">
                  <c:v>0.498420827814501</c:v>
                </c:pt>
                <c:pt idx="28">
                  <c:v>0.556522264937066</c:v>
                </c:pt>
                <c:pt idx="29">
                  <c:v>0.614845955998327</c:v>
                </c:pt>
                <c:pt idx="30">
                  <c:v>0.685903311943508</c:v>
                </c:pt>
                <c:pt idx="31">
                  <c:v>0.775758384804775</c:v>
                </c:pt>
                <c:pt idx="32">
                  <c:v>0.880173040248465</c:v>
                </c:pt>
                <c:pt idx="33">
                  <c:v>1</c:v>
                </c:pt>
                <c:pt idx="34">
                  <c:v>1.1266322468955</c:v>
                </c:pt>
                <c:pt idx="35">
                  <c:v>1.2421159447302</c:v>
                </c:pt>
                <c:pt idx="36">
                  <c:v>1.36388885824824</c:v>
                </c:pt>
                <c:pt idx="37">
                  <c:v>1.49764489465827</c:v>
                </c:pt>
                <c:pt idx="38">
                  <c:v>1.65407803807441</c:v>
                </c:pt>
                <c:pt idx="39">
                  <c:v>1.85831846154874</c:v>
                </c:pt>
                <c:pt idx="40">
                  <c:v>2.12321836928305</c:v>
                </c:pt>
                <c:pt idx="41">
                  <c:v>2.48239898504684</c:v>
                </c:pt>
                <c:pt idx="42">
                  <c:v>2.93463994157996</c:v>
                </c:pt>
                <c:pt idx="43">
                  <c:v>3.39216303401073</c:v>
                </c:pt>
                <c:pt idx="44">
                  <c:v>3.81720677796418</c:v>
                </c:pt>
                <c:pt idx="45">
                  <c:v>4.22184393761381</c:v>
                </c:pt>
                <c:pt idx="46">
                  <c:v>4.67892677124164</c:v>
                </c:pt>
                <c:pt idx="47">
                  <c:v>5.16943022782858</c:v>
                </c:pt>
                <c:pt idx="48">
                  <c:v>5.69420559633674</c:v>
                </c:pt>
                <c:pt idx="49">
                  <c:v>6.2814992394902</c:v>
                </c:pt>
                <c:pt idx="50">
                  <c:v>6.95532462002503</c:v>
                </c:pt>
                <c:pt idx="51">
                  <c:v>7.80918293056251</c:v>
                </c:pt>
                <c:pt idx="52">
                  <c:v>8.82700788781223</c:v>
                </c:pt>
                <c:pt idx="53">
                  <c:v>9.90216980165782</c:v>
                </c:pt>
                <c:pt idx="54">
                  <c:v>11.073478950567</c:v>
                </c:pt>
                <c:pt idx="55">
                  <c:v>12.4393624957522</c:v>
                </c:pt>
                <c:pt idx="56">
                  <c:v>14.0242278130786</c:v>
                </c:pt>
                <c:pt idx="57">
                  <c:v>15.7080670011455</c:v>
                </c:pt>
                <c:pt idx="58">
                  <c:v>17.722622335016</c:v>
                </c:pt>
                <c:pt idx="59">
                  <c:v>20.238792806398</c:v>
                </c:pt>
                <c:pt idx="60">
                  <c:v>23.5982587025589</c:v>
                </c:pt>
                <c:pt idx="61">
                  <c:v>28.1332563417414</c:v>
                </c:pt>
                <c:pt idx="62">
                  <c:v>33.6713503360494</c:v>
                </c:pt>
                <c:pt idx="63">
                  <c:v>39.7589753963466</c:v>
                </c:pt>
                <c:pt idx="64">
                  <c:v>45.486559605184</c:v>
                </c:pt>
                <c:pt idx="65">
                  <c:v>50.9440679772152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Xinjiang!$AE$15:$AE$93</c:f>
              <c:numCache>
                <c:formatCode>0.000</c:formatCode>
                <c:ptCount val="79"/>
                <c:pt idx="0">
                  <c:v>0.0148031236374405</c:v>
                </c:pt>
                <c:pt idx="1">
                  <c:v>0.0180092103379284</c:v>
                </c:pt>
                <c:pt idx="2">
                  <c:v>0.0251624509986603</c:v>
                </c:pt>
                <c:pt idx="3">
                  <c:v>0.0350190129193519</c:v>
                </c:pt>
                <c:pt idx="4">
                  <c:v>0.0477792131712693</c:v>
                </c:pt>
                <c:pt idx="5">
                  <c:v>0.0620562314370725</c:v>
                </c:pt>
                <c:pt idx="6">
                  <c:v>0.0790812409821509</c:v>
                </c:pt>
                <c:pt idx="7">
                  <c:v>0.102397480949428</c:v>
                </c:pt>
                <c:pt idx="8">
                  <c:v>0.134800308922794</c:v>
                </c:pt>
                <c:pt idx="9">
                  <c:v>0.160821837348806</c:v>
                </c:pt>
                <c:pt idx="10">
                  <c:v>0.172311959811379</c:v>
                </c:pt>
                <c:pt idx="11">
                  <c:v>0.182926045897466</c:v>
                </c:pt>
                <c:pt idx="12">
                  <c:v>0.198497103168811</c:v>
                </c:pt>
                <c:pt idx="13">
                  <c:v>0.220259016741515</c:v>
                </c:pt>
                <c:pt idx="14">
                  <c:v>0.242842178773461</c:v>
                </c:pt>
                <c:pt idx="15">
                  <c:v>0.259534775302939</c:v>
                </c:pt>
                <c:pt idx="16">
                  <c:v>0.270624145658607</c:v>
                </c:pt>
                <c:pt idx="17">
                  <c:v>0.280321055615798</c:v>
                </c:pt>
                <c:pt idx="18">
                  <c:v>0.294394956152451</c:v>
                </c:pt>
                <c:pt idx="19">
                  <c:v>0.311783274189197</c:v>
                </c:pt>
                <c:pt idx="20">
                  <c:v>0.327630214109192</c:v>
                </c:pt>
                <c:pt idx="21">
                  <c:v>0.344303278648334</c:v>
                </c:pt>
                <c:pt idx="22">
                  <c:v>0.365949785375012</c:v>
                </c:pt>
                <c:pt idx="23">
                  <c:v>0.388370527946618</c:v>
                </c:pt>
                <c:pt idx="24">
                  <c:v>0.410069486650042</c:v>
                </c:pt>
                <c:pt idx="25">
                  <c:v>0.437935534696538</c:v>
                </c:pt>
                <c:pt idx="26">
                  <c:v>0.477383638950617</c:v>
                </c:pt>
                <c:pt idx="27">
                  <c:v>0.527393128071351</c:v>
                </c:pt>
                <c:pt idx="28">
                  <c:v>0.582007225554614</c:v>
                </c:pt>
                <c:pt idx="29">
                  <c:v>0.638914519363173</c:v>
                </c:pt>
                <c:pt idx="30">
                  <c:v>0.706937168963537</c:v>
                </c:pt>
                <c:pt idx="31">
                  <c:v>0.790743191199925</c:v>
                </c:pt>
                <c:pt idx="32">
                  <c:v>0.888067530124867</c:v>
                </c:pt>
                <c:pt idx="33">
                  <c:v>1</c:v>
                </c:pt>
                <c:pt idx="34">
                  <c:v>1.1209596514467</c:v>
                </c:pt>
                <c:pt idx="35">
                  <c:v>1.23846601743244</c:v>
                </c:pt>
                <c:pt idx="36">
                  <c:v>1.36413296963919</c:v>
                </c:pt>
                <c:pt idx="37">
                  <c:v>1.50196937053103</c:v>
                </c:pt>
                <c:pt idx="38">
                  <c:v>1.65984720738644</c:v>
                </c:pt>
                <c:pt idx="39">
                  <c:v>1.85644086435919</c:v>
                </c:pt>
                <c:pt idx="40">
                  <c:v>2.10249350011951</c:v>
                </c:pt>
                <c:pt idx="41">
                  <c:v>2.43632661683087</c:v>
                </c:pt>
                <c:pt idx="42">
                  <c:v>2.85709380929056</c:v>
                </c:pt>
                <c:pt idx="43">
                  <c:v>3.27291408588729</c:v>
                </c:pt>
                <c:pt idx="44">
                  <c:v>3.68334105480375</c:v>
                </c:pt>
                <c:pt idx="45">
                  <c:v>4.10228263643446</c:v>
                </c:pt>
                <c:pt idx="46">
                  <c:v>4.57752361442118</c:v>
                </c:pt>
                <c:pt idx="47">
                  <c:v>5.09252565144044</c:v>
                </c:pt>
                <c:pt idx="48">
                  <c:v>5.6498858550649</c:v>
                </c:pt>
                <c:pt idx="49">
                  <c:v>6.27016275033623</c:v>
                </c:pt>
                <c:pt idx="50">
                  <c:v>6.96764530610011</c:v>
                </c:pt>
                <c:pt idx="51">
                  <c:v>7.81856866905935</c:v>
                </c:pt>
                <c:pt idx="52">
                  <c:v>8.82402125959929</c:v>
                </c:pt>
                <c:pt idx="53">
                  <c:v>9.90131291896695</c:v>
                </c:pt>
                <c:pt idx="54">
                  <c:v>11.0808279896951</c:v>
                </c:pt>
                <c:pt idx="55">
                  <c:v>12.4477947893515</c:v>
                </c:pt>
                <c:pt idx="56">
                  <c:v>14.0392415804127</c:v>
                </c:pt>
                <c:pt idx="57">
                  <c:v>15.7663601219057</c:v>
                </c:pt>
                <c:pt idx="58">
                  <c:v>17.7959269705978</c:v>
                </c:pt>
                <c:pt idx="59">
                  <c:v>20.285249133143</c:v>
                </c:pt>
                <c:pt idx="60">
                  <c:v>23.4961480116019</c:v>
                </c:pt>
                <c:pt idx="61">
                  <c:v>27.6678676301565</c:v>
                </c:pt>
                <c:pt idx="62">
                  <c:v>32.7503665330387</c:v>
                </c:pt>
                <c:pt idx="63">
                  <c:v>38.4684708294587</c:v>
                </c:pt>
                <c:pt idx="64">
                  <c:v>44.1722571856757</c:v>
                </c:pt>
                <c:pt idx="65">
                  <c:v>49.8032536505727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Xinjiang!$E$15:$E$93</c:f>
              <c:numCache>
                <c:formatCode>0.000</c:formatCode>
                <c:ptCount val="79"/>
                <c:pt idx="0">
                  <c:v>0.0198472663884041</c:v>
                </c:pt>
                <c:pt idx="1">
                  <c:v>0.0269920080283334</c:v>
                </c:pt>
                <c:pt idx="2">
                  <c:v>0.0356346675052467</c:v>
                </c:pt>
                <c:pt idx="3">
                  <c:v>0.0490834690369446</c:v>
                </c:pt>
                <c:pt idx="4">
                  <c:v>0.0638332575242829</c:v>
                </c:pt>
                <c:pt idx="5">
                  <c:v>0.0796234444420085</c:v>
                </c:pt>
                <c:pt idx="6">
                  <c:v>0.0997924240780332</c:v>
                </c:pt>
                <c:pt idx="7">
                  <c:v>0.129886519350897</c:v>
                </c:pt>
                <c:pt idx="8">
                  <c:v>0.170809378291291</c:v>
                </c:pt>
                <c:pt idx="9">
                  <c:v>0.180710246063472</c:v>
                </c:pt>
                <c:pt idx="10">
                  <c:v>0.181660377681134</c:v>
                </c:pt>
                <c:pt idx="11">
                  <c:v>0.189338396918905</c:v>
                </c:pt>
                <c:pt idx="12">
                  <c:v>0.203348924054159</c:v>
                </c:pt>
                <c:pt idx="13">
                  <c:v>0.226555116749016</c:v>
                </c:pt>
                <c:pt idx="14">
                  <c:v>0.241566686950572</c:v>
                </c:pt>
                <c:pt idx="15">
                  <c:v>0.248742245628326</c:v>
                </c:pt>
                <c:pt idx="16">
                  <c:v>0.249827493437201</c:v>
                </c:pt>
                <c:pt idx="17">
                  <c:v>0.254766925207849</c:v>
                </c:pt>
                <c:pt idx="18">
                  <c:v>0.268198697541012</c:v>
                </c:pt>
                <c:pt idx="19">
                  <c:v>0.28204347556283</c:v>
                </c:pt>
                <c:pt idx="20">
                  <c:v>0.291847044392577</c:v>
                </c:pt>
                <c:pt idx="21">
                  <c:v>0.308148251045541</c:v>
                </c:pt>
                <c:pt idx="22">
                  <c:v>0.330205669127314</c:v>
                </c:pt>
                <c:pt idx="23">
                  <c:v>0.347416193696631</c:v>
                </c:pt>
                <c:pt idx="24">
                  <c:v>0.366648234806147</c:v>
                </c:pt>
                <c:pt idx="25">
                  <c:v>0.397972333497644</c:v>
                </c:pt>
                <c:pt idx="26">
                  <c:v>0.444550227634317</c:v>
                </c:pt>
                <c:pt idx="27">
                  <c:v>0.499558405758558</c:v>
                </c:pt>
                <c:pt idx="28">
                  <c:v>0.553146022972408</c:v>
                </c:pt>
                <c:pt idx="29">
                  <c:v>0.608845365239646</c:v>
                </c:pt>
                <c:pt idx="30">
                  <c:v>0.686086107645059</c:v>
                </c:pt>
                <c:pt idx="31">
                  <c:v>0.776509386322545</c:v>
                </c:pt>
                <c:pt idx="32">
                  <c:v>0.880877072888142</c:v>
                </c:pt>
                <c:pt idx="33">
                  <c:v>1</c:v>
                </c:pt>
                <c:pt idx="34">
                  <c:v>1.11766206947581</c:v>
                </c:pt>
                <c:pt idx="35">
                  <c:v>1.21746863430314</c:v>
                </c:pt>
                <c:pt idx="36">
                  <c:v>1.3472736179122</c:v>
                </c:pt>
                <c:pt idx="37">
                  <c:v>1.46956025402765</c:v>
                </c:pt>
                <c:pt idx="38">
                  <c:v>1.6412660258115</c:v>
                </c:pt>
                <c:pt idx="39">
                  <c:v>1.85126027884413</c:v>
                </c:pt>
                <c:pt idx="40">
                  <c:v>2.1277283706012</c:v>
                </c:pt>
                <c:pt idx="41">
                  <c:v>2.46254257712437</c:v>
                </c:pt>
                <c:pt idx="42">
                  <c:v>2.88723980188423</c:v>
                </c:pt>
                <c:pt idx="43">
                  <c:v>3.30244304691403</c:v>
                </c:pt>
                <c:pt idx="44">
                  <c:v>3.6619544333252</c:v>
                </c:pt>
                <c:pt idx="45">
                  <c:v>4.0298240091</c:v>
                </c:pt>
                <c:pt idx="46">
                  <c:v>4.46825969138659</c:v>
                </c:pt>
                <c:pt idx="47">
                  <c:v>4.89380737694815</c:v>
                </c:pt>
                <c:pt idx="48">
                  <c:v>5.38513892839773</c:v>
                </c:pt>
                <c:pt idx="49">
                  <c:v>5.91133462017012</c:v>
                </c:pt>
                <c:pt idx="50">
                  <c:v>6.56334070329896</c:v>
                </c:pt>
                <c:pt idx="51">
                  <c:v>7.39941841980117</c:v>
                </c:pt>
                <c:pt idx="52">
                  <c:v>8.30374112315675</c:v>
                </c:pt>
                <c:pt idx="53">
                  <c:v>9.26502078667653</c:v>
                </c:pt>
                <c:pt idx="54">
                  <c:v>10.3552214544569</c:v>
                </c:pt>
                <c:pt idx="55">
                  <c:v>11.5917851924317</c:v>
                </c:pt>
                <c:pt idx="56">
                  <c:v>12.9136530861671</c:v>
                </c:pt>
                <c:pt idx="57">
                  <c:v>14.3511659772725</c:v>
                </c:pt>
                <c:pt idx="58">
                  <c:v>16.2531297352141</c:v>
                </c:pt>
                <c:pt idx="59">
                  <c:v>18.4163546504299</c:v>
                </c:pt>
                <c:pt idx="60">
                  <c:v>21.6242740435796</c:v>
                </c:pt>
                <c:pt idx="61">
                  <c:v>25.7394538713809</c:v>
                </c:pt>
                <c:pt idx="62">
                  <c:v>30.6376986955482</c:v>
                </c:pt>
                <c:pt idx="63">
                  <c:v>35.6934717605809</c:v>
                </c:pt>
                <c:pt idx="64">
                  <c:v>40.3685616914944</c:v>
                </c:pt>
                <c:pt idx="65">
                  <c:v>46.088210296877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Xinjiang!$A$15:$A$93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Xinjiang!$AX$15:$AX$93</c:f>
              <c:numCache>
                <c:formatCode>General</c:formatCode>
                <c:ptCount val="79"/>
                <c:pt idx="1" c:formatCode="0.000">
                  <c:v>0.0264562775275476</c:v>
                </c:pt>
                <c:pt idx="2" c:formatCode="0.000">
                  <c:v>0.0351538613603083</c:v>
                </c:pt>
                <c:pt idx="3" c:formatCode="0.000">
                  <c:v>0.0486605062335928</c:v>
                </c:pt>
                <c:pt idx="4" c:formatCode="0.000">
                  <c:v>0.0634634975816921</c:v>
                </c:pt>
                <c:pt idx="5" c:formatCode="0.000">
                  <c:v>0.0793019888792504</c:v>
                </c:pt>
                <c:pt idx="6" c:formatCode="0.000">
                  <c:v>0.099521444419673</c:v>
                </c:pt>
                <c:pt idx="7" c:formatCode="0.000">
                  <c:v>0.129677679412169</c:v>
                </c:pt>
                <c:pt idx="8" c:formatCode="0.000">
                  <c:v>0.170675430987507</c:v>
                </c:pt>
                <c:pt idx="9" c:formatCode="0.000">
                  <c:v>0.180576517388055</c:v>
                </c:pt>
                <c:pt idx="10" c:formatCode="0.000">
                  <c:v>0.181539493458414</c:v>
                </c:pt>
                <c:pt idx="11" c:formatCode="0.000">
                  <c:v>0.189237750043026</c:v>
                </c:pt>
                <c:pt idx="12" c:formatCode="0.000">
                  <c:v>0.203262944515662</c:v>
                </c:pt>
                <c:pt idx="13" c:formatCode="0.000">
                  <c:v>0.226490490988752</c:v>
                </c:pt>
                <c:pt idx="14" c:formatCode="0.000">
                  <c:v>0.241498109193052</c:v>
                </c:pt>
                <c:pt idx="15" c:formatCode="0.000">
                  <c:v>0.248654870196658</c:v>
                </c:pt>
                <c:pt idx="16" c:formatCode="0.000">
                  <c:v>0.249715558914609</c:v>
                </c:pt>
                <c:pt idx="17" c:formatCode="0.000">
                  <c:v>0.254634816077435</c:v>
                </c:pt>
                <c:pt idx="18" c:formatCode="0.000">
                  <c:v>0.268048111795006</c:v>
                </c:pt>
                <c:pt idx="19" c:formatCode="0.000">
                  <c:v>0.281868037442143</c:v>
                </c:pt>
                <c:pt idx="20" c:formatCode="0.000">
                  <c:v>0.291631697118776</c:v>
                </c:pt>
                <c:pt idx="21" c:formatCode="0.000">
                  <c:v>0.30790274661848</c:v>
                </c:pt>
                <c:pt idx="22" c:formatCode="0.000">
                  <c:v>0.329938561402977</c:v>
                </c:pt>
                <c:pt idx="23" c:formatCode="0.000">
                  <c:v>0.347106994229182</c:v>
                </c:pt>
                <c:pt idx="24" c:formatCode="0.000">
                  <c:v>0.366295130986711</c:v>
                </c:pt>
                <c:pt idx="25" c:formatCode="0.000">
                  <c:v>0.39759863925809</c:v>
                </c:pt>
                <c:pt idx="26" c:formatCode="0.000">
                  <c:v>0.4441988492735</c:v>
                </c:pt>
                <c:pt idx="27" c:formatCode="0.000">
                  <c:v>0.499250029228602</c:v>
                </c:pt>
                <c:pt idx="28" c:formatCode="0.000">
                  <c:v>0.55285377683226</c:v>
                </c:pt>
                <c:pt idx="29" c:formatCode="0.000">
                  <c:v>0.608549811565047</c:v>
                </c:pt>
                <c:pt idx="30" c:formatCode="0.000">
                  <c:v>0.685832193278656</c:v>
                </c:pt>
                <c:pt idx="31" c:formatCode="0.000">
                  <c:v>0.776322638878775</c:v>
                </c:pt>
                <c:pt idx="32" c:formatCode="0.000">
                  <c:v>0.880775750558754</c:v>
                </c:pt>
                <c:pt idx="33" c:formatCode="0.000">
                  <c:v>1</c:v>
                </c:pt>
                <c:pt idx="34" c:formatCode="0.000">
                  <c:v>1.11772427227186</c:v>
                </c:pt>
                <c:pt idx="35" c:formatCode="0.000">
                  <c:v>1.21751118322715</c:v>
                </c:pt>
                <c:pt idx="36" c:formatCode="0.000">
                  <c:v>1.34735739869952</c:v>
                </c:pt>
                <c:pt idx="37" c:formatCode="0.000">
                  <c:v>1.46963581658095</c:v>
                </c:pt>
                <c:pt idx="38" c:formatCode="0.000">
                  <c:v>1.64144182434853</c:v>
                </c:pt>
                <c:pt idx="39" c:formatCode="0.000">
                  <c:v>1.8516236492393</c:v>
                </c:pt>
                <c:pt idx="40" c:formatCode="0.000">
                  <c:v>2.12829571976864</c:v>
                </c:pt>
                <c:pt idx="41" c:formatCode="0.000">
                  <c:v>2.46382869340493</c:v>
                </c:pt>
                <c:pt idx="42" c:formatCode="0.000">
                  <c:v>2.88537365054853</c:v>
                </c:pt>
                <c:pt idx="43" c:formatCode="0.000">
                  <c:v>3.30100561460284</c:v>
                </c:pt>
                <c:pt idx="44" c:formatCode="0.000">
                  <c:v>3.66040663883568</c:v>
                </c:pt>
                <c:pt idx="45" c:formatCode="0.000">
                  <c:v>4.02782253707172</c:v>
                </c:pt>
                <c:pt idx="46" c:formatCode="0.000">
                  <c:v>4.46552597801496</c:v>
                </c:pt>
                <c:pt idx="47" c:formatCode="0.000">
                  <c:v>4.890403245257</c:v>
                </c:pt>
                <c:pt idx="48" c:formatCode="0.000">
                  <c:v>5.38111540090786</c:v>
                </c:pt>
                <c:pt idx="49" c:formatCode="0.000">
                  <c:v>5.90621184925193</c:v>
                </c:pt>
                <c:pt idx="50" c:formatCode="0.000">
                  <c:v>6.55752683264109</c:v>
                </c:pt>
                <c:pt idx="51" c:formatCode="0.000">
                  <c:v>7.39362417496194</c:v>
                </c:pt>
                <c:pt idx="52" c:formatCode="0.000">
                  <c:v>8.29721769878065</c:v>
                </c:pt>
                <c:pt idx="53" c:formatCode="0.000">
                  <c:v>9.25761855937215</c:v>
                </c:pt>
                <c:pt idx="54" c:formatCode="0.000">
                  <c:v>10.3469139600186</c:v>
                </c:pt>
                <c:pt idx="55" c:formatCode="0.000">
                  <c:v>11.5835823378359</c:v>
                </c:pt>
                <c:pt idx="56" c:formatCode="0.000">
                  <c:v>12.9065636332926</c:v>
                </c:pt>
                <c:pt idx="57" c:formatCode="0.000">
                  <c:v>14.3426761138655</c:v>
                </c:pt>
                <c:pt idx="58" c:formatCode="0.000">
                  <c:v>16.242826432767</c:v>
                </c:pt>
                <c:pt idx="59" c:formatCode="0.000">
                  <c:v>18.405685183902</c:v>
                </c:pt>
                <c:pt idx="60" c:formatCode="0.000">
                  <c:v>21.6119818740868</c:v>
                </c:pt>
                <c:pt idx="61" c:formatCode="0.000">
                  <c:v>25.733923814111</c:v>
                </c:pt>
                <c:pt idx="62" c:formatCode="0.000">
                  <c:v>30.6385341710051</c:v>
                </c:pt>
                <c:pt idx="63" c:formatCode="0.000">
                  <c:v>35.6975478756777</c:v>
                </c:pt>
                <c:pt idx="64" c:formatCode="0.000">
                  <c:v>40.3646417471508</c:v>
                </c:pt>
                <c:pt idx="65" c:formatCode="0.000">
                  <c:v>46.1043079645225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Xinjiang!$G$48:$G$78</c:f>
              <c:numCache>
                <c:formatCode>0.000</c:formatCode>
                <c:ptCount val="31"/>
                <c:pt idx="0">
                  <c:v>1</c:v>
                </c:pt>
                <c:pt idx="1">
                  <c:v>1.1266322468955</c:v>
                </c:pt>
                <c:pt idx="2">
                  <c:v>1.2421159447302</c:v>
                </c:pt>
                <c:pt idx="3">
                  <c:v>1.36388885824824</c:v>
                </c:pt>
                <c:pt idx="4">
                  <c:v>1.49764489465827</c:v>
                </c:pt>
                <c:pt idx="5">
                  <c:v>1.65407803807441</c:v>
                </c:pt>
                <c:pt idx="6">
                  <c:v>1.85831846154874</c:v>
                </c:pt>
                <c:pt idx="7">
                  <c:v>2.12321836928305</c:v>
                </c:pt>
                <c:pt idx="8">
                  <c:v>2.48239898504684</c:v>
                </c:pt>
                <c:pt idx="9">
                  <c:v>2.93463994157996</c:v>
                </c:pt>
                <c:pt idx="10">
                  <c:v>3.39216303401073</c:v>
                </c:pt>
                <c:pt idx="11">
                  <c:v>3.81720677796418</c:v>
                </c:pt>
                <c:pt idx="12">
                  <c:v>4.22184393761381</c:v>
                </c:pt>
                <c:pt idx="13">
                  <c:v>4.67892677124164</c:v>
                </c:pt>
                <c:pt idx="14">
                  <c:v>5.16943022782858</c:v>
                </c:pt>
                <c:pt idx="15">
                  <c:v>5.69420559633674</c:v>
                </c:pt>
                <c:pt idx="16">
                  <c:v>6.2814992394902</c:v>
                </c:pt>
                <c:pt idx="17">
                  <c:v>6.95532462002503</c:v>
                </c:pt>
                <c:pt idx="18">
                  <c:v>7.80918293056251</c:v>
                </c:pt>
                <c:pt idx="19">
                  <c:v>8.82700788781223</c:v>
                </c:pt>
                <c:pt idx="20">
                  <c:v>9.90216980165782</c:v>
                </c:pt>
                <c:pt idx="21">
                  <c:v>11.073478950567</c:v>
                </c:pt>
                <c:pt idx="22">
                  <c:v>12.4393624957522</c:v>
                </c:pt>
                <c:pt idx="23">
                  <c:v>14.0242278130786</c:v>
                </c:pt>
                <c:pt idx="24">
                  <c:v>15.7080670011455</c:v>
                </c:pt>
                <c:pt idx="25">
                  <c:v>17.722622335016</c:v>
                </c:pt>
                <c:pt idx="26">
                  <c:v>20.238792806398</c:v>
                </c:pt>
                <c:pt idx="27">
                  <c:v>23.5982587025589</c:v>
                </c:pt>
                <c:pt idx="28">
                  <c:v>28.1332563417414</c:v>
                </c:pt>
                <c:pt idx="29">
                  <c:v>33.6713503360494</c:v>
                </c:pt>
                <c:pt idx="30">
                  <c:v>39.7589753963466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Xinjiang!$AE$48:$AE$78</c:f>
              <c:numCache>
                <c:formatCode>0.000</c:formatCode>
                <c:ptCount val="31"/>
                <c:pt idx="0">
                  <c:v>1</c:v>
                </c:pt>
                <c:pt idx="1">
                  <c:v>1.1209596514467</c:v>
                </c:pt>
                <c:pt idx="2">
                  <c:v>1.23846601743244</c:v>
                </c:pt>
                <c:pt idx="3">
                  <c:v>1.36413296963919</c:v>
                </c:pt>
                <c:pt idx="4">
                  <c:v>1.50196937053103</c:v>
                </c:pt>
                <c:pt idx="5">
                  <c:v>1.65984720738644</c:v>
                </c:pt>
                <c:pt idx="6">
                  <c:v>1.85644086435919</c:v>
                </c:pt>
                <c:pt idx="7">
                  <c:v>2.10249350011951</c:v>
                </c:pt>
                <c:pt idx="8">
                  <c:v>2.43632661683087</c:v>
                </c:pt>
                <c:pt idx="9">
                  <c:v>2.85709380929056</c:v>
                </c:pt>
                <c:pt idx="10">
                  <c:v>3.27291408588729</c:v>
                </c:pt>
                <c:pt idx="11">
                  <c:v>3.68334105480375</c:v>
                </c:pt>
                <c:pt idx="12">
                  <c:v>4.10228263643446</c:v>
                </c:pt>
                <c:pt idx="13">
                  <c:v>4.57752361442118</c:v>
                </c:pt>
                <c:pt idx="14">
                  <c:v>5.09252565144044</c:v>
                </c:pt>
                <c:pt idx="15">
                  <c:v>5.6498858550649</c:v>
                </c:pt>
                <c:pt idx="16">
                  <c:v>6.27016275033623</c:v>
                </c:pt>
                <c:pt idx="17">
                  <c:v>6.96764530610011</c:v>
                </c:pt>
                <c:pt idx="18">
                  <c:v>7.81856866905935</c:v>
                </c:pt>
                <c:pt idx="19">
                  <c:v>8.82402125959929</c:v>
                </c:pt>
                <c:pt idx="20">
                  <c:v>9.90131291896695</c:v>
                </c:pt>
                <c:pt idx="21">
                  <c:v>11.0808279896951</c:v>
                </c:pt>
                <c:pt idx="22">
                  <c:v>12.4477947893515</c:v>
                </c:pt>
                <c:pt idx="23">
                  <c:v>14.0392415804127</c:v>
                </c:pt>
                <c:pt idx="24">
                  <c:v>15.7663601219057</c:v>
                </c:pt>
                <c:pt idx="25">
                  <c:v>17.7959269705978</c:v>
                </c:pt>
                <c:pt idx="26">
                  <c:v>20.285249133143</c:v>
                </c:pt>
                <c:pt idx="27">
                  <c:v>23.4961480116019</c:v>
                </c:pt>
                <c:pt idx="28">
                  <c:v>27.6678676301565</c:v>
                </c:pt>
                <c:pt idx="29">
                  <c:v>32.7503665330387</c:v>
                </c:pt>
                <c:pt idx="30">
                  <c:v>38.4684708294587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Xinjiang!$A$48:$A$78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Xinjiang!$E$48:$E$78</c:f>
              <c:numCache>
                <c:formatCode>0.000</c:formatCode>
                <c:ptCount val="31"/>
                <c:pt idx="0">
                  <c:v>1</c:v>
                </c:pt>
                <c:pt idx="1">
                  <c:v>1.11766206947581</c:v>
                </c:pt>
                <c:pt idx="2">
                  <c:v>1.21746863430314</c:v>
                </c:pt>
                <c:pt idx="3">
                  <c:v>1.3472736179122</c:v>
                </c:pt>
                <c:pt idx="4">
                  <c:v>1.46956025402765</c:v>
                </c:pt>
                <c:pt idx="5">
                  <c:v>1.6412660258115</c:v>
                </c:pt>
                <c:pt idx="6">
                  <c:v>1.85126027884413</c:v>
                </c:pt>
                <c:pt idx="7">
                  <c:v>2.1277283706012</c:v>
                </c:pt>
                <c:pt idx="8">
                  <c:v>2.46254257712437</c:v>
                </c:pt>
                <c:pt idx="9">
                  <c:v>2.88723980188423</c:v>
                </c:pt>
                <c:pt idx="10">
                  <c:v>3.30244304691403</c:v>
                </c:pt>
                <c:pt idx="11">
                  <c:v>3.6619544333252</c:v>
                </c:pt>
                <c:pt idx="12">
                  <c:v>4.0298240091</c:v>
                </c:pt>
                <c:pt idx="13">
                  <c:v>4.46825969138659</c:v>
                </c:pt>
                <c:pt idx="14">
                  <c:v>4.89380737694815</c:v>
                </c:pt>
                <c:pt idx="15">
                  <c:v>5.38513892839773</c:v>
                </c:pt>
                <c:pt idx="16">
                  <c:v>5.91133462017012</c:v>
                </c:pt>
                <c:pt idx="17">
                  <c:v>6.56334070329896</c:v>
                </c:pt>
                <c:pt idx="18">
                  <c:v>7.39941841980117</c:v>
                </c:pt>
                <c:pt idx="19">
                  <c:v>8.30374112315675</c:v>
                </c:pt>
                <c:pt idx="20">
                  <c:v>9.26502078667653</c:v>
                </c:pt>
                <c:pt idx="21">
                  <c:v>10.3552214544569</c:v>
                </c:pt>
                <c:pt idx="22">
                  <c:v>11.5917851924317</c:v>
                </c:pt>
                <c:pt idx="23">
                  <c:v>12.9136530861671</c:v>
                </c:pt>
                <c:pt idx="24">
                  <c:v>14.3511659772725</c:v>
                </c:pt>
                <c:pt idx="25">
                  <c:v>16.2531297352141</c:v>
                </c:pt>
                <c:pt idx="26">
                  <c:v>18.4163546504299</c:v>
                </c:pt>
                <c:pt idx="27">
                  <c:v>21.6242740435796</c:v>
                </c:pt>
                <c:pt idx="28">
                  <c:v>25.7394538713809</c:v>
                </c:pt>
                <c:pt idx="29">
                  <c:v>30.6376986955482</c:v>
                </c:pt>
                <c:pt idx="30">
                  <c:v>35.6934717605809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Xinjiang!$A$48:$A$78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Xinjiang!$AX$48:$AX$78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1.11772427227186</c:v>
                </c:pt>
                <c:pt idx="2">
                  <c:v>1.21751118322715</c:v>
                </c:pt>
                <c:pt idx="3">
                  <c:v>1.34735739869952</c:v>
                </c:pt>
                <c:pt idx="4">
                  <c:v>1.46963581658095</c:v>
                </c:pt>
                <c:pt idx="5">
                  <c:v>1.64144182434853</c:v>
                </c:pt>
                <c:pt idx="6">
                  <c:v>1.8516236492393</c:v>
                </c:pt>
                <c:pt idx="7">
                  <c:v>2.12829571976864</c:v>
                </c:pt>
                <c:pt idx="8">
                  <c:v>2.46382869340493</c:v>
                </c:pt>
                <c:pt idx="9">
                  <c:v>2.88537365054853</c:v>
                </c:pt>
                <c:pt idx="10">
                  <c:v>3.30100561460284</c:v>
                </c:pt>
                <c:pt idx="11">
                  <c:v>3.66040663883568</c:v>
                </c:pt>
                <c:pt idx="12">
                  <c:v>4.02782253707172</c:v>
                </c:pt>
                <c:pt idx="13">
                  <c:v>4.46552597801496</c:v>
                </c:pt>
                <c:pt idx="14">
                  <c:v>4.890403245257</c:v>
                </c:pt>
                <c:pt idx="15">
                  <c:v>5.38111540090786</c:v>
                </c:pt>
                <c:pt idx="16">
                  <c:v>5.90621184925193</c:v>
                </c:pt>
                <c:pt idx="17">
                  <c:v>6.55752683264109</c:v>
                </c:pt>
                <c:pt idx="18">
                  <c:v>7.39362417496194</c:v>
                </c:pt>
                <c:pt idx="19">
                  <c:v>8.29721769878065</c:v>
                </c:pt>
                <c:pt idx="20">
                  <c:v>9.25761855937215</c:v>
                </c:pt>
                <c:pt idx="21">
                  <c:v>10.3469139600186</c:v>
                </c:pt>
                <c:pt idx="22">
                  <c:v>11.5835823378359</c:v>
                </c:pt>
                <c:pt idx="23">
                  <c:v>12.9065636332926</c:v>
                </c:pt>
                <c:pt idx="24">
                  <c:v>14.3426761138655</c:v>
                </c:pt>
                <c:pt idx="25">
                  <c:v>16.242826432767</c:v>
                </c:pt>
                <c:pt idx="26">
                  <c:v>18.405685183902</c:v>
                </c:pt>
                <c:pt idx="27">
                  <c:v>21.6119818740868</c:v>
                </c:pt>
                <c:pt idx="28">
                  <c:v>25.733923814111</c:v>
                </c:pt>
                <c:pt idx="29">
                  <c:v>30.6385341710051</c:v>
                </c:pt>
                <c:pt idx="30">
                  <c:v>35.6975478756777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Yunnan!$B$15:$B$93</c:f>
              <c:numCache>
                <c:formatCode>0.0</c:formatCode>
                <c:ptCount val="79"/>
                <c:pt idx="0">
                  <c:v>17.7920352229583</c:v>
                </c:pt>
                <c:pt idx="1">
                  <c:v>18.4345497926496</c:v>
                </c:pt>
                <c:pt idx="2">
                  <c:v>18.9607692780545</c:v>
                </c:pt>
                <c:pt idx="3">
                  <c:v>19.3982124990645</c:v>
                </c:pt>
                <c:pt idx="4">
                  <c:v>20.1948011567687</c:v>
                </c:pt>
                <c:pt idx="5">
                  <c:v>20.9083226616758</c:v>
                </c:pt>
                <c:pt idx="6">
                  <c:v>24.7885487864101</c:v>
                </c:pt>
                <c:pt idx="7">
                  <c:v>28.2098996997112</c:v>
                </c:pt>
                <c:pt idx="8">
                  <c:v>30.9039664532969</c:v>
                </c:pt>
                <c:pt idx="9">
                  <c:v>31.3498377719463</c:v>
                </c:pt>
                <c:pt idx="10">
                  <c:v>30.4853378030906</c:v>
                </c:pt>
                <c:pt idx="11">
                  <c:v>30.2223865618247</c:v>
                </c:pt>
                <c:pt idx="12">
                  <c:v>31.0036473584502</c:v>
                </c:pt>
                <c:pt idx="13">
                  <c:v>32.7573803058827</c:v>
                </c:pt>
                <c:pt idx="14">
                  <c:v>34.7548400312319</c:v>
                </c:pt>
                <c:pt idx="15">
                  <c:v>35.3278399172218</c:v>
                </c:pt>
                <c:pt idx="16">
                  <c:v>37.4441100283746</c:v>
                </c:pt>
                <c:pt idx="17">
                  <c:v>38.9213564324691</c:v>
                </c:pt>
                <c:pt idx="18">
                  <c:v>40.5289293445439</c:v>
                </c:pt>
                <c:pt idx="19">
                  <c:v>41.6851392447712</c:v>
                </c:pt>
                <c:pt idx="20">
                  <c:v>42.581666016141</c:v>
                </c:pt>
                <c:pt idx="21">
                  <c:v>43.3825434620029</c:v>
                </c:pt>
                <c:pt idx="22">
                  <c:v>43.9358935404464</c:v>
                </c:pt>
                <c:pt idx="23">
                  <c:v>44.9104100921745</c:v>
                </c:pt>
                <c:pt idx="24">
                  <c:v>45.5556983470808</c:v>
                </c:pt>
                <c:pt idx="25">
                  <c:v>46.5636536915705</c:v>
                </c:pt>
                <c:pt idx="26">
                  <c:v>47.5860457358401</c:v>
                </c:pt>
                <c:pt idx="27">
                  <c:v>49.6591214296042</c:v>
                </c:pt>
                <c:pt idx="28">
                  <c:v>51.4817976639163</c:v>
                </c:pt>
                <c:pt idx="29">
                  <c:v>52.4917460481541</c:v>
                </c:pt>
                <c:pt idx="30">
                  <c:v>53.39690289603</c:v>
                </c:pt>
                <c:pt idx="31">
                  <c:v>53.9602305567618</c:v>
                </c:pt>
                <c:pt idx="32">
                  <c:v>55.3181473579838</c:v>
                </c:pt>
                <c:pt idx="33">
                  <c:v>56.8224778681043</c:v>
                </c:pt>
                <c:pt idx="34">
                  <c:v>58.5088989922567</c:v>
                </c:pt>
                <c:pt idx="35">
                  <c:v>60.4833801584209</c:v>
                </c:pt>
                <c:pt idx="36">
                  <c:v>63.1812479806551</c:v>
                </c:pt>
                <c:pt idx="37">
                  <c:v>65.4647712036602</c:v>
                </c:pt>
                <c:pt idx="38">
                  <c:v>68.8392528180879</c:v>
                </c:pt>
                <c:pt idx="39">
                  <c:v>75.7241209798066</c:v>
                </c:pt>
                <c:pt idx="40">
                  <c:v>84.1394576217558</c:v>
                </c:pt>
                <c:pt idx="41">
                  <c:v>92.1599304033435</c:v>
                </c:pt>
                <c:pt idx="42">
                  <c:v>100.05822832789</c:v>
                </c:pt>
                <c:pt idx="43">
                  <c:v>109.309756750732</c:v>
                </c:pt>
                <c:pt idx="44">
                  <c:v>119.957998828256</c:v>
                </c:pt>
                <c:pt idx="45">
                  <c:v>131.930019214434</c:v>
                </c:pt>
                <c:pt idx="46">
                  <c:v>147.552172483954</c:v>
                </c:pt>
                <c:pt idx="47">
                  <c:v>163.019044458027</c:v>
                </c:pt>
                <c:pt idx="48">
                  <c:v>177.077772545571</c:v>
                </c:pt>
                <c:pt idx="49">
                  <c:v>191.566270961832</c:v>
                </c:pt>
                <c:pt idx="50">
                  <c:v>208.103694191162</c:v>
                </c:pt>
                <c:pt idx="51">
                  <c:v>229.814064678527</c:v>
                </c:pt>
                <c:pt idx="52">
                  <c:v>256.030081660667</c:v>
                </c:pt>
                <c:pt idx="53">
                  <c:v>284.372948777689</c:v>
                </c:pt>
                <c:pt idx="54">
                  <c:v>316.700100522408</c:v>
                </c:pt>
                <c:pt idx="55">
                  <c:v>351.643868292535</c:v>
                </c:pt>
                <c:pt idx="56">
                  <c:v>386.9894124123</c:v>
                </c:pt>
                <c:pt idx="57">
                  <c:v>451.440284241782</c:v>
                </c:pt>
                <c:pt idx="58">
                  <c:v>550.124246311953</c:v>
                </c:pt>
                <c:pt idx="59">
                  <c:v>671.01605958998</c:v>
                </c:pt>
                <c:pt idx="60">
                  <c:v>811.413813367848</c:v>
                </c:pt>
                <c:pt idx="61">
                  <c:v>969.163575796308</c:v>
                </c:pt>
                <c:pt idx="62">
                  <c:v>1150.99036810711</c:v>
                </c:pt>
                <c:pt idx="63">
                  <c:v>1348.35992246948</c:v>
                </c:pt>
                <c:pt idx="64">
                  <c:v>1558.2716399018</c:v>
                </c:pt>
                <c:pt idx="65">
                  <c:v>1768.03643841644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Yunnan!$Z$15:$Z$93</c:f>
              <c:numCache>
                <c:formatCode>0.0</c:formatCode>
                <c:ptCount val="79"/>
                <c:pt idx="0">
                  <c:v>17.6098941406282</c:v>
                </c:pt>
                <c:pt idx="1">
                  <c:v>18.9708068838931</c:v>
                </c:pt>
                <c:pt idx="2">
                  <c:v>20.2011356732239</c:v>
                </c:pt>
                <c:pt idx="3">
                  <c:v>21.3218620014796</c:v>
                </c:pt>
                <c:pt idx="4">
                  <c:v>22.7849621201926</c:v>
                </c:pt>
                <c:pt idx="5">
                  <c:v>24.1520603118846</c:v>
                </c:pt>
                <c:pt idx="6">
                  <c:v>28.7368211714286</c:v>
                </c:pt>
                <c:pt idx="7">
                  <c:v>32.9648468617506</c:v>
                </c:pt>
                <c:pt idx="8">
                  <c:v>36.5314516530504</c:v>
                </c:pt>
                <c:pt idx="9">
                  <c:v>37.843605413896</c:v>
                </c:pt>
                <c:pt idx="10">
                  <c:v>37.7599750679261</c:v>
                </c:pt>
                <c:pt idx="11">
                  <c:v>38.180947712733</c:v>
                </c:pt>
                <c:pt idx="12">
                  <c:v>39.589936312255</c:v>
                </c:pt>
                <c:pt idx="13">
                  <c:v>41.9617025327622</c:v>
                </c:pt>
                <c:pt idx="14">
                  <c:v>44.5938565720002</c:v>
                </c:pt>
                <c:pt idx="15">
                  <c:v>45.791186803992</c:v>
                </c:pt>
                <c:pt idx="16">
                  <c:v>48.524254263125</c:v>
                </c:pt>
                <c:pt idx="17">
                  <c:v>50.6300730158234</c:v>
                </c:pt>
                <c:pt idx="18">
                  <c:v>52.8651114276889</c:v>
                </c:pt>
                <c:pt idx="19">
                  <c:v>54.6393412459588</c:v>
                </c:pt>
                <c:pt idx="20">
                  <c:v>56.1278971243157</c:v>
                </c:pt>
                <c:pt idx="21">
                  <c:v>57.4867760023558</c:v>
                </c:pt>
                <c:pt idx="22">
                  <c:v>58.5566196917778</c:v>
                </c:pt>
                <c:pt idx="23">
                  <c:v>60.0101313108619</c:v>
                </c:pt>
                <c:pt idx="24">
                  <c:v>61.0987861638084</c:v>
                </c:pt>
                <c:pt idx="25">
                  <c:v>62.5150227791939</c:v>
                </c:pt>
                <c:pt idx="26">
                  <c:v>63.9187830853221</c:v>
                </c:pt>
                <c:pt idx="27">
                  <c:v>66.3691730985632</c:v>
                </c:pt>
                <c:pt idx="28">
                  <c:v>68.5810885660452</c:v>
                </c:pt>
                <c:pt idx="29">
                  <c:v>69.9672462958523</c:v>
                </c:pt>
                <c:pt idx="30">
                  <c:v>71.2159939961339</c:v>
                </c:pt>
                <c:pt idx="31">
                  <c:v>72.082668562964</c:v>
                </c:pt>
                <c:pt idx="32">
                  <c:v>73.7163526685804</c:v>
                </c:pt>
                <c:pt idx="33">
                  <c:v>75.4913652249194</c:v>
                </c:pt>
                <c:pt idx="34">
                  <c:v>77.4510986962119</c:v>
                </c:pt>
                <c:pt idx="35">
                  <c:v>79.711779986114</c:v>
                </c:pt>
                <c:pt idx="36">
                  <c:v>82.7300080736504</c:v>
                </c:pt>
                <c:pt idx="37">
                  <c:v>85.3726359682331</c:v>
                </c:pt>
                <c:pt idx="38">
                  <c:v>89.1572269550591</c:v>
                </c:pt>
                <c:pt idx="39">
                  <c:v>96.5989270088052</c:v>
                </c:pt>
                <c:pt idx="40">
                  <c:v>105.815858724172</c:v>
                </c:pt>
                <c:pt idx="41">
                  <c:v>114.891889206821</c:v>
                </c:pt>
                <c:pt idx="42">
                  <c:v>124.067956280185</c:v>
                </c:pt>
                <c:pt idx="43">
                  <c:v>134.822781055234</c:v>
                </c:pt>
                <c:pt idx="44">
                  <c:v>147.239948443426</c:v>
                </c:pt>
                <c:pt idx="45">
                  <c:v>161.286052116897</c:v>
                </c:pt>
                <c:pt idx="46">
                  <c:v>179.373525086548</c:v>
                </c:pt>
                <c:pt idx="47">
                  <c:v>197.742807618764</c:v>
                </c:pt>
                <c:pt idx="48">
                  <c:v>215.069364595879</c:v>
                </c:pt>
                <c:pt idx="49">
                  <c:v>233.134335608836</c:v>
                </c:pt>
                <c:pt idx="50">
                  <c:v>253.579656144274</c:v>
                </c:pt>
                <c:pt idx="51">
                  <c:v>279.663078543888</c:v>
                </c:pt>
                <c:pt idx="52">
                  <c:v>310.890584618659</c:v>
                </c:pt>
                <c:pt idx="53">
                  <c:v>344.951386569919</c:v>
                </c:pt>
                <c:pt idx="54">
                  <c:v>383.751797916323</c:v>
                </c:pt>
                <c:pt idx="55">
                  <c:v>425.986640615603</c:v>
                </c:pt>
                <c:pt idx="56">
                  <c:v>469.438124146025</c:v>
                </c:pt>
                <c:pt idx="57">
                  <c:v>543.380453551869</c:v>
                </c:pt>
                <c:pt idx="58">
                  <c:v>654.126457131194</c:v>
                </c:pt>
                <c:pt idx="59">
                  <c:v>790.589408008009</c:v>
                </c:pt>
                <c:pt idx="60">
                  <c:v>950.682216409966</c:v>
                </c:pt>
                <c:pt idx="61">
                  <c:v>1132.61794475761</c:v>
                </c:pt>
                <c:pt idx="62">
                  <c:v>1343.50215963851</c:v>
                </c:pt>
                <c:pt idx="63">
                  <c:v>1575.08232472469</c:v>
                </c:pt>
                <c:pt idx="64">
                  <c:v>1824.30645721047</c:v>
                </c:pt>
                <c:pt idx="65">
                  <c:v>2078.07936938144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Yunnan!$AU$15:$AU$93</c:f>
              <c:numCache>
                <c:formatCode>0.0</c:formatCode>
                <c:ptCount val="79"/>
                <c:pt idx="0">
                  <c:v>17.265507902099</c:v>
                </c:pt>
                <c:pt idx="1">
                  <c:v>17.9412775443037</c:v>
                </c:pt>
                <c:pt idx="2">
                  <c:v>18.4975550436569</c:v>
                </c:pt>
                <c:pt idx="3">
                  <c:v>18.9621692289451</c:v>
                </c:pt>
                <c:pt idx="4">
                  <c:v>19.783267355515</c:v>
                </c:pt>
                <c:pt idx="5">
                  <c:v>20.5188324253987</c:v>
                </c:pt>
                <c:pt idx="6">
                  <c:v>24.4185020618936</c:v>
                </c:pt>
                <c:pt idx="7">
                  <c:v>27.8565785182682</c:v>
                </c:pt>
                <c:pt idx="8">
                  <c:v>30.5649330503762</c:v>
                </c:pt>
                <c:pt idx="9">
                  <c:v>31.0231083553336</c:v>
                </c:pt>
                <c:pt idx="10">
                  <c:v>30.1694292617417</c:v>
                </c:pt>
                <c:pt idx="11">
                  <c:v>29.9159944232244</c:v>
                </c:pt>
                <c:pt idx="12">
                  <c:v>30.7053790020841</c:v>
                </c:pt>
                <c:pt idx="13">
                  <c:v>32.4657037418984</c:v>
                </c:pt>
                <c:pt idx="14">
                  <c:v>34.4681601378965</c:v>
                </c:pt>
                <c:pt idx="15">
                  <c:v>35.0447490247818</c:v>
                </c:pt>
                <c:pt idx="16">
                  <c:v>37.1632377743632</c:v>
                </c:pt>
                <c:pt idx="17">
                  <c:v>38.6412765077923</c:v>
                </c:pt>
                <c:pt idx="18">
                  <c:v>40.2483058037482</c:v>
                </c:pt>
                <c:pt idx="19">
                  <c:v>41.4026995223283</c:v>
                </c:pt>
                <c:pt idx="20">
                  <c:v>42.2962376376834</c:v>
                </c:pt>
                <c:pt idx="21">
                  <c:v>43.0930102087881</c:v>
                </c:pt>
                <c:pt idx="22">
                  <c:v>43.6411896830919</c:v>
                </c:pt>
                <c:pt idx="23">
                  <c:v>44.6094598396434</c:v>
                </c:pt>
                <c:pt idx="24">
                  <c:v>45.2474209864797</c:v>
                </c:pt>
                <c:pt idx="25">
                  <c:v>46.2469663049628</c:v>
                </c:pt>
                <c:pt idx="26">
                  <c:v>47.2598221072643</c:v>
                </c:pt>
                <c:pt idx="27">
                  <c:v>49.3221129432047</c:v>
                </c:pt>
                <c:pt idx="28">
                  <c:v>51.1326584411788</c:v>
                </c:pt>
                <c:pt idx="29">
                  <c:v>52.1292336154458</c:v>
                </c:pt>
                <c:pt idx="30">
                  <c:v>53.0198591655903</c:v>
                </c:pt>
                <c:pt idx="31">
                  <c:v>53.5687098180018</c:v>
                </c:pt>
                <c:pt idx="32">
                  <c:v>54.9134285007059</c:v>
                </c:pt>
                <c:pt idx="33">
                  <c:v>56.4047431337103</c:v>
                </c:pt>
                <c:pt idx="34">
                  <c:v>58.0771609719244</c:v>
                </c:pt>
                <c:pt idx="35">
                  <c:v>60.0365829381699</c:v>
                </c:pt>
                <c:pt idx="36">
                  <c:v>62.7182655715263</c:v>
                </c:pt>
                <c:pt idx="37">
                  <c:v>64.9848323283504</c:v>
                </c:pt>
                <c:pt idx="38">
                  <c:v>68.3421926211389</c:v>
                </c:pt>
                <c:pt idx="39">
                  <c:v>75.2094113202226</c:v>
                </c:pt>
                <c:pt idx="40">
                  <c:v>83.605451428331</c:v>
                </c:pt>
                <c:pt idx="41">
                  <c:v>91.6039388506063</c:v>
                </c:pt>
                <c:pt idx="42">
                  <c:v>99.4770625538345</c:v>
                </c:pt>
                <c:pt idx="43">
                  <c:v>108.700269249354</c:v>
                </c:pt>
                <c:pt idx="44">
                  <c:v>119.317146107744</c:v>
                </c:pt>
                <c:pt idx="45">
                  <c:v>131.2547049394</c:v>
                </c:pt>
                <c:pt idx="46">
                  <c:v>146.838532209897</c:v>
                </c:pt>
                <c:pt idx="47">
                  <c:v>162.262451920114</c:v>
                </c:pt>
                <c:pt idx="48">
                  <c:v>176.273686181787</c:v>
                </c:pt>
                <c:pt idx="49">
                  <c:v>190.710370402567</c:v>
                </c:pt>
                <c:pt idx="50">
                  <c:v>207.191327580114</c:v>
                </c:pt>
                <c:pt idx="51">
                  <c:v>228.838928554132</c:v>
                </c:pt>
                <c:pt idx="52">
                  <c:v>254.983881909176</c:v>
                </c:pt>
                <c:pt idx="53">
                  <c:v>283.246483949198</c:v>
                </c:pt>
                <c:pt idx="54">
                  <c:v>315.483412219505</c:v>
                </c:pt>
                <c:pt idx="55">
                  <c:v>350.326157310417</c:v>
                </c:pt>
                <c:pt idx="56">
                  <c:v>385.559083867503</c:v>
                </c:pt>
                <c:pt idx="57">
                  <c:v>449.88174833252</c:v>
                </c:pt>
                <c:pt idx="58">
                  <c:v>548.415485331824</c:v>
                </c:pt>
                <c:pt idx="59">
                  <c:v>669.129510955885</c:v>
                </c:pt>
                <c:pt idx="60">
                  <c:v>809.316403452731</c:v>
                </c:pt>
                <c:pt idx="61">
                  <c:v>966.818933961742</c:v>
                </c:pt>
                <c:pt idx="62">
                  <c:v>1148.35960127218</c:v>
                </c:pt>
                <c:pt idx="63">
                  <c:v>1345.40267638523</c:v>
                </c:pt>
                <c:pt idx="64">
                  <c:v>1554.94901976511</c:v>
                </c:pt>
                <c:pt idx="65">
                  <c:v>1764.3137828954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Yunnan!$C$15:$C$93</c:f>
              <c:numCache>
                <c:formatCode>0.0</c:formatCode>
                <c:ptCount val="79"/>
                <c:pt idx="0">
                  <c:v>1.27579867608354</c:v>
                </c:pt>
                <c:pt idx="1">
                  <c:v>1.69470632576538</c:v>
                </c:pt>
                <c:pt idx="2">
                  <c:v>2.05195199166217</c:v>
                </c:pt>
                <c:pt idx="3">
                  <c:v>2.30764125800253</c:v>
                </c:pt>
                <c:pt idx="4">
                  <c:v>2.8597188739289</c:v>
                </c:pt>
                <c:pt idx="5">
                  <c:v>3.08593964287936</c:v>
                </c:pt>
                <c:pt idx="6">
                  <c:v>3.81172341463203</c:v>
                </c:pt>
                <c:pt idx="7">
                  <c:v>5.71057977124986</c:v>
                </c:pt>
                <c:pt idx="8">
                  <c:v>8.01028486919381</c:v>
                </c:pt>
                <c:pt idx="9">
                  <c:v>5.28473272520122</c:v>
                </c:pt>
                <c:pt idx="10">
                  <c:v>4.71729765529684</c:v>
                </c:pt>
                <c:pt idx="11">
                  <c:v>4.92331090788919</c:v>
                </c:pt>
                <c:pt idx="12">
                  <c:v>5.87148032029484</c:v>
                </c:pt>
                <c:pt idx="13">
                  <c:v>7.85379225486528</c:v>
                </c:pt>
                <c:pt idx="14">
                  <c:v>9.68715489225674</c:v>
                </c:pt>
                <c:pt idx="15">
                  <c:v>8.86823010675442</c:v>
                </c:pt>
                <c:pt idx="16">
                  <c:v>6.02614293359264</c:v>
                </c:pt>
                <c:pt idx="17">
                  <c:v>10.2677267593288</c:v>
                </c:pt>
                <c:pt idx="18">
                  <c:v>13.0429118779499</c:v>
                </c:pt>
                <c:pt idx="19">
                  <c:v>14.1227099096849</c:v>
                </c:pt>
                <c:pt idx="20">
                  <c:v>16.0286513434465</c:v>
                </c:pt>
                <c:pt idx="21">
                  <c:v>17.9498708655554</c:v>
                </c:pt>
                <c:pt idx="22">
                  <c:v>19.031140360322</c:v>
                </c:pt>
                <c:pt idx="23">
                  <c:v>18.5208396528627</c:v>
                </c:pt>
                <c:pt idx="24">
                  <c:v>16.497945662412</c:v>
                </c:pt>
                <c:pt idx="25">
                  <c:v>19.8367464169607</c:v>
                </c:pt>
                <c:pt idx="26">
                  <c:v>24.7231964689971</c:v>
                </c:pt>
                <c:pt idx="27">
                  <c:v>26.8796744429598</c:v>
                </c:pt>
                <c:pt idx="28">
                  <c:v>29.6464513635142</c:v>
                </c:pt>
                <c:pt idx="29">
                  <c:v>32.1392767788782</c:v>
                </c:pt>
                <c:pt idx="30">
                  <c:v>36.7568686840791</c:v>
                </c:pt>
                <c:pt idx="31">
                  <c:v>40.8379980505978</c:v>
                </c:pt>
                <c:pt idx="32">
                  <c:v>48.6875929068366</c:v>
                </c:pt>
                <c:pt idx="33">
                  <c:v>56.8224778681043</c:v>
                </c:pt>
                <c:pt idx="34">
                  <c:v>61.533631872975</c:v>
                </c:pt>
                <c:pt idx="35">
                  <c:v>63.4023976517942</c:v>
                </c:pt>
                <c:pt idx="36">
                  <c:v>74.4512246852032</c:v>
                </c:pt>
                <c:pt idx="37">
                  <c:v>82.6618785729361</c:v>
                </c:pt>
                <c:pt idx="38">
                  <c:v>80.777562147311</c:v>
                </c:pt>
                <c:pt idx="39">
                  <c:v>99.1680745533009</c:v>
                </c:pt>
                <c:pt idx="40">
                  <c:v>129.62642440939</c:v>
                </c:pt>
                <c:pt idx="41">
                  <c:v>194.289526632835</c:v>
                </c:pt>
                <c:pt idx="42">
                  <c:v>236.110224475805</c:v>
                </c:pt>
                <c:pt idx="43">
                  <c:v>267.95651312231</c:v>
                </c:pt>
                <c:pt idx="44">
                  <c:v>307.355901777507</c:v>
                </c:pt>
                <c:pt idx="45">
                  <c:v>359.526719611971</c:v>
                </c:pt>
                <c:pt idx="46">
                  <c:v>412.6555429371</c:v>
                </c:pt>
                <c:pt idx="47">
                  <c:v>461.667559660473</c:v>
                </c:pt>
                <c:pt idx="48">
                  <c:v>511.863652356734</c:v>
                </c:pt>
                <c:pt idx="49">
                  <c:v>560.773549570905</c:v>
                </c:pt>
                <c:pt idx="50">
                  <c:v>611.396246067206</c:v>
                </c:pt>
                <c:pt idx="51">
                  <c:v>691.588905723166</c:v>
                </c:pt>
                <c:pt idx="52">
                  <c:v>836.926066356377</c:v>
                </c:pt>
                <c:pt idx="53">
                  <c:v>974.293871821897</c:v>
                </c:pt>
                <c:pt idx="54">
                  <c:v>1101.93888771722</c:v>
                </c:pt>
                <c:pt idx="55">
                  <c:v>1278.5449509873</c:v>
                </c:pt>
                <c:pt idx="56">
                  <c:v>1517.09202877527</c:v>
                </c:pt>
                <c:pt idx="57">
                  <c:v>1733.8342327968</c:v>
                </c:pt>
                <c:pt idx="58">
                  <c:v>2178.63899275848</c:v>
                </c:pt>
                <c:pt idx="59">
                  <c:v>2793.61252752219</c:v>
                </c:pt>
                <c:pt idx="60">
                  <c:v>3431.61040585453</c:v>
                </c:pt>
                <c:pt idx="61">
                  <c:v>4160.70154374252</c:v>
                </c:pt>
                <c:pt idx="62">
                  <c:v>5004.71230013369</c:v>
                </c:pt>
                <c:pt idx="63">
                  <c:v>5830.3931647947</c:v>
                </c:pt>
                <c:pt idx="64">
                  <c:v>6782.92007364604</c:v>
                </c:pt>
                <c:pt idx="65">
                  <c:v>8133.77594611367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Yunnan!$AA$15:$AA$93</c:f>
              <c:numCache>
                <c:formatCode>0.0</c:formatCode>
                <c:ptCount val="79"/>
                <c:pt idx="0">
                  <c:v>1.26273803693882</c:v>
                </c:pt>
                <c:pt idx="1">
                  <c:v>1.74400496853068</c:v>
                </c:pt>
                <c:pt idx="2">
                  <c:v>2.18618559039619</c:v>
                </c:pt>
                <c:pt idx="3">
                  <c:v>2.53648156779515</c:v>
                </c:pt>
                <c:pt idx="4">
                  <c:v>3.22650298515222</c:v>
                </c:pt>
                <c:pt idx="5">
                  <c:v>3.56469534068708</c:v>
                </c:pt>
                <c:pt idx="6">
                  <c:v>4.41884739058543</c:v>
                </c:pt>
                <c:pt idx="7">
                  <c:v>6.67313211514147</c:v>
                </c:pt>
                <c:pt idx="8">
                  <c:v>9.46892480188078</c:v>
                </c:pt>
                <c:pt idx="9">
                  <c:v>6.37940589757641</c:v>
                </c:pt>
                <c:pt idx="10">
                  <c:v>5.84297418655917</c:v>
                </c:pt>
                <c:pt idx="11">
                  <c:v>6.21978267543859</c:v>
                </c:pt>
                <c:pt idx="12">
                  <c:v>7.49755437647807</c:v>
                </c:pt>
                <c:pt idx="13">
                  <c:v>10.0605876072936</c:v>
                </c:pt>
                <c:pt idx="14">
                  <c:v>12.4295665141272</c:v>
                </c:pt>
                <c:pt idx="15">
                  <c:v>11.4948092606482</c:v>
                </c:pt>
                <c:pt idx="16">
                  <c:v>7.80934816487816</c:v>
                </c:pt>
                <c:pt idx="17">
                  <c:v>13.3565683003192</c:v>
                </c:pt>
                <c:pt idx="18">
                  <c:v>17.0129090731131</c:v>
                </c:pt>
                <c:pt idx="19">
                  <c:v>18.5115266508256</c:v>
                </c:pt>
                <c:pt idx="20">
                  <c:v>21.1277429423609</c:v>
                </c:pt>
                <c:pt idx="21">
                  <c:v>23.7856087581213</c:v>
                </c:pt>
                <c:pt idx="22">
                  <c:v>25.36421041157</c:v>
                </c:pt>
                <c:pt idx="23">
                  <c:v>24.747892911122</c:v>
                </c:pt>
                <c:pt idx="24">
                  <c:v>22.1268576872652</c:v>
                </c:pt>
                <c:pt idx="25">
                  <c:v>26.6322454491128</c:v>
                </c:pt>
                <c:pt idx="26">
                  <c:v>33.2088243063957</c:v>
                </c:pt>
                <c:pt idx="27">
                  <c:v>35.9245535277293</c:v>
                </c:pt>
                <c:pt idx="28">
                  <c:v>39.4932966386134</c:v>
                </c:pt>
                <c:pt idx="29">
                  <c:v>42.8390530597983</c:v>
                </c:pt>
                <c:pt idx="30">
                  <c:v>49.0230106532392</c:v>
                </c:pt>
                <c:pt idx="31">
                  <c:v>54.5533599075279</c:v>
                </c:pt>
                <c:pt idx="32">
                  <c:v>64.8805489829306</c:v>
                </c:pt>
                <c:pt idx="33">
                  <c:v>75.4913652249194</c:v>
                </c:pt>
                <c:pt idx="34">
                  <c:v>81.4550859342078</c:v>
                </c:pt>
                <c:pt idx="35">
                  <c:v>83.5587885295841</c:v>
                </c:pt>
                <c:pt idx="36">
                  <c:v>97.4870015417534</c:v>
                </c:pt>
                <c:pt idx="37">
                  <c:v>107.799391002271</c:v>
                </c:pt>
                <c:pt idx="38">
                  <c:v>104.619140191363</c:v>
                </c:pt>
                <c:pt idx="39">
                  <c:v>126.46670075872</c:v>
                </c:pt>
                <c:pt idx="40">
                  <c:v>162.987078329932</c:v>
                </c:pt>
                <c:pt idx="41">
                  <c:v>242.192536909313</c:v>
                </c:pt>
                <c:pt idx="42">
                  <c:v>292.466027382105</c:v>
                </c:pt>
                <c:pt idx="43">
                  <c:v>329.980213550376</c:v>
                </c:pt>
                <c:pt idx="44">
                  <c:v>376.88598901621</c:v>
                </c:pt>
                <c:pt idx="45">
                  <c:v>439.238739413099</c:v>
                </c:pt>
                <c:pt idx="46">
                  <c:v>501.539239650193</c:v>
                </c:pt>
                <c:pt idx="47">
                  <c:v>560.047513728484</c:v>
                </c:pt>
                <c:pt idx="48">
                  <c:v>621.801996058453</c:v>
                </c:pt>
                <c:pt idx="49">
                  <c:v>682.694804834566</c:v>
                </c:pt>
                <c:pt idx="50">
                  <c:v>745.376303993873</c:v>
                </c:pt>
                <c:pt idx="51">
                  <c:v>842.258016908913</c:v>
                </c:pt>
                <c:pt idx="52">
                  <c:v>1017.53103962344</c:v>
                </c:pt>
                <c:pt idx="53">
                  <c:v>1183.23296039729</c:v>
                </c:pt>
                <c:pt idx="54">
                  <c:v>1336.53311551034</c:v>
                </c:pt>
                <c:pt idx="55">
                  <c:v>1549.96381668693</c:v>
                </c:pt>
                <c:pt idx="56">
                  <c:v>1842.43111376023</c:v>
                </c:pt>
                <c:pt idx="57">
                  <c:v>2088.9664291096</c:v>
                </c:pt>
                <c:pt idx="58">
                  <c:v>2591.95673226959</c:v>
                </c:pt>
                <c:pt idx="59">
                  <c:v>3292.43306061339</c:v>
                </c:pt>
                <c:pt idx="60">
                  <c:v>4020.58152802816</c:v>
                </c:pt>
                <c:pt idx="61">
                  <c:v>4859.37406488994</c:v>
                </c:pt>
                <c:pt idx="62">
                  <c:v>5836.00301182754</c:v>
                </c:pt>
                <c:pt idx="63">
                  <c:v>6801.76853443953</c:v>
                </c:pt>
                <c:pt idx="64">
                  <c:v>7927.53149207265</c:v>
                </c:pt>
                <c:pt idx="65">
                  <c:v>9537.39897677117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Yunnan!$AV$15:$AV$93</c:f>
              <c:numCache>
                <c:formatCode>0.0</c:formatCode>
                <c:ptCount val="79"/>
                <c:pt idx="0">
                  <c:v>1.23804341928148</c:v>
                </c:pt>
                <c:pt idx="1">
                  <c:v>1.64935932196008</c:v>
                </c:pt>
                <c:pt idx="2">
                  <c:v>2.00182251870147</c:v>
                </c:pt>
                <c:pt idx="3">
                  <c:v>2.25576887850105</c:v>
                </c:pt>
                <c:pt idx="4">
                  <c:v>2.80144293599968</c:v>
                </c:pt>
                <c:pt idx="5">
                  <c:v>3.02845328301725</c:v>
                </c:pt>
                <c:pt idx="6">
                  <c:v>3.75482150494378</c:v>
                </c:pt>
                <c:pt idx="7">
                  <c:v>5.6390563410718</c:v>
                </c:pt>
                <c:pt idx="8">
                  <c:v>7.92240766606292</c:v>
                </c:pt>
                <c:pt idx="9">
                  <c:v>5.22965500349753</c:v>
                </c:pt>
                <c:pt idx="10">
                  <c:v>4.66841400404721</c:v>
                </c:pt>
                <c:pt idx="11">
                  <c:v>4.87339877553736</c:v>
                </c:pt>
                <c:pt idx="12">
                  <c:v>5.81499416676835</c:v>
                </c:pt>
                <c:pt idx="13">
                  <c:v>7.78386092587148</c:v>
                </c:pt>
                <c:pt idx="14">
                  <c:v>9.60724911427762</c:v>
                </c:pt>
                <c:pt idx="15">
                  <c:v>8.7971667419643</c:v>
                </c:pt>
                <c:pt idx="16">
                  <c:v>5.98094019416392</c:v>
                </c:pt>
                <c:pt idx="17">
                  <c:v>10.1938397111643</c:v>
                </c:pt>
                <c:pt idx="18">
                  <c:v>12.9526023589799</c:v>
                </c:pt>
                <c:pt idx="19">
                  <c:v>14.0270207902697</c:v>
                </c:pt>
                <c:pt idx="20">
                  <c:v>15.9212099868756</c:v>
                </c:pt>
                <c:pt idx="21">
                  <c:v>17.830074189479</c:v>
                </c:pt>
                <c:pt idx="22">
                  <c:v>18.9034873180804</c:v>
                </c:pt>
                <c:pt idx="23">
                  <c:v>18.3967291992022</c:v>
                </c:pt>
                <c:pt idx="24">
                  <c:v>16.3863033579653</c:v>
                </c:pt>
                <c:pt idx="25">
                  <c:v>19.7018333059064</c:v>
                </c:pt>
                <c:pt idx="26">
                  <c:v>24.5537078986106</c:v>
                </c:pt>
                <c:pt idx="27">
                  <c:v>26.6972572326237</c:v>
                </c:pt>
                <c:pt idx="28">
                  <c:v>29.4453950784647</c:v>
                </c:pt>
                <c:pt idx="29">
                  <c:v>31.9173202183189</c:v>
                </c:pt>
                <c:pt idx="30">
                  <c:v>36.4973227902861</c:v>
                </c:pt>
                <c:pt idx="31">
                  <c:v>40.5416886575267</c:v>
                </c:pt>
                <c:pt idx="32">
                  <c:v>48.3313845393121</c:v>
                </c:pt>
                <c:pt idx="33">
                  <c:v>56.4047431337103</c:v>
                </c:pt>
                <c:pt idx="34">
                  <c:v>61.0795743045321</c:v>
                </c:pt>
                <c:pt idx="35">
                  <c:v>62.9340373360534</c:v>
                </c:pt>
                <c:pt idx="36">
                  <c:v>73.9056576305939</c:v>
                </c:pt>
                <c:pt idx="37">
                  <c:v>82.0558633329244</c:v>
                </c:pt>
                <c:pt idx="38">
                  <c:v>80.1943002828032</c:v>
                </c:pt>
                <c:pt idx="39">
                  <c:v>98.4883484731108</c:v>
                </c:pt>
                <c:pt idx="40">
                  <c:v>128.79507709046</c:v>
                </c:pt>
                <c:pt idx="41">
                  <c:v>193.137348836914</c:v>
                </c:pt>
                <c:pt idx="42">
                  <c:v>234.722026476504</c:v>
                </c:pt>
                <c:pt idx="43">
                  <c:v>266.426813482082</c:v>
                </c:pt>
                <c:pt idx="44">
                  <c:v>305.689479283666</c:v>
                </c:pt>
                <c:pt idx="45">
                  <c:v>357.688916602795</c:v>
                </c:pt>
                <c:pt idx="46">
                  <c:v>410.693556850543</c:v>
                </c:pt>
                <c:pt idx="47">
                  <c:v>459.587816524033</c:v>
                </c:pt>
                <c:pt idx="48">
                  <c:v>509.624864412109</c:v>
                </c:pt>
                <c:pt idx="49">
                  <c:v>558.379289567681</c:v>
                </c:pt>
                <c:pt idx="50">
                  <c:v>608.855763484121</c:v>
                </c:pt>
                <c:pt idx="51">
                  <c:v>688.825457600112</c:v>
                </c:pt>
                <c:pt idx="52">
                  <c:v>833.758784386165</c:v>
                </c:pt>
                <c:pt idx="53">
                  <c:v>970.746269925055</c:v>
                </c:pt>
                <c:pt idx="54">
                  <c:v>1098.04177254986</c:v>
                </c:pt>
                <c:pt idx="55">
                  <c:v>1274.16986625421</c:v>
                </c:pt>
                <c:pt idx="56">
                  <c:v>1512.0894346305</c:v>
                </c:pt>
                <c:pt idx="57">
                  <c:v>1728.49718972234</c:v>
                </c:pt>
                <c:pt idx="58">
                  <c:v>2172.67580596669</c:v>
                </c:pt>
                <c:pt idx="59">
                  <c:v>2786.80137307874</c:v>
                </c:pt>
                <c:pt idx="60">
                  <c:v>3423.99105511598</c:v>
                </c:pt>
                <c:pt idx="61">
                  <c:v>4152.15087138127</c:v>
                </c:pt>
                <c:pt idx="62">
                  <c:v>4995.10213758737</c:v>
                </c:pt>
                <c:pt idx="63">
                  <c:v>5819.70128571844</c:v>
                </c:pt>
                <c:pt idx="64">
                  <c:v>6770.948414889</c:v>
                </c:pt>
                <c:pt idx="65">
                  <c:v>8119.94774584922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Yunnan!$E$15:$E$93</c:f>
              <c:numCache>
                <c:formatCode>0.000</c:formatCode>
                <c:ptCount val="79"/>
                <c:pt idx="0">
                  <c:v>0.313604136409013</c:v>
                </c:pt>
                <c:pt idx="1">
                  <c:v>0.324929160456755</c:v>
                </c:pt>
                <c:pt idx="2">
                  <c:v>0.33419325893695</c:v>
                </c:pt>
                <c:pt idx="3">
                  <c:v>0.341894151772885</c:v>
                </c:pt>
                <c:pt idx="4">
                  <c:v>0.355922163355864</c:v>
                </c:pt>
                <c:pt idx="5">
                  <c:v>0.368481680723321</c:v>
                </c:pt>
                <c:pt idx="6">
                  <c:v>0.436802174686896</c:v>
                </c:pt>
                <c:pt idx="7">
                  <c:v>0.496864554743541</c:v>
                </c:pt>
                <c:pt idx="8">
                  <c:v>0.544249999477915</c:v>
                </c:pt>
                <c:pt idx="9">
                  <c:v>0.552107091125395</c:v>
                </c:pt>
                <c:pt idx="10">
                  <c:v>0.536822445757876</c:v>
                </c:pt>
                <c:pt idx="11">
                  <c:v>0.532127175435206</c:v>
                </c:pt>
                <c:pt idx="12">
                  <c:v>0.545870272583036</c:v>
                </c:pt>
                <c:pt idx="13">
                  <c:v>0.576734279241909</c:v>
                </c:pt>
                <c:pt idx="14">
                  <c:v>0.611869061230275</c:v>
                </c:pt>
                <c:pt idx="15">
                  <c:v>0.621951466755688</c:v>
                </c:pt>
                <c:pt idx="16">
                  <c:v>0.659201985438782</c:v>
                </c:pt>
                <c:pt idx="17">
                  <c:v>0.68517973019183</c:v>
                </c:pt>
                <c:pt idx="18">
                  <c:v>0.713465134341459</c:v>
                </c:pt>
                <c:pt idx="19">
                  <c:v>0.73380431353639</c:v>
                </c:pt>
                <c:pt idx="20">
                  <c:v>0.749570676282995</c:v>
                </c:pt>
                <c:pt idx="21">
                  <c:v>0.763652746151074</c:v>
                </c:pt>
                <c:pt idx="22">
                  <c:v>0.773376785979524</c:v>
                </c:pt>
                <c:pt idx="23">
                  <c:v>0.79051609853928</c:v>
                </c:pt>
                <c:pt idx="24">
                  <c:v>0.801859417544809</c:v>
                </c:pt>
                <c:pt idx="25">
                  <c:v>0.81958599348529</c:v>
                </c:pt>
                <c:pt idx="26">
                  <c:v>0.83756718129085</c:v>
                </c:pt>
                <c:pt idx="27">
                  <c:v>0.874037503595097</c:v>
                </c:pt>
                <c:pt idx="28">
                  <c:v>0.906085211778935</c:v>
                </c:pt>
                <c:pt idx="29">
                  <c:v>0.92384464894221</c:v>
                </c:pt>
                <c:pt idx="30">
                  <c:v>0.939759598064212</c:v>
                </c:pt>
                <c:pt idx="31">
                  <c:v>0.949658775291036</c:v>
                </c:pt>
                <c:pt idx="32">
                  <c:v>0.973544561680871</c:v>
                </c:pt>
                <c:pt idx="33">
                  <c:v>1</c:v>
                </c:pt>
                <c:pt idx="34">
                  <c:v>1.02965676953733</c:v>
                </c:pt>
                <c:pt idx="35">
                  <c:v>1.06437722346603</c:v>
                </c:pt>
                <c:pt idx="36">
                  <c:v>1.11181437951993</c:v>
                </c:pt>
                <c:pt idx="37">
                  <c:v>1.15196096198346</c:v>
                </c:pt>
                <c:pt idx="38">
                  <c:v>1.21129777303848</c:v>
                </c:pt>
                <c:pt idx="39">
                  <c:v>1.33230908769078</c:v>
                </c:pt>
                <c:pt idx="40">
                  <c:v>1.48017158145785</c:v>
                </c:pt>
                <c:pt idx="41">
                  <c:v>1.6212832335365</c:v>
                </c:pt>
                <c:pt idx="42">
                  <c:v>1.76029514766636</c:v>
                </c:pt>
                <c:pt idx="43">
                  <c:v>1.92315698572636</c:v>
                </c:pt>
                <c:pt idx="44">
                  <c:v>2.11108971765523</c:v>
                </c:pt>
                <c:pt idx="45">
                  <c:v>2.32233419551808</c:v>
                </c:pt>
                <c:pt idx="46">
                  <c:v>2.59776487856585</c:v>
                </c:pt>
                <c:pt idx="47">
                  <c:v>2.86973063495333</c:v>
                </c:pt>
                <c:pt idx="48">
                  <c:v>3.11633673051138</c:v>
                </c:pt>
                <c:pt idx="49">
                  <c:v>3.3702000877123</c:v>
                </c:pt>
                <c:pt idx="50">
                  <c:v>3.65914719843734</c:v>
                </c:pt>
                <c:pt idx="51">
                  <c:v>4.03495163634415</c:v>
                </c:pt>
                <c:pt idx="52">
                  <c:v>4.48732643895129</c:v>
                </c:pt>
                <c:pt idx="53">
                  <c:v>4.98273766786379</c:v>
                </c:pt>
                <c:pt idx="54">
                  <c:v>5.54519210803035</c:v>
                </c:pt>
                <c:pt idx="55">
                  <c:v>6.15932176300518</c:v>
                </c:pt>
                <c:pt idx="56">
                  <c:v>6.7748315691874</c:v>
                </c:pt>
                <c:pt idx="57">
                  <c:v>7.89638325024092</c:v>
                </c:pt>
                <c:pt idx="58">
                  <c:v>9.63735172226254</c:v>
                </c:pt>
                <c:pt idx="59">
                  <c:v>11.7649743593932</c:v>
                </c:pt>
                <c:pt idx="60">
                  <c:v>14.2356165283743</c:v>
                </c:pt>
                <c:pt idx="61">
                  <c:v>17.0627575735058</c:v>
                </c:pt>
                <c:pt idx="62">
                  <c:v>20.3207177425867</c:v>
                </c:pt>
                <c:pt idx="63">
                  <c:v>23.8948238475724</c:v>
                </c:pt>
                <c:pt idx="64">
                  <c:v>27.7492773423113</c:v>
                </c:pt>
                <c:pt idx="65">
                  <c:v>31.7026576686048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Yunnan!$AC$15:$AC$93</c:f>
              <c:numCache>
                <c:formatCode>0.000</c:formatCode>
                <c:ptCount val="79"/>
                <c:pt idx="1">
                  <c:v>0.2512977057359</c:v>
                </c:pt>
                <c:pt idx="2">
                  <c:v>0.267595315213025</c:v>
                </c:pt>
                <c:pt idx="3">
                  <c:v>0.282441070418492</c:v>
                </c:pt>
                <c:pt idx="4">
                  <c:v>0.301822096504772</c:v>
                </c:pt>
                <c:pt idx="5">
                  <c:v>0.319931428447821</c:v>
                </c:pt>
                <c:pt idx="6">
                  <c:v>0.380663683665145</c:v>
                </c:pt>
                <c:pt idx="7">
                  <c:v>0.43667042930718</c:v>
                </c:pt>
                <c:pt idx="8">
                  <c:v>0.48391563120111</c:v>
                </c:pt>
                <c:pt idx="9">
                  <c:v>0.501297139098552</c:v>
                </c:pt>
                <c:pt idx="10">
                  <c:v>0.500189325698692</c:v>
                </c:pt>
                <c:pt idx="11">
                  <c:v>0.505765760083639</c:v>
                </c:pt>
                <c:pt idx="12">
                  <c:v>0.524429995328612</c:v>
                </c:pt>
                <c:pt idx="13">
                  <c:v>0.555847710632088</c:v>
                </c:pt>
                <c:pt idx="14">
                  <c:v>0.590714665699011</c:v>
                </c:pt>
                <c:pt idx="15">
                  <c:v>0.606575158199372</c:v>
                </c:pt>
                <c:pt idx="16">
                  <c:v>0.642778867736086</c:v>
                </c:pt>
                <c:pt idx="17">
                  <c:v>0.670673697117225</c:v>
                </c:pt>
                <c:pt idx="18">
                  <c:v>0.700280240927984</c:v>
                </c:pt>
                <c:pt idx="19">
                  <c:v>0.723782661542364</c:v>
                </c:pt>
                <c:pt idx="20">
                  <c:v>0.743500888572991</c:v>
                </c:pt>
                <c:pt idx="21">
                  <c:v>0.761501342982464</c:v>
                </c:pt>
                <c:pt idx="22">
                  <c:v>0.775673078865562</c:v>
                </c:pt>
                <c:pt idx="23">
                  <c:v>0.794927090430375</c:v>
                </c:pt>
                <c:pt idx="24">
                  <c:v>0.80934800929577</c:v>
                </c:pt>
                <c:pt idx="25">
                  <c:v>0.828108255731451</c:v>
                </c:pt>
                <c:pt idx="26">
                  <c:v>0.846703234136542</c:v>
                </c:pt>
                <c:pt idx="27">
                  <c:v>0.879162443291661</c:v>
                </c:pt>
                <c:pt idx="28">
                  <c:v>0.908462687907608</c:v>
                </c:pt>
                <c:pt idx="29">
                  <c:v>0.926824492938914</c:v>
                </c:pt>
                <c:pt idx="30">
                  <c:v>0.943366089405756</c:v>
                </c:pt>
                <c:pt idx="31">
                  <c:v>0.954846535735583</c:v>
                </c:pt>
                <c:pt idx="32">
                  <c:v>0.976487210808143</c:v>
                </c:pt>
                <c:pt idx="33">
                  <c:v>1</c:v>
                </c:pt>
                <c:pt idx="34">
                  <c:v>1.02595970367543</c:v>
                </c:pt>
                <c:pt idx="35">
                  <c:v>1.05590592710332</c:v>
                </c:pt>
                <c:pt idx="36">
                  <c:v>1.09588703061819</c:v>
                </c:pt>
                <c:pt idx="37">
                  <c:v>1.13089272811365</c:v>
                </c:pt>
                <c:pt idx="38">
                  <c:v>1.18102549463006</c:v>
                </c:pt>
                <c:pt idx="39">
                  <c:v>1.27960233227996</c:v>
                </c:pt>
                <c:pt idx="40">
                  <c:v>1.4018339964711</c:v>
                </c:pt>
                <c:pt idx="41">
                  <c:v>1.52226061634487</c:v>
                </c:pt>
                <c:pt idx="42">
                  <c:v>1.6439944730101</c:v>
                </c:pt>
                <c:pt idx="43">
                  <c:v>1.78690581602934</c:v>
                </c:pt>
                <c:pt idx="44">
                  <c:v>1.9525386904593</c:v>
                </c:pt>
                <c:pt idx="45">
                  <c:v>2.13951549816803</c:v>
                </c:pt>
                <c:pt idx="46">
                  <c:v>2.37993414090594</c:v>
                </c:pt>
                <c:pt idx="47">
                  <c:v>2.62336756629708</c:v>
                </c:pt>
                <c:pt idx="48">
                  <c:v>2.85238210361099</c:v>
                </c:pt>
                <c:pt idx="49">
                  <c:v>3.0909073298842</c:v>
                </c:pt>
                <c:pt idx="50">
                  <c:v>3.36013427058717</c:v>
                </c:pt>
                <c:pt idx="51">
                  <c:v>3.70072317300416</c:v>
                </c:pt>
                <c:pt idx="52">
                  <c:v>4.10734945243362</c:v>
                </c:pt>
                <c:pt idx="53">
                  <c:v>4.55487060200237</c:v>
                </c:pt>
                <c:pt idx="54">
                  <c:v>5.06299283043431</c:v>
                </c:pt>
                <c:pt idx="55">
                  <c:v>5.62142623585767</c:v>
                </c:pt>
                <c:pt idx="56">
                  <c:v>6.19194544414055</c:v>
                </c:pt>
                <c:pt idx="57">
                  <c:v>7.1596737650795</c:v>
                </c:pt>
                <c:pt idx="58">
                  <c:v>8.6283455066529</c:v>
                </c:pt>
                <c:pt idx="59">
                  <c:v>10.4338030488521</c:v>
                </c:pt>
                <c:pt idx="60">
                  <c:v>12.551159355369</c:v>
                </c:pt>
                <c:pt idx="61">
                  <c:v>14.9975181903594</c:v>
                </c:pt>
                <c:pt idx="62">
                  <c:v>17.8366361011563</c:v>
                </c:pt>
                <c:pt idx="63">
                  <c:v>20.9911763648429</c:v>
                </c:pt>
                <c:pt idx="64">
                  <c:v>24.4353767888436</c:v>
                </c:pt>
                <c:pt idx="65">
                  <c:v>28.035787261835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Yunnan!$AX$15:$AX$93</c:f>
              <c:numCache>
                <c:formatCode>General</c:formatCode>
                <c:ptCount val="79"/>
                <c:pt idx="1" c:formatCode="0.000">
                  <c:v>0.31808100786441</c:v>
                </c:pt>
                <c:pt idx="2" c:formatCode="0.000">
                  <c:v>0.327943254697704</c:v>
                </c:pt>
                <c:pt idx="3" c:formatCode="0.000">
                  <c:v>0.336180402133813</c:v>
                </c:pt>
                <c:pt idx="4" c:formatCode="0.000">
                  <c:v>0.350737655317706</c:v>
                </c:pt>
                <c:pt idx="5" c:formatCode="0.000">
                  <c:v>0.363778492471063</c:v>
                </c:pt>
                <c:pt idx="6" c:formatCode="0.000">
                  <c:v>0.432915756818684</c:v>
                </c:pt>
                <c:pt idx="7" c:formatCode="0.000">
                  <c:v>0.493869433147365</c:v>
                </c:pt>
                <c:pt idx="8" c:formatCode="0.000">
                  <c:v>0.541885865483342</c:v>
                </c:pt>
                <c:pt idx="9" c:formatCode="0.000">
                  <c:v>0.550008857974794</c:v>
                </c:pt>
                <c:pt idx="10" c:formatCode="0.000">
                  <c:v>0.534873976648091</c:v>
                </c:pt>
                <c:pt idx="11" c:formatCode="0.000">
                  <c:v>0.530380829007714</c:v>
                </c:pt>
                <c:pt idx="12" c:formatCode="0.000">
                  <c:v>0.544375832530527</c:v>
                </c:pt>
                <c:pt idx="13" c:formatCode="0.000">
                  <c:v>0.57558463948567</c:v>
                </c:pt>
                <c:pt idx="14" c:formatCode="0.000">
                  <c:v>0.611086199899678</c:v>
                </c:pt>
                <c:pt idx="15" c:formatCode="0.000">
                  <c:v>0.621308547433793</c:v>
                </c:pt>
                <c:pt idx="16" c:formatCode="0.000">
                  <c:v>0.658867246080102</c:v>
                </c:pt>
                <c:pt idx="17" c:formatCode="0.000">
                  <c:v>0.685071402881691</c:v>
                </c:pt>
                <c:pt idx="18" c:formatCode="0.000">
                  <c:v>0.713562434072921</c:v>
                </c:pt>
                <c:pt idx="19" c:formatCode="0.000">
                  <c:v>0.73402868663334</c:v>
                </c:pt>
                <c:pt idx="20" c:formatCode="0.000">
                  <c:v>0.749870228775231</c:v>
                </c:pt>
                <c:pt idx="21" c:formatCode="0.000">
                  <c:v>0.763996214053027</c:v>
                </c:pt>
                <c:pt idx="22" c:formatCode="0.000">
                  <c:v>0.773714890955859</c:v>
                </c:pt>
                <c:pt idx="23" c:formatCode="0.000">
                  <c:v>0.790881357865499</c:v>
                </c:pt>
                <c:pt idx="24" c:formatCode="0.000">
                  <c:v>0.802191774532479</c:v>
                </c:pt>
                <c:pt idx="25" c:formatCode="0.000">
                  <c:v>0.819912718959326</c:v>
                </c:pt>
                <c:pt idx="26" c:formatCode="0.000">
                  <c:v>0.837869645026704</c:v>
                </c:pt>
                <c:pt idx="27" c:formatCode="0.000">
                  <c:v>0.874432010554221</c:v>
                </c:pt>
                <c:pt idx="28" c:formatCode="0.000">
                  <c:v>0.906531181605885</c:v>
                </c:pt>
                <c:pt idx="29" c:formatCode="0.000">
                  <c:v>0.924199468329655</c:v>
                </c:pt>
                <c:pt idx="30" c:formatCode="0.000">
                  <c:v>0.939989373586971</c:v>
                </c:pt>
                <c:pt idx="31" c:formatCode="0.000">
                  <c:v>0.949719949810151</c:v>
                </c:pt>
                <c:pt idx="32" c:formatCode="0.000">
                  <c:v>0.973560474702116</c:v>
                </c:pt>
                <c:pt idx="33" c:formatCode="0.000">
                  <c:v>1</c:v>
                </c:pt>
                <c:pt idx="34" c:formatCode="0.000">
                  <c:v>1.02965030501512</c:v>
                </c:pt>
                <c:pt idx="35" c:formatCode="0.000">
                  <c:v>1.06438890778831</c:v>
                </c:pt>
                <c:pt idx="36" c:formatCode="0.000">
                  <c:v>1.11193247388521</c:v>
                </c:pt>
                <c:pt idx="37" c:formatCode="0.000">
                  <c:v>1.15211644833309</c:v>
                </c:pt>
                <c:pt idx="38" c:formatCode="0.000">
                  <c:v>1.21163910735539</c:v>
                </c:pt>
                <c:pt idx="39" c:formatCode="0.000">
                  <c:v>1.33338806528974</c:v>
                </c:pt>
                <c:pt idx="40" c:formatCode="0.000">
                  <c:v>1.48235749595116</c:v>
                </c:pt>
                <c:pt idx="41" c:formatCode="0.000">
                  <c:v>1.62437073329008</c:v>
                </c:pt>
                <c:pt idx="42" c:formatCode="0.000">
                  <c:v>1.76415908803681</c:v>
                </c:pt>
                <c:pt idx="43" c:formatCode="0.000">
                  <c:v>1.92789519199679</c:v>
                </c:pt>
                <c:pt idx="44" c:formatCode="0.000">
                  <c:v>2.11696267745449</c:v>
                </c:pt>
                <c:pt idx="45" c:formatCode="0.000">
                  <c:v>2.32925740630403</c:v>
                </c:pt>
                <c:pt idx="46" c:formatCode="0.000">
                  <c:v>2.60610403506695</c:v>
                </c:pt>
                <c:pt idx="47" c:formatCode="0.000">
                  <c:v>2.87939936084112</c:v>
                </c:pt>
                <c:pt idx="48" c:formatCode="0.000">
                  <c:v>3.1270658272342</c:v>
                </c:pt>
                <c:pt idx="49" c:formatCode="0.000">
                  <c:v>3.38200214175843</c:v>
                </c:pt>
                <c:pt idx="50" c:formatCode="0.000">
                  <c:v>3.67217947652893</c:v>
                </c:pt>
                <c:pt idx="51" c:formatCode="0.000">
                  <c:v>4.04975319723636</c:v>
                </c:pt>
                <c:pt idx="52" c:formatCode="0.000">
                  <c:v>4.50472969340105</c:v>
                </c:pt>
                <c:pt idx="53" c:formatCode="0.000">
                  <c:v>5.0023360791753</c:v>
                </c:pt>
                <c:pt idx="54" c:formatCode="0.000">
                  <c:v>5.56767543020751</c:v>
                </c:pt>
                <c:pt idx="55" c:formatCode="0.000">
                  <c:v>6.18547969480362</c:v>
                </c:pt>
                <c:pt idx="56" c:formatCode="0.000">
                  <c:v>6.80464076742284</c:v>
                </c:pt>
                <c:pt idx="57" c:formatCode="0.000">
                  <c:v>7.93181607684279</c:v>
                </c:pt>
                <c:pt idx="58" c:formatCode="0.000">
                  <c:v>9.6842394636845</c:v>
                </c:pt>
                <c:pt idx="59" c:formatCode="0.000">
                  <c:v>11.8258214586557</c:v>
                </c:pt>
                <c:pt idx="60" c:formatCode="0.000">
                  <c:v>14.312728416688</c:v>
                </c:pt>
                <c:pt idx="61" c:formatCode="0.000">
                  <c:v>17.1591481134264</c:v>
                </c:pt>
                <c:pt idx="62" c:formatCode="0.000">
                  <c:v>20.4415150889447</c:v>
                </c:pt>
                <c:pt idx="63" c:formatCode="0.000">
                  <c:v>24.0493446052676</c:v>
                </c:pt>
                <c:pt idx="64" c:formatCode="0.000">
                  <c:v>27.9454744743372</c:v>
                </c:pt>
                <c:pt idx="65" c:formatCode="0.000">
                  <c:v>31.9523752139106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Yunnan!$G$15:$G$93</c:f>
              <c:numCache>
                <c:formatCode>0.000</c:formatCode>
                <c:ptCount val="79"/>
                <c:pt idx="1">
                  <c:v>0.319684900146223</c:v>
                </c:pt>
                <c:pt idx="2">
                  <c:v>0.330148058203632</c:v>
                </c:pt>
                <c:pt idx="3">
                  <c:v>0.3387155709678</c:v>
                </c:pt>
                <c:pt idx="4">
                  <c:v>0.349761312427729</c:v>
                </c:pt>
                <c:pt idx="5">
                  <c:v>0.363326416717957</c:v>
                </c:pt>
                <c:pt idx="6">
                  <c:v>0.405185784633888</c:v>
                </c:pt>
                <c:pt idx="7">
                  <c:v>0.472555404001129</c:v>
                </c:pt>
                <c:pt idx="8">
                  <c:v>0.529208458139296</c:v>
                </c:pt>
                <c:pt idx="9">
                  <c:v>0.557213849967862</c:v>
                </c:pt>
                <c:pt idx="10">
                  <c:v>0.552680127792446</c:v>
                </c:pt>
                <c:pt idx="11">
                  <c:v>0.54116084494355</c:v>
                </c:pt>
                <c:pt idx="12">
                  <c:v>0.545059582328501</c:v>
                </c:pt>
                <c:pt idx="13">
                  <c:v>0.567962293027871</c:v>
                </c:pt>
                <c:pt idx="14">
                  <c:v>0.602415314399775</c:v>
                </c:pt>
                <c:pt idx="15">
                  <c:v>0.625464974465199</c:v>
                </c:pt>
                <c:pt idx="16">
                  <c:v>0.649536924793397</c:v>
                </c:pt>
                <c:pt idx="17">
                  <c:v>0.682215453972107</c:v>
                </c:pt>
                <c:pt idx="18">
                  <c:v>0.710121323344788</c:v>
                </c:pt>
                <c:pt idx="19">
                  <c:v>0.734808974219887</c:v>
                </c:pt>
                <c:pt idx="20">
                  <c:v>0.752634352193992</c:v>
                </c:pt>
                <c:pt idx="21">
                  <c:v>0.767067320871622</c:v>
                </c:pt>
                <c:pt idx="22">
                  <c:v>0.778237153117557</c:v>
                </c:pt>
                <c:pt idx="23">
                  <c:v>0.791262420491877</c:v>
                </c:pt>
                <c:pt idx="24">
                  <c:v>0.80539261752223</c:v>
                </c:pt>
                <c:pt idx="25">
                  <c:v>0.819812080767903</c:v>
                </c:pt>
                <c:pt idx="26">
                  <c:v>0.837848421813246</c:v>
                </c:pt>
                <c:pt idx="27">
                  <c:v>0.866305652565008</c:v>
                </c:pt>
                <c:pt idx="28">
                  <c:v>0.90233464358897</c:v>
                </c:pt>
                <c:pt idx="29">
                  <c:v>0.927928776382593</c:v>
                </c:pt>
                <c:pt idx="30">
                  <c:v>0.944600630909683</c:v>
                </c:pt>
                <c:pt idx="31">
                  <c:v>0.957008470734953</c:v>
                </c:pt>
                <c:pt idx="32">
                  <c:v>0.973902340847948</c:v>
                </c:pt>
                <c:pt idx="33">
                  <c:v>1</c:v>
                </c:pt>
                <c:pt idx="34">
                  <c:v>1.02918900107489</c:v>
                </c:pt>
                <c:pt idx="35">
                  <c:v>1.06266369674982</c:v>
                </c:pt>
                <c:pt idx="36">
                  <c:v>1.10550828678517</c:v>
                </c:pt>
                <c:pt idx="37">
                  <c:v>1.15104187954935</c:v>
                </c:pt>
                <c:pt idx="38">
                  <c:v>1.20263725690903</c:v>
                </c:pt>
                <c:pt idx="39">
                  <c:v>1.29677787975072</c:v>
                </c:pt>
                <c:pt idx="40">
                  <c:v>1.4378896299273</c:v>
                </c:pt>
                <c:pt idx="41">
                  <c:v>1.58959615158243</c:v>
                </c:pt>
                <c:pt idx="42">
                  <c:v>1.73496243817766</c:v>
                </c:pt>
                <c:pt idx="43">
                  <c:v>1.89019819482883</c:v>
                </c:pt>
                <c:pt idx="44">
                  <c:v>2.07122649527674</c:v>
                </c:pt>
                <c:pt idx="45">
                  <c:v>2.27922823022709</c:v>
                </c:pt>
                <c:pt idx="46">
                  <c:v>2.53584399921001</c:v>
                </c:pt>
                <c:pt idx="47">
                  <c:v>2.82666935316622</c:v>
                </c:pt>
                <c:pt idx="48">
                  <c:v>3.10199270261366</c:v>
                </c:pt>
                <c:pt idx="49">
                  <c:v>3.36760729093724</c:v>
                </c:pt>
                <c:pt idx="50">
                  <c:v>3.65711712024575</c:v>
                </c:pt>
                <c:pt idx="51">
                  <c:v>4.01662476622629</c:v>
                </c:pt>
                <c:pt idx="52">
                  <c:v>4.47108837940916</c:v>
                </c:pt>
                <c:pt idx="53">
                  <c:v>4.98669450832799</c:v>
                </c:pt>
                <c:pt idx="54">
                  <c:v>5.55223897955579</c:v>
                </c:pt>
                <c:pt idx="55">
                  <c:v>6.1780258886007</c:v>
                </c:pt>
                <c:pt idx="56">
                  <c:v>6.84511398623717</c:v>
                </c:pt>
                <c:pt idx="57">
                  <c:v>7.78798029949151</c:v>
                </c:pt>
                <c:pt idx="58">
                  <c:v>9.31165660714864</c:v>
                </c:pt>
                <c:pt idx="59">
                  <c:v>11.3506833098106</c:v>
                </c:pt>
                <c:pt idx="60">
                  <c:v>13.7719519543027</c:v>
                </c:pt>
                <c:pt idx="61">
                  <c:v>16.5376668958176</c:v>
                </c:pt>
                <c:pt idx="62">
                  <c:v>19.6671017555254</c:v>
                </c:pt>
                <c:pt idx="63">
                  <c:v>23.1335664932399</c:v>
                </c:pt>
                <c:pt idx="64">
                  <c:v>26.8334783261981</c:v>
                </c:pt>
                <c:pt idx="65">
                  <c:v>30.4758669439057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Yunnan!$AE$15:$AE$93</c:f>
              <c:numCache>
                <c:formatCode>0.000</c:formatCode>
                <c:ptCount val="79"/>
                <c:pt idx="0">
                  <c:v>0.180385489585759</c:v>
                </c:pt>
                <c:pt idx="1">
                  <c:v>0.188964562072553</c:v>
                </c:pt>
                <c:pt idx="2">
                  <c:v>0.20568139593994</c:v>
                </c:pt>
                <c:pt idx="3">
                  <c:v>0.220988936122147</c:v>
                </c:pt>
                <c:pt idx="4">
                  <c:v>0.238483875020522</c:v>
                </c:pt>
                <c:pt idx="5">
                  <c:v>0.25772375153299</c:v>
                </c:pt>
                <c:pt idx="6">
                  <c:v>0.293974187285027</c:v>
                </c:pt>
                <c:pt idx="7">
                  <c:v>0.346285379272127</c:v>
                </c:pt>
                <c:pt idx="8">
                  <c:v>0.394614457334032</c:v>
                </c:pt>
                <c:pt idx="9">
                  <c:v>0.427950300899579</c:v>
                </c:pt>
                <c:pt idx="10">
                  <c:v>0.442145579003862</c:v>
                </c:pt>
                <c:pt idx="11">
                  <c:v>0.451510149461058</c:v>
                </c:pt>
                <c:pt idx="12">
                  <c:v>0.468633755333699</c:v>
                </c:pt>
                <c:pt idx="13">
                  <c:v>0.496081467670731</c:v>
                </c:pt>
                <c:pt idx="14">
                  <c:v>0.530011821312551</c:v>
                </c:pt>
                <c:pt idx="15">
                  <c:v>0.557317473404139</c:v>
                </c:pt>
                <c:pt idx="16">
                  <c:v>0.585053288638707</c:v>
                </c:pt>
                <c:pt idx="17">
                  <c:v>0.61752287970524</c:v>
                </c:pt>
                <c:pt idx="18">
                  <c:v>0.647073839041049</c:v>
                </c:pt>
                <c:pt idx="19">
                  <c:v>0.674727957669575</c:v>
                </c:pt>
                <c:pt idx="20">
                  <c:v>0.698350061665411</c:v>
                </c:pt>
                <c:pt idx="21">
                  <c:v>0.719758793241112</c:v>
                </c:pt>
                <c:pt idx="22">
                  <c:v>0.738755459230962</c:v>
                </c:pt>
                <c:pt idx="23">
                  <c:v>0.758384498744658</c:v>
                </c:pt>
                <c:pt idx="24">
                  <c:v>0.778381201613574</c:v>
                </c:pt>
                <c:pt idx="25">
                  <c:v>0.798584667254112</c:v>
                </c:pt>
                <c:pt idx="26">
                  <c:v>0.820976196639698</c:v>
                </c:pt>
                <c:pt idx="27">
                  <c:v>0.849654494404292</c:v>
                </c:pt>
                <c:pt idx="28">
                  <c:v>0.883225483613626</c:v>
                </c:pt>
                <c:pt idx="29">
                  <c:v>0.910938822084675</c:v>
                </c:pt>
                <c:pt idx="30">
                  <c:v>0.93321761694772</c:v>
                </c:pt>
                <c:pt idx="31">
                  <c:v>0.952453486607058</c:v>
                </c:pt>
                <c:pt idx="32">
                  <c:v>0.973715663946567</c:v>
                </c:pt>
                <c:pt idx="33">
                  <c:v>1</c:v>
                </c:pt>
                <c:pt idx="34">
                  <c:v>1.02811215860008</c:v>
                </c:pt>
                <c:pt idx="35">
                  <c:v>1.05889860008981</c:v>
                </c:pt>
                <c:pt idx="36">
                  <c:v>1.09538371508969</c:v>
                </c:pt>
                <c:pt idx="37">
                  <c:v>1.13380310929208</c:v>
                </c:pt>
                <c:pt idx="38">
                  <c:v>1.17627196437447</c:v>
                </c:pt>
                <c:pt idx="39">
                  <c:v>1.24393147765818</c:v>
                </c:pt>
                <c:pt idx="40">
                  <c:v>1.34003342279195</c:v>
                </c:pt>
                <c:pt idx="41">
                  <c:v>1.44603397976737</c:v>
                </c:pt>
                <c:pt idx="42">
                  <c:v>1.55136785222353</c:v>
                </c:pt>
                <c:pt idx="43">
                  <c:v>1.66503497390574</c:v>
                </c:pt>
                <c:pt idx="44">
                  <c:v>1.79942970057878</c:v>
                </c:pt>
                <c:pt idx="45">
                  <c:v>1.95616297615758</c:v>
                </c:pt>
                <c:pt idx="46">
                  <c:v>2.14743646979841</c:v>
                </c:pt>
                <c:pt idx="47">
                  <c:v>2.36687634382186</c:v>
                </c:pt>
                <c:pt idx="48">
                  <c:v>2.58537693637607</c:v>
                </c:pt>
                <c:pt idx="49">
                  <c:v>2.80574234023307</c:v>
                </c:pt>
                <c:pt idx="50">
                  <c:v>3.04751686151656</c:v>
                </c:pt>
                <c:pt idx="51">
                  <c:v>3.33776571182076</c:v>
                </c:pt>
                <c:pt idx="52">
                  <c:v>3.69453885851866</c:v>
                </c:pt>
                <c:pt idx="53">
                  <c:v>4.09906066326461</c:v>
                </c:pt>
                <c:pt idx="54">
                  <c:v>4.54226828383175</c:v>
                </c:pt>
                <c:pt idx="55">
                  <c:v>5.03445105394068</c:v>
                </c:pt>
                <c:pt idx="56">
                  <c:v>5.57380451745469</c:v>
                </c:pt>
                <c:pt idx="57">
                  <c:v>6.28894338304706</c:v>
                </c:pt>
                <c:pt idx="58">
                  <c:v>7.35909106064562</c:v>
                </c:pt>
                <c:pt idx="59">
                  <c:v>8.7728747541624</c:v>
                </c:pt>
                <c:pt idx="60">
                  <c:v>10.4672112895651</c:v>
                </c:pt>
                <c:pt idx="61">
                  <c:v>12.4290834800327</c:v>
                </c:pt>
                <c:pt idx="62">
                  <c:v>14.6781903300562</c:v>
                </c:pt>
                <c:pt idx="63">
                  <c:v>17.2067695045174</c:v>
                </c:pt>
                <c:pt idx="64">
                  <c:v>19.9534479309563</c:v>
                </c:pt>
                <c:pt idx="65">
                  <c:v>22.7032769222697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Yunnan!$AZ$15:$AZ$93</c:f>
              <c:numCache>
                <c:formatCode>0.000</c:formatCode>
                <c:ptCount val="79"/>
                <c:pt idx="0">
                  <c:v>0.316745655073545</c:v>
                </c:pt>
                <c:pt idx="1">
                  <c:v>0.323095948517538</c:v>
                </c:pt>
                <c:pt idx="2">
                  <c:v>0.334663649733108</c:v>
                </c:pt>
                <c:pt idx="3">
                  <c:v>0.333726269794467</c:v>
                </c:pt>
                <c:pt idx="4">
                  <c:v>0.345514677940959</c:v>
                </c:pt>
                <c:pt idx="5">
                  <c:v>0.359634855462326</c:v>
                </c:pt>
                <c:pt idx="6">
                  <c:v>0.403143003944675</c:v>
                </c:pt>
                <c:pt idx="7">
                  <c:v>0.470512352551176</c:v>
                </c:pt>
                <c:pt idx="8">
                  <c:v>0.527010132625436</c:v>
                </c:pt>
                <c:pt idx="9">
                  <c:v>0.554654584157121</c:v>
                </c:pt>
                <c:pt idx="10">
                  <c:v>0.549449785216068</c:v>
                </c:pt>
                <c:pt idx="11">
                  <c:v>0.538393859481749</c:v>
                </c:pt>
                <c:pt idx="12">
                  <c:v>0.543052244195633</c:v>
                </c:pt>
                <c:pt idx="13">
                  <c:v>0.566585411932408</c:v>
                </c:pt>
                <c:pt idx="14">
                  <c:v>0.601273099428327</c:v>
                </c:pt>
                <c:pt idx="15">
                  <c:v>0.624056690769715</c:v>
                </c:pt>
                <c:pt idx="16">
                  <c:v>0.648930122373331</c:v>
                </c:pt>
                <c:pt idx="17">
                  <c:v>0.681566222862173</c:v>
                </c:pt>
                <c:pt idx="18">
                  <c:v>0.709669199346386</c:v>
                </c:pt>
                <c:pt idx="19">
                  <c:v>0.73440561316609</c:v>
                </c:pt>
                <c:pt idx="20">
                  <c:v>0.752357383360074</c:v>
                </c:pt>
                <c:pt idx="21">
                  <c:v>0.766982981474768</c:v>
                </c:pt>
                <c:pt idx="22">
                  <c:v>0.778246496133236</c:v>
                </c:pt>
                <c:pt idx="23">
                  <c:v>0.791488777275907</c:v>
                </c:pt>
                <c:pt idx="24">
                  <c:v>0.80535267232743</c:v>
                </c:pt>
                <c:pt idx="25">
                  <c:v>0.819902192106965</c:v>
                </c:pt>
                <c:pt idx="26">
                  <c:v>0.838063348418863</c:v>
                </c:pt>
                <c:pt idx="27">
                  <c:v>0.866967370810034</c:v>
                </c:pt>
                <c:pt idx="28">
                  <c:v>0.902965505187387</c:v>
                </c:pt>
                <c:pt idx="29">
                  <c:v>0.928327048452502</c:v>
                </c:pt>
                <c:pt idx="30">
                  <c:v>0.945057602657682</c:v>
                </c:pt>
                <c:pt idx="31">
                  <c:v>0.957442409329994</c:v>
                </c:pt>
                <c:pt idx="32">
                  <c:v>0.973877458878063</c:v>
                </c:pt>
                <c:pt idx="33">
                  <c:v>1</c:v>
                </c:pt>
                <c:pt idx="34">
                  <c:v>1.02925249239955</c:v>
                </c:pt>
                <c:pt idx="35">
                  <c:v>1.0628809987671</c:v>
                </c:pt>
                <c:pt idx="36">
                  <c:v>1.10602348865029</c:v>
                </c:pt>
                <c:pt idx="37">
                  <c:v>1.15140638667847</c:v>
                </c:pt>
                <c:pt idx="38">
                  <c:v>1.20318906205775</c:v>
                </c:pt>
                <c:pt idx="39">
                  <c:v>1.29828687867805</c:v>
                </c:pt>
                <c:pt idx="40">
                  <c:v>1.43913695761629</c:v>
                </c:pt>
                <c:pt idx="41">
                  <c:v>1.59039385508264</c:v>
                </c:pt>
                <c:pt idx="42">
                  <c:v>1.73550575492333</c:v>
                </c:pt>
                <c:pt idx="43">
                  <c:v>1.89118727778201</c:v>
                </c:pt>
                <c:pt idx="44">
                  <c:v>2.07263138200052</c:v>
                </c:pt>
                <c:pt idx="45">
                  <c:v>2.28084262855308</c:v>
                </c:pt>
                <c:pt idx="46">
                  <c:v>2.53832564156267</c:v>
                </c:pt>
                <c:pt idx="47">
                  <c:v>2.82867085359857</c:v>
                </c:pt>
                <c:pt idx="48">
                  <c:v>3.10295652516545</c:v>
                </c:pt>
                <c:pt idx="49">
                  <c:v>3.36827668389521</c:v>
                </c:pt>
                <c:pt idx="50">
                  <c:v>3.65785408109186</c:v>
                </c:pt>
                <c:pt idx="51">
                  <c:v>4.018486780476</c:v>
                </c:pt>
                <c:pt idx="52">
                  <c:v>4.47166647571621</c:v>
                </c:pt>
                <c:pt idx="53">
                  <c:v>4.98477340813609</c:v>
                </c:pt>
                <c:pt idx="54">
                  <c:v>5.54951397856987</c:v>
                </c:pt>
                <c:pt idx="55">
                  <c:v>6.17411062029502</c:v>
                </c:pt>
                <c:pt idx="56">
                  <c:v>6.83819638479531</c:v>
                </c:pt>
                <c:pt idx="57">
                  <c:v>7.78525613688842</c:v>
                </c:pt>
                <c:pt idx="58">
                  <c:v>9.31336459392024</c:v>
                </c:pt>
                <c:pt idx="59">
                  <c:v>11.3541370611751</c:v>
                </c:pt>
                <c:pt idx="60">
                  <c:v>13.776660376193</c:v>
                </c:pt>
                <c:pt idx="61">
                  <c:v>16.5405539558614</c:v>
                </c:pt>
                <c:pt idx="62">
                  <c:v>19.6716807737795</c:v>
                </c:pt>
                <c:pt idx="63">
                  <c:v>23.133838333182</c:v>
                </c:pt>
                <c:pt idx="64">
                  <c:v>26.8243368614704</c:v>
                </c:pt>
                <c:pt idx="65">
                  <c:v>30.4495176370689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Yunnan!$G$53:$G$76</c:f>
              <c:numCache>
                <c:formatCode>0.000</c:formatCode>
                <c:ptCount val="24"/>
                <c:pt idx="0">
                  <c:v>1.20263725690903</c:v>
                </c:pt>
                <c:pt idx="1">
                  <c:v>1.29677787975072</c:v>
                </c:pt>
                <c:pt idx="2">
                  <c:v>1.4378896299273</c:v>
                </c:pt>
                <c:pt idx="3">
                  <c:v>1.58959615158243</c:v>
                </c:pt>
                <c:pt idx="4">
                  <c:v>1.73496243817766</c:v>
                </c:pt>
                <c:pt idx="5">
                  <c:v>1.89019819482883</c:v>
                </c:pt>
                <c:pt idx="6">
                  <c:v>2.07122649527674</c:v>
                </c:pt>
                <c:pt idx="7">
                  <c:v>2.27922823022709</c:v>
                </c:pt>
                <c:pt idx="8">
                  <c:v>2.53584399921001</c:v>
                </c:pt>
                <c:pt idx="9">
                  <c:v>2.82666935316622</c:v>
                </c:pt>
                <c:pt idx="10">
                  <c:v>3.10199270261366</c:v>
                </c:pt>
                <c:pt idx="11">
                  <c:v>3.36760729093724</c:v>
                </c:pt>
                <c:pt idx="12">
                  <c:v>3.65711712024575</c:v>
                </c:pt>
                <c:pt idx="13">
                  <c:v>4.01662476622629</c:v>
                </c:pt>
                <c:pt idx="14">
                  <c:v>4.47108837940916</c:v>
                </c:pt>
                <c:pt idx="15">
                  <c:v>4.98669450832799</c:v>
                </c:pt>
                <c:pt idx="16">
                  <c:v>5.55223897955579</c:v>
                </c:pt>
                <c:pt idx="17">
                  <c:v>6.1780258886007</c:v>
                </c:pt>
                <c:pt idx="18">
                  <c:v>6.84511398623717</c:v>
                </c:pt>
                <c:pt idx="19">
                  <c:v>7.78798029949151</c:v>
                </c:pt>
                <c:pt idx="20">
                  <c:v>9.31165660714864</c:v>
                </c:pt>
                <c:pt idx="21">
                  <c:v>11.3506833098106</c:v>
                </c:pt>
                <c:pt idx="22">
                  <c:v>13.7719519543027</c:v>
                </c:pt>
                <c:pt idx="23">
                  <c:v>16.5376668958176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Yunnan!$AE$53:$AE$76</c:f>
              <c:numCache>
                <c:formatCode>0.000</c:formatCode>
                <c:ptCount val="24"/>
                <c:pt idx="0">
                  <c:v>1.17627196437447</c:v>
                </c:pt>
                <c:pt idx="1">
                  <c:v>1.24393147765818</c:v>
                </c:pt>
                <c:pt idx="2">
                  <c:v>1.34003342279195</c:v>
                </c:pt>
                <c:pt idx="3">
                  <c:v>1.44603397976737</c:v>
                </c:pt>
                <c:pt idx="4">
                  <c:v>1.55136785222353</c:v>
                </c:pt>
                <c:pt idx="5">
                  <c:v>1.66503497390574</c:v>
                </c:pt>
                <c:pt idx="6">
                  <c:v>1.79942970057878</c:v>
                </c:pt>
                <c:pt idx="7">
                  <c:v>1.95616297615758</c:v>
                </c:pt>
                <c:pt idx="8">
                  <c:v>2.14743646979841</c:v>
                </c:pt>
                <c:pt idx="9">
                  <c:v>2.36687634382186</c:v>
                </c:pt>
                <c:pt idx="10">
                  <c:v>2.58537693637607</c:v>
                </c:pt>
                <c:pt idx="11">
                  <c:v>2.80574234023307</c:v>
                </c:pt>
                <c:pt idx="12">
                  <c:v>3.04751686151656</c:v>
                </c:pt>
                <c:pt idx="13">
                  <c:v>3.33776571182076</c:v>
                </c:pt>
                <c:pt idx="14">
                  <c:v>3.69453885851866</c:v>
                </c:pt>
                <c:pt idx="15">
                  <c:v>4.09906066326461</c:v>
                </c:pt>
                <c:pt idx="16">
                  <c:v>4.54226828383175</c:v>
                </c:pt>
                <c:pt idx="17">
                  <c:v>5.03445105394068</c:v>
                </c:pt>
                <c:pt idx="18">
                  <c:v>5.57380451745469</c:v>
                </c:pt>
                <c:pt idx="19">
                  <c:v>6.28894338304706</c:v>
                </c:pt>
                <c:pt idx="20">
                  <c:v>7.35909106064562</c:v>
                </c:pt>
                <c:pt idx="21">
                  <c:v>8.7728747541624</c:v>
                </c:pt>
                <c:pt idx="22">
                  <c:v>10.4672112895651</c:v>
                </c:pt>
                <c:pt idx="23">
                  <c:v>12.4290834800327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Yunnan!$AZ$53:$AZ$76</c:f>
              <c:numCache>
                <c:formatCode>0.000</c:formatCode>
                <c:ptCount val="24"/>
                <c:pt idx="0">
                  <c:v>1.20318906205775</c:v>
                </c:pt>
                <c:pt idx="1">
                  <c:v>1.29828687867805</c:v>
                </c:pt>
                <c:pt idx="2">
                  <c:v>1.43913695761629</c:v>
                </c:pt>
                <c:pt idx="3">
                  <c:v>1.59039385508264</c:v>
                </c:pt>
                <c:pt idx="4">
                  <c:v>1.73550575492333</c:v>
                </c:pt>
                <c:pt idx="5">
                  <c:v>1.89118727778201</c:v>
                </c:pt>
                <c:pt idx="6">
                  <c:v>2.07263138200052</c:v>
                </c:pt>
                <c:pt idx="7">
                  <c:v>2.28084262855308</c:v>
                </c:pt>
                <c:pt idx="8">
                  <c:v>2.53832564156267</c:v>
                </c:pt>
                <c:pt idx="9">
                  <c:v>2.82867085359857</c:v>
                </c:pt>
                <c:pt idx="10">
                  <c:v>3.10295652516545</c:v>
                </c:pt>
                <c:pt idx="11">
                  <c:v>3.36827668389521</c:v>
                </c:pt>
                <c:pt idx="12">
                  <c:v>3.65785408109186</c:v>
                </c:pt>
                <c:pt idx="13">
                  <c:v>4.018486780476</c:v>
                </c:pt>
                <c:pt idx="14">
                  <c:v>4.47166647571621</c:v>
                </c:pt>
                <c:pt idx="15">
                  <c:v>4.98477340813609</c:v>
                </c:pt>
                <c:pt idx="16">
                  <c:v>5.54951397856987</c:v>
                </c:pt>
                <c:pt idx="17">
                  <c:v>6.17411062029502</c:v>
                </c:pt>
                <c:pt idx="18">
                  <c:v>6.83819638479531</c:v>
                </c:pt>
                <c:pt idx="19">
                  <c:v>7.78525613688842</c:v>
                </c:pt>
                <c:pt idx="20">
                  <c:v>9.31336459392024</c:v>
                </c:pt>
                <c:pt idx="21">
                  <c:v>11.3541370611751</c:v>
                </c:pt>
                <c:pt idx="22">
                  <c:v>13.776660376193</c:v>
                </c:pt>
                <c:pt idx="23">
                  <c:v>16.5405539558614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Yunnan!$E$15:$E$93</c:f>
              <c:numCache>
                <c:formatCode>0.000</c:formatCode>
                <c:ptCount val="79"/>
                <c:pt idx="0">
                  <c:v>0.313604136409013</c:v>
                </c:pt>
                <c:pt idx="1">
                  <c:v>0.324929160456755</c:v>
                </c:pt>
                <c:pt idx="2">
                  <c:v>0.33419325893695</c:v>
                </c:pt>
                <c:pt idx="3">
                  <c:v>0.341894151772885</c:v>
                </c:pt>
                <c:pt idx="4">
                  <c:v>0.355922163355864</c:v>
                </c:pt>
                <c:pt idx="5">
                  <c:v>0.368481680723321</c:v>
                </c:pt>
                <c:pt idx="6">
                  <c:v>0.436802174686896</c:v>
                </c:pt>
                <c:pt idx="7">
                  <c:v>0.496864554743541</c:v>
                </c:pt>
                <c:pt idx="8">
                  <c:v>0.544249999477915</c:v>
                </c:pt>
                <c:pt idx="9">
                  <c:v>0.552107091125395</c:v>
                </c:pt>
                <c:pt idx="10">
                  <c:v>0.536822445757876</c:v>
                </c:pt>
                <c:pt idx="11">
                  <c:v>0.532127175435206</c:v>
                </c:pt>
                <c:pt idx="12">
                  <c:v>0.545870272583036</c:v>
                </c:pt>
                <c:pt idx="13">
                  <c:v>0.576734279241909</c:v>
                </c:pt>
                <c:pt idx="14">
                  <c:v>0.611869061230275</c:v>
                </c:pt>
                <c:pt idx="15">
                  <c:v>0.621951466755688</c:v>
                </c:pt>
                <c:pt idx="16">
                  <c:v>0.659201985438782</c:v>
                </c:pt>
                <c:pt idx="17">
                  <c:v>0.68517973019183</c:v>
                </c:pt>
                <c:pt idx="18">
                  <c:v>0.713465134341459</c:v>
                </c:pt>
                <c:pt idx="19">
                  <c:v>0.73380431353639</c:v>
                </c:pt>
                <c:pt idx="20">
                  <c:v>0.749570676282995</c:v>
                </c:pt>
                <c:pt idx="21">
                  <c:v>0.763652746151074</c:v>
                </c:pt>
                <c:pt idx="22">
                  <c:v>0.773376785979524</c:v>
                </c:pt>
                <c:pt idx="23">
                  <c:v>0.79051609853928</c:v>
                </c:pt>
                <c:pt idx="24">
                  <c:v>0.801859417544809</c:v>
                </c:pt>
                <c:pt idx="25">
                  <c:v>0.81958599348529</c:v>
                </c:pt>
                <c:pt idx="26">
                  <c:v>0.83756718129085</c:v>
                </c:pt>
                <c:pt idx="27">
                  <c:v>0.874037503595097</c:v>
                </c:pt>
                <c:pt idx="28">
                  <c:v>0.906085211778935</c:v>
                </c:pt>
                <c:pt idx="29">
                  <c:v>0.92384464894221</c:v>
                </c:pt>
                <c:pt idx="30">
                  <c:v>0.939759598064212</c:v>
                </c:pt>
                <c:pt idx="31">
                  <c:v>0.949658775291036</c:v>
                </c:pt>
                <c:pt idx="32">
                  <c:v>0.973544561680871</c:v>
                </c:pt>
                <c:pt idx="33">
                  <c:v>1</c:v>
                </c:pt>
                <c:pt idx="34">
                  <c:v>1.02965676953733</c:v>
                </c:pt>
                <c:pt idx="35">
                  <c:v>1.06437722346603</c:v>
                </c:pt>
                <c:pt idx="36">
                  <c:v>1.11181437951993</c:v>
                </c:pt>
                <c:pt idx="37">
                  <c:v>1.15196096198346</c:v>
                </c:pt>
                <c:pt idx="38">
                  <c:v>1.21129777303848</c:v>
                </c:pt>
                <c:pt idx="39">
                  <c:v>1.33230908769078</c:v>
                </c:pt>
                <c:pt idx="40">
                  <c:v>1.48017158145785</c:v>
                </c:pt>
                <c:pt idx="41">
                  <c:v>1.6212832335365</c:v>
                </c:pt>
                <c:pt idx="42">
                  <c:v>1.76029514766636</c:v>
                </c:pt>
                <c:pt idx="43">
                  <c:v>1.92315698572636</c:v>
                </c:pt>
                <c:pt idx="44">
                  <c:v>2.11108971765523</c:v>
                </c:pt>
                <c:pt idx="45">
                  <c:v>2.32233419551808</c:v>
                </c:pt>
                <c:pt idx="46">
                  <c:v>2.59776487856585</c:v>
                </c:pt>
                <c:pt idx="47">
                  <c:v>2.86973063495333</c:v>
                </c:pt>
                <c:pt idx="48">
                  <c:v>3.11633673051138</c:v>
                </c:pt>
                <c:pt idx="49">
                  <c:v>3.3702000877123</c:v>
                </c:pt>
                <c:pt idx="50">
                  <c:v>3.65914719843734</c:v>
                </c:pt>
                <c:pt idx="51">
                  <c:v>4.03495163634415</c:v>
                </c:pt>
                <c:pt idx="52">
                  <c:v>4.48732643895129</c:v>
                </c:pt>
                <c:pt idx="53">
                  <c:v>4.98273766786379</c:v>
                </c:pt>
                <c:pt idx="54">
                  <c:v>5.54519210803035</c:v>
                </c:pt>
                <c:pt idx="55">
                  <c:v>6.15932176300518</c:v>
                </c:pt>
                <c:pt idx="56">
                  <c:v>6.7748315691874</c:v>
                </c:pt>
                <c:pt idx="57">
                  <c:v>7.89638325024092</c:v>
                </c:pt>
                <c:pt idx="58">
                  <c:v>9.63735172226254</c:v>
                </c:pt>
                <c:pt idx="59">
                  <c:v>11.7649743593932</c:v>
                </c:pt>
                <c:pt idx="60">
                  <c:v>14.2356165283743</c:v>
                </c:pt>
                <c:pt idx="61">
                  <c:v>17.0627575735058</c:v>
                </c:pt>
                <c:pt idx="62">
                  <c:v>20.3207177425867</c:v>
                </c:pt>
                <c:pt idx="63">
                  <c:v>23.8948238475724</c:v>
                </c:pt>
                <c:pt idx="64">
                  <c:v>27.7492773423113</c:v>
                </c:pt>
                <c:pt idx="65">
                  <c:v>31.7026576686048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Yunnan!$G$15:$G$93</c:f>
              <c:numCache>
                <c:formatCode>0.000</c:formatCode>
                <c:ptCount val="79"/>
                <c:pt idx="1">
                  <c:v>0.319684900146223</c:v>
                </c:pt>
                <c:pt idx="2">
                  <c:v>0.330148058203632</c:v>
                </c:pt>
                <c:pt idx="3">
                  <c:v>0.3387155709678</c:v>
                </c:pt>
                <c:pt idx="4">
                  <c:v>0.349761312427729</c:v>
                </c:pt>
                <c:pt idx="5">
                  <c:v>0.363326416717957</c:v>
                </c:pt>
                <c:pt idx="6">
                  <c:v>0.405185784633888</c:v>
                </c:pt>
                <c:pt idx="7">
                  <c:v>0.472555404001129</c:v>
                </c:pt>
                <c:pt idx="8">
                  <c:v>0.529208458139296</c:v>
                </c:pt>
                <c:pt idx="9">
                  <c:v>0.557213849967862</c:v>
                </c:pt>
                <c:pt idx="10">
                  <c:v>0.552680127792446</c:v>
                </c:pt>
                <c:pt idx="11">
                  <c:v>0.54116084494355</c:v>
                </c:pt>
                <c:pt idx="12">
                  <c:v>0.545059582328501</c:v>
                </c:pt>
                <c:pt idx="13">
                  <c:v>0.567962293027871</c:v>
                </c:pt>
                <c:pt idx="14">
                  <c:v>0.602415314399775</c:v>
                </c:pt>
                <c:pt idx="15">
                  <c:v>0.625464974465199</c:v>
                </c:pt>
                <c:pt idx="16">
                  <c:v>0.649536924793397</c:v>
                </c:pt>
                <c:pt idx="17">
                  <c:v>0.682215453972107</c:v>
                </c:pt>
                <c:pt idx="18">
                  <c:v>0.710121323344788</c:v>
                </c:pt>
                <c:pt idx="19">
                  <c:v>0.734808974219887</c:v>
                </c:pt>
                <c:pt idx="20">
                  <c:v>0.752634352193992</c:v>
                </c:pt>
                <c:pt idx="21">
                  <c:v>0.767067320871622</c:v>
                </c:pt>
                <c:pt idx="22">
                  <c:v>0.778237153117557</c:v>
                </c:pt>
                <c:pt idx="23">
                  <c:v>0.791262420491877</c:v>
                </c:pt>
                <c:pt idx="24">
                  <c:v>0.80539261752223</c:v>
                </c:pt>
                <c:pt idx="25">
                  <c:v>0.819812080767903</c:v>
                </c:pt>
                <c:pt idx="26">
                  <c:v>0.837848421813246</c:v>
                </c:pt>
                <c:pt idx="27">
                  <c:v>0.866305652565008</c:v>
                </c:pt>
                <c:pt idx="28">
                  <c:v>0.90233464358897</c:v>
                </c:pt>
                <c:pt idx="29">
                  <c:v>0.927928776382593</c:v>
                </c:pt>
                <c:pt idx="30">
                  <c:v>0.944600630909683</c:v>
                </c:pt>
                <c:pt idx="31">
                  <c:v>0.957008470734953</c:v>
                </c:pt>
                <c:pt idx="32">
                  <c:v>0.973902340847948</c:v>
                </c:pt>
                <c:pt idx="33">
                  <c:v>1</c:v>
                </c:pt>
                <c:pt idx="34">
                  <c:v>1.02918900107489</c:v>
                </c:pt>
                <c:pt idx="35">
                  <c:v>1.06266369674982</c:v>
                </c:pt>
                <c:pt idx="36">
                  <c:v>1.10550828678517</c:v>
                </c:pt>
                <c:pt idx="37">
                  <c:v>1.15104187954935</c:v>
                </c:pt>
                <c:pt idx="38">
                  <c:v>1.20263725690903</c:v>
                </c:pt>
                <c:pt idx="39">
                  <c:v>1.29677787975072</c:v>
                </c:pt>
                <c:pt idx="40">
                  <c:v>1.4378896299273</c:v>
                </c:pt>
                <c:pt idx="41">
                  <c:v>1.58959615158243</c:v>
                </c:pt>
                <c:pt idx="42">
                  <c:v>1.73496243817766</c:v>
                </c:pt>
                <c:pt idx="43">
                  <c:v>1.89019819482883</c:v>
                </c:pt>
                <c:pt idx="44">
                  <c:v>2.07122649527674</c:v>
                </c:pt>
                <c:pt idx="45">
                  <c:v>2.27922823022709</c:v>
                </c:pt>
                <c:pt idx="46">
                  <c:v>2.53584399921001</c:v>
                </c:pt>
                <c:pt idx="47">
                  <c:v>2.82666935316622</c:v>
                </c:pt>
                <c:pt idx="48">
                  <c:v>3.10199270261366</c:v>
                </c:pt>
                <c:pt idx="49">
                  <c:v>3.36760729093724</c:v>
                </c:pt>
                <c:pt idx="50">
                  <c:v>3.65711712024575</c:v>
                </c:pt>
                <c:pt idx="51">
                  <c:v>4.01662476622629</c:v>
                </c:pt>
                <c:pt idx="52">
                  <c:v>4.47108837940916</c:v>
                </c:pt>
                <c:pt idx="53">
                  <c:v>4.98669450832799</c:v>
                </c:pt>
                <c:pt idx="54">
                  <c:v>5.55223897955579</c:v>
                </c:pt>
                <c:pt idx="55">
                  <c:v>6.1780258886007</c:v>
                </c:pt>
                <c:pt idx="56">
                  <c:v>6.84511398623717</c:v>
                </c:pt>
                <c:pt idx="57">
                  <c:v>7.78798029949151</c:v>
                </c:pt>
                <c:pt idx="58">
                  <c:v>9.31165660714864</c:v>
                </c:pt>
                <c:pt idx="59">
                  <c:v>11.3506833098106</c:v>
                </c:pt>
                <c:pt idx="60">
                  <c:v>13.7719519543027</c:v>
                </c:pt>
                <c:pt idx="61">
                  <c:v>16.5376668958176</c:v>
                </c:pt>
                <c:pt idx="62">
                  <c:v>19.6671017555254</c:v>
                </c:pt>
                <c:pt idx="63">
                  <c:v>23.1335664932399</c:v>
                </c:pt>
                <c:pt idx="64">
                  <c:v>26.8334783261981</c:v>
                </c:pt>
                <c:pt idx="65">
                  <c:v>30.4758669439057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Yunnan!$AC$15:$AC$93</c:f>
              <c:numCache>
                <c:formatCode>0.000</c:formatCode>
                <c:ptCount val="79"/>
                <c:pt idx="1">
                  <c:v>0.2512977057359</c:v>
                </c:pt>
                <c:pt idx="2">
                  <c:v>0.267595315213025</c:v>
                </c:pt>
                <c:pt idx="3">
                  <c:v>0.282441070418492</c:v>
                </c:pt>
                <c:pt idx="4">
                  <c:v>0.301822096504772</c:v>
                </c:pt>
                <c:pt idx="5">
                  <c:v>0.319931428447821</c:v>
                </c:pt>
                <c:pt idx="6">
                  <c:v>0.380663683665145</c:v>
                </c:pt>
                <c:pt idx="7">
                  <c:v>0.43667042930718</c:v>
                </c:pt>
                <c:pt idx="8">
                  <c:v>0.48391563120111</c:v>
                </c:pt>
                <c:pt idx="9">
                  <c:v>0.501297139098552</c:v>
                </c:pt>
                <c:pt idx="10">
                  <c:v>0.500189325698692</c:v>
                </c:pt>
                <c:pt idx="11">
                  <c:v>0.505765760083639</c:v>
                </c:pt>
                <c:pt idx="12">
                  <c:v>0.524429995328612</c:v>
                </c:pt>
                <c:pt idx="13">
                  <c:v>0.555847710632088</c:v>
                </c:pt>
                <c:pt idx="14">
                  <c:v>0.590714665699011</c:v>
                </c:pt>
                <c:pt idx="15">
                  <c:v>0.606575158199372</c:v>
                </c:pt>
                <c:pt idx="16">
                  <c:v>0.642778867736086</c:v>
                </c:pt>
                <c:pt idx="17">
                  <c:v>0.670673697117225</c:v>
                </c:pt>
                <c:pt idx="18">
                  <c:v>0.700280240927984</c:v>
                </c:pt>
                <c:pt idx="19">
                  <c:v>0.723782661542364</c:v>
                </c:pt>
                <c:pt idx="20">
                  <c:v>0.743500888572991</c:v>
                </c:pt>
                <c:pt idx="21">
                  <c:v>0.761501342982464</c:v>
                </c:pt>
                <c:pt idx="22">
                  <c:v>0.775673078865562</c:v>
                </c:pt>
                <c:pt idx="23">
                  <c:v>0.794927090430375</c:v>
                </c:pt>
                <c:pt idx="24">
                  <c:v>0.80934800929577</c:v>
                </c:pt>
                <c:pt idx="25">
                  <c:v>0.828108255731451</c:v>
                </c:pt>
                <c:pt idx="26">
                  <c:v>0.846703234136542</c:v>
                </c:pt>
                <c:pt idx="27">
                  <c:v>0.879162443291661</c:v>
                </c:pt>
                <c:pt idx="28">
                  <c:v>0.908462687907608</c:v>
                </c:pt>
                <c:pt idx="29">
                  <c:v>0.926824492938914</c:v>
                </c:pt>
                <c:pt idx="30">
                  <c:v>0.943366089405756</c:v>
                </c:pt>
                <c:pt idx="31">
                  <c:v>0.954846535735583</c:v>
                </c:pt>
                <c:pt idx="32">
                  <c:v>0.976487210808143</c:v>
                </c:pt>
                <c:pt idx="33">
                  <c:v>1</c:v>
                </c:pt>
                <c:pt idx="34">
                  <c:v>1.02595970367543</c:v>
                </c:pt>
                <c:pt idx="35">
                  <c:v>1.05590592710332</c:v>
                </c:pt>
                <c:pt idx="36">
                  <c:v>1.09588703061819</c:v>
                </c:pt>
                <c:pt idx="37">
                  <c:v>1.13089272811365</c:v>
                </c:pt>
                <c:pt idx="38">
                  <c:v>1.18102549463006</c:v>
                </c:pt>
                <c:pt idx="39">
                  <c:v>1.27960233227996</c:v>
                </c:pt>
                <c:pt idx="40">
                  <c:v>1.4018339964711</c:v>
                </c:pt>
                <c:pt idx="41">
                  <c:v>1.52226061634487</c:v>
                </c:pt>
                <c:pt idx="42">
                  <c:v>1.6439944730101</c:v>
                </c:pt>
                <c:pt idx="43">
                  <c:v>1.78690581602934</c:v>
                </c:pt>
                <c:pt idx="44">
                  <c:v>1.9525386904593</c:v>
                </c:pt>
                <c:pt idx="45">
                  <c:v>2.13951549816803</c:v>
                </c:pt>
                <c:pt idx="46">
                  <c:v>2.37993414090594</c:v>
                </c:pt>
                <c:pt idx="47">
                  <c:v>2.62336756629708</c:v>
                </c:pt>
                <c:pt idx="48">
                  <c:v>2.85238210361099</c:v>
                </c:pt>
                <c:pt idx="49">
                  <c:v>3.0909073298842</c:v>
                </c:pt>
                <c:pt idx="50">
                  <c:v>3.36013427058717</c:v>
                </c:pt>
                <c:pt idx="51">
                  <c:v>3.70072317300416</c:v>
                </c:pt>
                <c:pt idx="52">
                  <c:v>4.10734945243362</c:v>
                </c:pt>
                <c:pt idx="53">
                  <c:v>4.55487060200237</c:v>
                </c:pt>
                <c:pt idx="54">
                  <c:v>5.06299283043431</c:v>
                </c:pt>
                <c:pt idx="55">
                  <c:v>5.62142623585767</c:v>
                </c:pt>
                <c:pt idx="56">
                  <c:v>6.19194544414055</c:v>
                </c:pt>
                <c:pt idx="57">
                  <c:v>7.1596737650795</c:v>
                </c:pt>
                <c:pt idx="58">
                  <c:v>8.6283455066529</c:v>
                </c:pt>
                <c:pt idx="59">
                  <c:v>10.4338030488521</c:v>
                </c:pt>
                <c:pt idx="60">
                  <c:v>12.551159355369</c:v>
                </c:pt>
                <c:pt idx="61">
                  <c:v>14.9975181903594</c:v>
                </c:pt>
                <c:pt idx="62">
                  <c:v>17.8366361011563</c:v>
                </c:pt>
                <c:pt idx="63">
                  <c:v>20.9911763648429</c:v>
                </c:pt>
                <c:pt idx="64">
                  <c:v>24.4353767888436</c:v>
                </c:pt>
                <c:pt idx="65">
                  <c:v>28.035787261835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Yunnan!$AE$15:$AE$93</c:f>
              <c:numCache>
                <c:formatCode>0.000</c:formatCode>
                <c:ptCount val="79"/>
                <c:pt idx="0">
                  <c:v>0.180385489585759</c:v>
                </c:pt>
                <c:pt idx="1">
                  <c:v>0.188964562072553</c:v>
                </c:pt>
                <c:pt idx="2">
                  <c:v>0.20568139593994</c:v>
                </c:pt>
                <c:pt idx="3">
                  <c:v>0.220988936122147</c:v>
                </c:pt>
                <c:pt idx="4">
                  <c:v>0.238483875020522</c:v>
                </c:pt>
                <c:pt idx="5">
                  <c:v>0.25772375153299</c:v>
                </c:pt>
                <c:pt idx="6">
                  <c:v>0.293974187285027</c:v>
                </c:pt>
                <c:pt idx="7">
                  <c:v>0.346285379272127</c:v>
                </c:pt>
                <c:pt idx="8">
                  <c:v>0.394614457334032</c:v>
                </c:pt>
                <c:pt idx="9">
                  <c:v>0.427950300899579</c:v>
                </c:pt>
                <c:pt idx="10">
                  <c:v>0.442145579003862</c:v>
                </c:pt>
                <c:pt idx="11">
                  <c:v>0.451510149461058</c:v>
                </c:pt>
                <c:pt idx="12">
                  <c:v>0.468633755333699</c:v>
                </c:pt>
                <c:pt idx="13">
                  <c:v>0.496081467670731</c:v>
                </c:pt>
                <c:pt idx="14">
                  <c:v>0.530011821312551</c:v>
                </c:pt>
                <c:pt idx="15">
                  <c:v>0.557317473404139</c:v>
                </c:pt>
                <c:pt idx="16">
                  <c:v>0.585053288638707</c:v>
                </c:pt>
                <c:pt idx="17">
                  <c:v>0.61752287970524</c:v>
                </c:pt>
                <c:pt idx="18">
                  <c:v>0.647073839041049</c:v>
                </c:pt>
                <c:pt idx="19">
                  <c:v>0.674727957669575</c:v>
                </c:pt>
                <c:pt idx="20">
                  <c:v>0.698350061665411</c:v>
                </c:pt>
                <c:pt idx="21">
                  <c:v>0.719758793241112</c:v>
                </c:pt>
                <c:pt idx="22">
                  <c:v>0.738755459230962</c:v>
                </c:pt>
                <c:pt idx="23">
                  <c:v>0.758384498744658</c:v>
                </c:pt>
                <c:pt idx="24">
                  <c:v>0.778381201613574</c:v>
                </c:pt>
                <c:pt idx="25">
                  <c:v>0.798584667254112</c:v>
                </c:pt>
                <c:pt idx="26">
                  <c:v>0.820976196639698</c:v>
                </c:pt>
                <c:pt idx="27">
                  <c:v>0.849654494404292</c:v>
                </c:pt>
                <c:pt idx="28">
                  <c:v>0.883225483613626</c:v>
                </c:pt>
                <c:pt idx="29">
                  <c:v>0.910938822084675</c:v>
                </c:pt>
                <c:pt idx="30">
                  <c:v>0.93321761694772</c:v>
                </c:pt>
                <c:pt idx="31">
                  <c:v>0.952453486607058</c:v>
                </c:pt>
                <c:pt idx="32">
                  <c:v>0.973715663946567</c:v>
                </c:pt>
                <c:pt idx="33">
                  <c:v>1</c:v>
                </c:pt>
                <c:pt idx="34">
                  <c:v>1.02811215860008</c:v>
                </c:pt>
                <c:pt idx="35">
                  <c:v>1.05889860008981</c:v>
                </c:pt>
                <c:pt idx="36">
                  <c:v>1.09538371508969</c:v>
                </c:pt>
                <c:pt idx="37">
                  <c:v>1.13380310929208</c:v>
                </c:pt>
                <c:pt idx="38">
                  <c:v>1.17627196437447</c:v>
                </c:pt>
                <c:pt idx="39">
                  <c:v>1.24393147765818</c:v>
                </c:pt>
                <c:pt idx="40">
                  <c:v>1.34003342279195</c:v>
                </c:pt>
                <c:pt idx="41">
                  <c:v>1.44603397976737</c:v>
                </c:pt>
                <c:pt idx="42">
                  <c:v>1.55136785222353</c:v>
                </c:pt>
                <c:pt idx="43">
                  <c:v>1.66503497390574</c:v>
                </c:pt>
                <c:pt idx="44">
                  <c:v>1.79942970057878</c:v>
                </c:pt>
                <c:pt idx="45">
                  <c:v>1.95616297615758</c:v>
                </c:pt>
                <c:pt idx="46">
                  <c:v>2.14743646979841</c:v>
                </c:pt>
                <c:pt idx="47">
                  <c:v>2.36687634382186</c:v>
                </c:pt>
                <c:pt idx="48">
                  <c:v>2.58537693637607</c:v>
                </c:pt>
                <c:pt idx="49">
                  <c:v>2.80574234023307</c:v>
                </c:pt>
                <c:pt idx="50">
                  <c:v>3.04751686151656</c:v>
                </c:pt>
                <c:pt idx="51">
                  <c:v>3.33776571182076</c:v>
                </c:pt>
                <c:pt idx="52">
                  <c:v>3.69453885851866</c:v>
                </c:pt>
                <c:pt idx="53">
                  <c:v>4.09906066326461</c:v>
                </c:pt>
                <c:pt idx="54">
                  <c:v>4.54226828383175</c:v>
                </c:pt>
                <c:pt idx="55">
                  <c:v>5.03445105394068</c:v>
                </c:pt>
                <c:pt idx="56">
                  <c:v>5.57380451745469</c:v>
                </c:pt>
                <c:pt idx="57">
                  <c:v>6.28894338304706</c:v>
                </c:pt>
                <c:pt idx="58">
                  <c:v>7.35909106064562</c:v>
                </c:pt>
                <c:pt idx="59">
                  <c:v>8.7728747541624</c:v>
                </c:pt>
                <c:pt idx="60">
                  <c:v>10.4672112895651</c:v>
                </c:pt>
                <c:pt idx="61">
                  <c:v>12.4290834800327</c:v>
                </c:pt>
                <c:pt idx="62">
                  <c:v>14.6781903300562</c:v>
                </c:pt>
                <c:pt idx="63">
                  <c:v>17.2067695045174</c:v>
                </c:pt>
                <c:pt idx="64">
                  <c:v>19.9534479309563</c:v>
                </c:pt>
                <c:pt idx="65">
                  <c:v>22.7032769222697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Yunnan!$E$15:$E$93</c:f>
              <c:numCache>
                <c:formatCode>0.000</c:formatCode>
                <c:ptCount val="79"/>
                <c:pt idx="0">
                  <c:v>0.313604136409013</c:v>
                </c:pt>
                <c:pt idx="1">
                  <c:v>0.324929160456755</c:v>
                </c:pt>
                <c:pt idx="2">
                  <c:v>0.33419325893695</c:v>
                </c:pt>
                <c:pt idx="3">
                  <c:v>0.341894151772885</c:v>
                </c:pt>
                <c:pt idx="4">
                  <c:v>0.355922163355864</c:v>
                </c:pt>
                <c:pt idx="5">
                  <c:v>0.368481680723321</c:v>
                </c:pt>
                <c:pt idx="6">
                  <c:v>0.436802174686896</c:v>
                </c:pt>
                <c:pt idx="7">
                  <c:v>0.496864554743541</c:v>
                </c:pt>
                <c:pt idx="8">
                  <c:v>0.544249999477915</c:v>
                </c:pt>
                <c:pt idx="9">
                  <c:v>0.552107091125395</c:v>
                </c:pt>
                <c:pt idx="10">
                  <c:v>0.536822445757876</c:v>
                </c:pt>
                <c:pt idx="11">
                  <c:v>0.532127175435206</c:v>
                </c:pt>
                <c:pt idx="12">
                  <c:v>0.545870272583036</c:v>
                </c:pt>
                <c:pt idx="13">
                  <c:v>0.576734279241909</c:v>
                </c:pt>
                <c:pt idx="14">
                  <c:v>0.611869061230275</c:v>
                </c:pt>
                <c:pt idx="15">
                  <c:v>0.621951466755688</c:v>
                </c:pt>
                <c:pt idx="16">
                  <c:v>0.659201985438782</c:v>
                </c:pt>
                <c:pt idx="17">
                  <c:v>0.68517973019183</c:v>
                </c:pt>
                <c:pt idx="18">
                  <c:v>0.713465134341459</c:v>
                </c:pt>
                <c:pt idx="19">
                  <c:v>0.73380431353639</c:v>
                </c:pt>
                <c:pt idx="20">
                  <c:v>0.749570676282995</c:v>
                </c:pt>
                <c:pt idx="21">
                  <c:v>0.763652746151074</c:v>
                </c:pt>
                <c:pt idx="22">
                  <c:v>0.773376785979524</c:v>
                </c:pt>
                <c:pt idx="23">
                  <c:v>0.79051609853928</c:v>
                </c:pt>
                <c:pt idx="24">
                  <c:v>0.801859417544809</c:v>
                </c:pt>
                <c:pt idx="25">
                  <c:v>0.81958599348529</c:v>
                </c:pt>
                <c:pt idx="26">
                  <c:v>0.83756718129085</c:v>
                </c:pt>
                <c:pt idx="27">
                  <c:v>0.874037503595097</c:v>
                </c:pt>
                <c:pt idx="28">
                  <c:v>0.906085211778935</c:v>
                </c:pt>
                <c:pt idx="29">
                  <c:v>0.92384464894221</c:v>
                </c:pt>
                <c:pt idx="30">
                  <c:v>0.939759598064212</c:v>
                </c:pt>
                <c:pt idx="31">
                  <c:v>0.949658775291036</c:v>
                </c:pt>
                <c:pt idx="32">
                  <c:v>0.973544561680871</c:v>
                </c:pt>
                <c:pt idx="33">
                  <c:v>1</c:v>
                </c:pt>
                <c:pt idx="34">
                  <c:v>1.02965676953733</c:v>
                </c:pt>
                <c:pt idx="35">
                  <c:v>1.06437722346603</c:v>
                </c:pt>
                <c:pt idx="36">
                  <c:v>1.11181437951993</c:v>
                </c:pt>
                <c:pt idx="37">
                  <c:v>1.15196096198346</c:v>
                </c:pt>
                <c:pt idx="38">
                  <c:v>1.21129777303848</c:v>
                </c:pt>
                <c:pt idx="39">
                  <c:v>1.33230908769078</c:v>
                </c:pt>
                <c:pt idx="40">
                  <c:v>1.48017158145785</c:v>
                </c:pt>
                <c:pt idx="41">
                  <c:v>1.6212832335365</c:v>
                </c:pt>
                <c:pt idx="42">
                  <c:v>1.76029514766636</c:v>
                </c:pt>
                <c:pt idx="43">
                  <c:v>1.92315698572636</c:v>
                </c:pt>
                <c:pt idx="44">
                  <c:v>2.11108971765523</c:v>
                </c:pt>
                <c:pt idx="45">
                  <c:v>2.32233419551808</c:v>
                </c:pt>
                <c:pt idx="46">
                  <c:v>2.59776487856585</c:v>
                </c:pt>
                <c:pt idx="47">
                  <c:v>2.86973063495333</c:v>
                </c:pt>
                <c:pt idx="48">
                  <c:v>3.11633673051138</c:v>
                </c:pt>
                <c:pt idx="49">
                  <c:v>3.3702000877123</c:v>
                </c:pt>
                <c:pt idx="50">
                  <c:v>3.65914719843734</c:v>
                </c:pt>
                <c:pt idx="51">
                  <c:v>4.03495163634415</c:v>
                </c:pt>
                <c:pt idx="52">
                  <c:v>4.48732643895129</c:v>
                </c:pt>
                <c:pt idx="53">
                  <c:v>4.98273766786379</c:v>
                </c:pt>
                <c:pt idx="54">
                  <c:v>5.54519210803035</c:v>
                </c:pt>
                <c:pt idx="55">
                  <c:v>6.15932176300518</c:v>
                </c:pt>
                <c:pt idx="56">
                  <c:v>6.7748315691874</c:v>
                </c:pt>
                <c:pt idx="57">
                  <c:v>7.89638325024092</c:v>
                </c:pt>
                <c:pt idx="58">
                  <c:v>9.63735172226254</c:v>
                </c:pt>
                <c:pt idx="59">
                  <c:v>11.7649743593932</c:v>
                </c:pt>
                <c:pt idx="60">
                  <c:v>14.2356165283743</c:v>
                </c:pt>
                <c:pt idx="61">
                  <c:v>17.0627575735058</c:v>
                </c:pt>
                <c:pt idx="62">
                  <c:v>20.3207177425867</c:v>
                </c:pt>
                <c:pt idx="63">
                  <c:v>23.8948238475724</c:v>
                </c:pt>
                <c:pt idx="64">
                  <c:v>27.7492773423113</c:v>
                </c:pt>
                <c:pt idx="65">
                  <c:v>31.7026576686048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Yunnan!$AE$15:$AE$93</c:f>
              <c:numCache>
                <c:formatCode>0.000</c:formatCode>
                <c:ptCount val="79"/>
                <c:pt idx="0">
                  <c:v>0.180385489585759</c:v>
                </c:pt>
                <c:pt idx="1">
                  <c:v>0.188964562072553</c:v>
                </c:pt>
                <c:pt idx="2">
                  <c:v>0.20568139593994</c:v>
                </c:pt>
                <c:pt idx="3">
                  <c:v>0.220988936122147</c:v>
                </c:pt>
                <c:pt idx="4">
                  <c:v>0.238483875020522</c:v>
                </c:pt>
                <c:pt idx="5">
                  <c:v>0.25772375153299</c:v>
                </c:pt>
                <c:pt idx="6">
                  <c:v>0.293974187285027</c:v>
                </c:pt>
                <c:pt idx="7">
                  <c:v>0.346285379272127</c:v>
                </c:pt>
                <c:pt idx="8">
                  <c:v>0.394614457334032</c:v>
                </c:pt>
                <c:pt idx="9">
                  <c:v>0.427950300899579</c:v>
                </c:pt>
                <c:pt idx="10">
                  <c:v>0.442145579003862</c:v>
                </c:pt>
                <c:pt idx="11">
                  <c:v>0.451510149461058</c:v>
                </c:pt>
                <c:pt idx="12">
                  <c:v>0.468633755333699</c:v>
                </c:pt>
                <c:pt idx="13">
                  <c:v>0.496081467670731</c:v>
                </c:pt>
                <c:pt idx="14">
                  <c:v>0.530011821312551</c:v>
                </c:pt>
                <c:pt idx="15">
                  <c:v>0.557317473404139</c:v>
                </c:pt>
                <c:pt idx="16">
                  <c:v>0.585053288638707</c:v>
                </c:pt>
                <c:pt idx="17">
                  <c:v>0.61752287970524</c:v>
                </c:pt>
                <c:pt idx="18">
                  <c:v>0.647073839041049</c:v>
                </c:pt>
                <c:pt idx="19">
                  <c:v>0.674727957669575</c:v>
                </c:pt>
                <c:pt idx="20">
                  <c:v>0.698350061665411</c:v>
                </c:pt>
                <c:pt idx="21">
                  <c:v>0.719758793241112</c:v>
                </c:pt>
                <c:pt idx="22">
                  <c:v>0.738755459230962</c:v>
                </c:pt>
                <c:pt idx="23">
                  <c:v>0.758384498744658</c:v>
                </c:pt>
                <c:pt idx="24">
                  <c:v>0.778381201613574</c:v>
                </c:pt>
                <c:pt idx="25">
                  <c:v>0.798584667254112</c:v>
                </c:pt>
                <c:pt idx="26">
                  <c:v>0.820976196639698</c:v>
                </c:pt>
                <c:pt idx="27">
                  <c:v>0.849654494404292</c:v>
                </c:pt>
                <c:pt idx="28">
                  <c:v>0.883225483613626</c:v>
                </c:pt>
                <c:pt idx="29">
                  <c:v>0.910938822084675</c:v>
                </c:pt>
                <c:pt idx="30">
                  <c:v>0.93321761694772</c:v>
                </c:pt>
                <c:pt idx="31">
                  <c:v>0.952453486607058</c:v>
                </c:pt>
                <c:pt idx="32">
                  <c:v>0.973715663946567</c:v>
                </c:pt>
                <c:pt idx="33">
                  <c:v>1</c:v>
                </c:pt>
                <c:pt idx="34">
                  <c:v>1.02811215860008</c:v>
                </c:pt>
                <c:pt idx="35">
                  <c:v>1.05889860008981</c:v>
                </c:pt>
                <c:pt idx="36">
                  <c:v>1.09538371508969</c:v>
                </c:pt>
                <c:pt idx="37">
                  <c:v>1.13380310929208</c:v>
                </c:pt>
                <c:pt idx="38">
                  <c:v>1.17627196437447</c:v>
                </c:pt>
                <c:pt idx="39">
                  <c:v>1.24393147765818</c:v>
                </c:pt>
                <c:pt idx="40">
                  <c:v>1.34003342279195</c:v>
                </c:pt>
                <c:pt idx="41">
                  <c:v>1.44603397976737</c:v>
                </c:pt>
                <c:pt idx="42">
                  <c:v>1.55136785222353</c:v>
                </c:pt>
                <c:pt idx="43">
                  <c:v>1.66503497390574</c:v>
                </c:pt>
                <c:pt idx="44">
                  <c:v>1.79942970057878</c:v>
                </c:pt>
                <c:pt idx="45">
                  <c:v>1.95616297615758</c:v>
                </c:pt>
                <c:pt idx="46">
                  <c:v>2.14743646979841</c:v>
                </c:pt>
                <c:pt idx="47">
                  <c:v>2.36687634382186</c:v>
                </c:pt>
                <c:pt idx="48">
                  <c:v>2.58537693637607</c:v>
                </c:pt>
                <c:pt idx="49">
                  <c:v>2.80574234023307</c:v>
                </c:pt>
                <c:pt idx="50">
                  <c:v>3.04751686151656</c:v>
                </c:pt>
                <c:pt idx="51">
                  <c:v>3.33776571182076</c:v>
                </c:pt>
                <c:pt idx="52">
                  <c:v>3.69453885851866</c:v>
                </c:pt>
                <c:pt idx="53">
                  <c:v>4.09906066326461</c:v>
                </c:pt>
                <c:pt idx="54">
                  <c:v>4.54226828383175</c:v>
                </c:pt>
                <c:pt idx="55">
                  <c:v>5.03445105394068</c:v>
                </c:pt>
                <c:pt idx="56">
                  <c:v>5.57380451745469</c:v>
                </c:pt>
                <c:pt idx="57">
                  <c:v>6.28894338304706</c:v>
                </c:pt>
                <c:pt idx="58">
                  <c:v>7.35909106064562</c:v>
                </c:pt>
                <c:pt idx="59">
                  <c:v>8.7728747541624</c:v>
                </c:pt>
                <c:pt idx="60">
                  <c:v>10.4672112895651</c:v>
                </c:pt>
                <c:pt idx="61">
                  <c:v>12.4290834800327</c:v>
                </c:pt>
                <c:pt idx="62">
                  <c:v>14.6781903300562</c:v>
                </c:pt>
                <c:pt idx="63">
                  <c:v>17.2067695045174</c:v>
                </c:pt>
                <c:pt idx="64">
                  <c:v>19.9534479309563</c:v>
                </c:pt>
                <c:pt idx="65">
                  <c:v>22.7032769222697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Yunnan!$D$15:$D$93</c:f>
              <c:numCache>
                <c:formatCode>0.000</c:formatCode>
                <c:ptCount val="79"/>
                <c:pt idx="1">
                  <c:v>1.03611248300938</c:v>
                </c:pt>
                <c:pt idx="2">
                  <c:v>1.02851113291024</c:v>
                </c:pt>
                <c:pt idx="3">
                  <c:v>1.02304323211196</c:v>
                </c:pt>
                <c:pt idx="4">
                  <c:v>1.04103027650586</c:v>
                </c:pt>
                <c:pt idx="5">
                  <c:v>1.03528725845291</c:v>
                </c:pt>
                <c:pt idx="6">
                  <c:v>1.18541082918821</c:v>
                </c:pt>
                <c:pt idx="7">
                  <c:v>1.13750476425558</c:v>
                </c:pt>
                <c:pt idx="8">
                  <c:v>1.09536893763499</c:v>
                </c:pt>
                <c:pt idx="9">
                  <c:v>1.01443654874601</c:v>
                </c:pt>
                <c:pt idx="10">
                  <c:v>0.972315795951174</c:v>
                </c:pt>
                <c:pt idx="11">
                  <c:v>0.991253587923207</c:v>
                </c:pt>
                <c:pt idx="12">
                  <c:v>1.02582671545874</c:v>
                </c:pt>
                <c:pt idx="13">
                  <c:v>1.05654091861941</c:v>
                </c:pt>
                <c:pt idx="14">
                  <c:v>1.06092022488164</c:v>
                </c:pt>
                <c:pt idx="15">
                  <c:v>1.01647804434684</c:v>
                </c:pt>
                <c:pt idx="16">
                  <c:v>1.05989296701462</c:v>
                </c:pt>
                <c:pt idx="17">
                  <c:v>1.03940786788704</c:v>
                </c:pt>
                <c:pt idx="18">
                  <c:v>1.04128172930876</c:v>
                </c:pt>
                <c:pt idx="19">
                  <c:v>1.0285076007445</c:v>
                </c:pt>
                <c:pt idx="20">
                  <c:v>1.02148578640895</c:v>
                </c:pt>
                <c:pt idx="21">
                  <c:v>1.01878684734295</c:v>
                </c:pt>
                <c:pt idx="22">
                  <c:v>1.01273358850271</c:v>
                </c:pt>
                <c:pt idx="23">
                  <c:v>1.02216165893582</c:v>
                </c:pt>
                <c:pt idx="24">
                  <c:v>1.01434925743636</c:v>
                </c:pt>
                <c:pt idx="25">
                  <c:v>1.02210683762343</c:v>
                </c:pt>
                <c:pt idx="26">
                  <c:v>1.02193935468455</c:v>
                </c:pt>
                <c:pt idx="27">
                  <c:v>1.04354316061912</c:v>
                </c:pt>
                <c:pt idx="28">
                  <c:v>1.03666628497292</c:v>
                </c:pt>
                <c:pt idx="29">
                  <c:v>1.01960018432307</c:v>
                </c:pt>
                <c:pt idx="30">
                  <c:v>1.01722686724464</c:v>
                </c:pt>
                <c:pt idx="31">
                  <c:v>1.01053373357103</c:v>
                </c:pt>
                <c:pt idx="32">
                  <c:v>1.02515196722372</c:v>
                </c:pt>
                <c:pt idx="33">
                  <c:v>1.02717434759581</c:v>
                </c:pt>
                <c:pt idx="34">
                  <c:v>1.02965676953733</c:v>
                </c:pt>
                <c:pt idx="35">
                  <c:v>1.0337204153422</c:v>
                </c:pt>
                <c:pt idx="36">
                  <c:v>1.04456799244485</c:v>
                </c:pt>
                <c:pt idx="37">
                  <c:v>1.03610906928625</c:v>
                </c:pt>
                <c:pt idx="38">
                  <c:v>1.0515093939927</c:v>
                </c:pt>
                <c:pt idx="39">
                  <c:v>1.09990220187456</c:v>
                </c:pt>
                <c:pt idx="40">
                  <c:v>1.11098212504379</c:v>
                </c:pt>
                <c:pt idx="41">
                  <c:v>1.0953346583912</c:v>
                </c:pt>
                <c:pt idx="42">
                  <c:v>1.08574190570431</c:v>
                </c:pt>
                <c:pt idx="43">
                  <c:v>1.09251961994891</c:v>
                </c:pt>
                <c:pt idx="44">
                  <c:v>1.09772095222787</c:v>
                </c:pt>
                <c:pt idx="45">
                  <c:v>1.1000641877492</c:v>
                </c:pt>
                <c:pt idx="46">
                  <c:v>1.11860079551829</c:v>
                </c:pt>
                <c:pt idx="47">
                  <c:v>1.10469221392262</c:v>
                </c:pt>
                <c:pt idx="48">
                  <c:v>1.08593353416324</c:v>
                </c:pt>
                <c:pt idx="49">
                  <c:v>1.08146210732473</c:v>
                </c:pt>
                <c:pt idx="50">
                  <c:v>1.08573589199601</c:v>
                </c:pt>
                <c:pt idx="51">
                  <c:v>1.1027027385144</c:v>
                </c:pt>
                <c:pt idx="52">
                  <c:v>1.11211405820393</c:v>
                </c:pt>
                <c:pt idx="53">
                  <c:v>1.11040231542154</c:v>
                </c:pt>
                <c:pt idx="54">
                  <c:v>1.11288060453074</c:v>
                </c:pt>
                <c:pt idx="55">
                  <c:v>1.11074993309708</c:v>
                </c:pt>
                <c:pt idx="56">
                  <c:v>1.09993142587211</c:v>
                </c:pt>
                <c:pt idx="57">
                  <c:v>1.16554679914914</c:v>
                </c:pt>
                <c:pt idx="58">
                  <c:v>1.2204766938039</c:v>
                </c:pt>
                <c:pt idx="59">
                  <c:v>1.22076839140526</c:v>
                </c:pt>
                <c:pt idx="60">
                  <c:v>1.20999979205297</c:v>
                </c:pt>
                <c:pt idx="61">
                  <c:v>1.19859631927402</c:v>
                </c:pt>
                <c:pt idx="62">
                  <c:v>1.19093983812673</c:v>
                </c:pt>
                <c:pt idx="63">
                  <c:v>1.17588483587346</c:v>
                </c:pt>
                <c:pt idx="64">
                  <c:v>1.16130914039488</c:v>
                </c:pt>
                <c:pt idx="65">
                  <c:v>1.14246786601053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Yunnan!$B$15:$B$93</c:f>
              <c:numCache>
                <c:formatCode>0.0</c:formatCode>
                <c:ptCount val="79"/>
                <c:pt idx="0">
                  <c:v>17.7920352229583</c:v>
                </c:pt>
                <c:pt idx="1">
                  <c:v>18.4345497926496</c:v>
                </c:pt>
                <c:pt idx="2">
                  <c:v>18.9607692780545</c:v>
                </c:pt>
                <c:pt idx="3">
                  <c:v>19.3982124990645</c:v>
                </c:pt>
                <c:pt idx="4">
                  <c:v>20.1948011567687</c:v>
                </c:pt>
                <c:pt idx="5">
                  <c:v>20.9083226616758</c:v>
                </c:pt>
                <c:pt idx="6">
                  <c:v>24.7885487864101</c:v>
                </c:pt>
                <c:pt idx="7">
                  <c:v>28.2098996997112</c:v>
                </c:pt>
                <c:pt idx="8">
                  <c:v>30.9039664532969</c:v>
                </c:pt>
                <c:pt idx="9">
                  <c:v>31.3498377719463</c:v>
                </c:pt>
                <c:pt idx="10">
                  <c:v>30.4853378030906</c:v>
                </c:pt>
                <c:pt idx="11">
                  <c:v>30.2223865618247</c:v>
                </c:pt>
                <c:pt idx="12">
                  <c:v>31.0036473584502</c:v>
                </c:pt>
                <c:pt idx="13">
                  <c:v>32.7573803058827</c:v>
                </c:pt>
                <c:pt idx="14">
                  <c:v>34.7548400312319</c:v>
                </c:pt>
                <c:pt idx="15">
                  <c:v>35.3278399172218</c:v>
                </c:pt>
                <c:pt idx="16">
                  <c:v>37.4441100283746</c:v>
                </c:pt>
                <c:pt idx="17">
                  <c:v>38.9213564324691</c:v>
                </c:pt>
                <c:pt idx="18">
                  <c:v>40.5289293445439</c:v>
                </c:pt>
                <c:pt idx="19">
                  <c:v>41.6851392447712</c:v>
                </c:pt>
                <c:pt idx="20">
                  <c:v>42.581666016141</c:v>
                </c:pt>
                <c:pt idx="21">
                  <c:v>43.3825434620029</c:v>
                </c:pt>
                <c:pt idx="22">
                  <c:v>43.9358935404464</c:v>
                </c:pt>
                <c:pt idx="23">
                  <c:v>44.9104100921745</c:v>
                </c:pt>
                <c:pt idx="24">
                  <c:v>45.5556983470808</c:v>
                </c:pt>
                <c:pt idx="25">
                  <c:v>46.5636536915705</c:v>
                </c:pt>
                <c:pt idx="26">
                  <c:v>47.5860457358401</c:v>
                </c:pt>
                <c:pt idx="27">
                  <c:v>49.6591214296042</c:v>
                </c:pt>
                <c:pt idx="28">
                  <c:v>51.4817976639163</c:v>
                </c:pt>
                <c:pt idx="29">
                  <c:v>52.4917460481541</c:v>
                </c:pt>
                <c:pt idx="30">
                  <c:v>53.39690289603</c:v>
                </c:pt>
                <c:pt idx="31">
                  <c:v>53.9602305567618</c:v>
                </c:pt>
                <c:pt idx="32">
                  <c:v>55.3181473579838</c:v>
                </c:pt>
                <c:pt idx="33">
                  <c:v>56.8224778681043</c:v>
                </c:pt>
                <c:pt idx="34">
                  <c:v>58.5088989922567</c:v>
                </c:pt>
                <c:pt idx="35">
                  <c:v>60.4833801584209</c:v>
                </c:pt>
                <c:pt idx="36">
                  <c:v>63.1812479806551</c:v>
                </c:pt>
                <c:pt idx="37">
                  <c:v>65.4647712036602</c:v>
                </c:pt>
                <c:pt idx="38">
                  <c:v>68.8392528180879</c:v>
                </c:pt>
                <c:pt idx="39">
                  <c:v>75.7241209798066</c:v>
                </c:pt>
                <c:pt idx="40">
                  <c:v>84.1394576217558</c:v>
                </c:pt>
                <c:pt idx="41">
                  <c:v>92.1599304033435</c:v>
                </c:pt>
                <c:pt idx="42">
                  <c:v>100.05822832789</c:v>
                </c:pt>
                <c:pt idx="43">
                  <c:v>109.309756750732</c:v>
                </c:pt>
                <c:pt idx="44">
                  <c:v>119.957998828256</c:v>
                </c:pt>
                <c:pt idx="45">
                  <c:v>131.930019214434</c:v>
                </c:pt>
                <c:pt idx="46">
                  <c:v>147.552172483954</c:v>
                </c:pt>
                <c:pt idx="47">
                  <c:v>163.019044458027</c:v>
                </c:pt>
                <c:pt idx="48">
                  <c:v>177.077772545571</c:v>
                </c:pt>
                <c:pt idx="49">
                  <c:v>191.566270961832</c:v>
                </c:pt>
                <c:pt idx="50">
                  <c:v>208.103694191162</c:v>
                </c:pt>
                <c:pt idx="51">
                  <c:v>229.814064678527</c:v>
                </c:pt>
                <c:pt idx="52">
                  <c:v>256.030081660667</c:v>
                </c:pt>
                <c:pt idx="53">
                  <c:v>284.372948777689</c:v>
                </c:pt>
                <c:pt idx="54">
                  <c:v>316.700100522408</c:v>
                </c:pt>
                <c:pt idx="55">
                  <c:v>351.643868292535</c:v>
                </c:pt>
                <c:pt idx="56">
                  <c:v>386.9894124123</c:v>
                </c:pt>
                <c:pt idx="57">
                  <c:v>451.440284241782</c:v>
                </c:pt>
                <c:pt idx="58">
                  <c:v>550.124246311953</c:v>
                </c:pt>
                <c:pt idx="59">
                  <c:v>671.01605958998</c:v>
                </c:pt>
                <c:pt idx="60">
                  <c:v>811.413813367848</c:v>
                </c:pt>
                <c:pt idx="61">
                  <c:v>969.163575796308</c:v>
                </c:pt>
                <c:pt idx="62">
                  <c:v>1150.99036810711</c:v>
                </c:pt>
                <c:pt idx="63">
                  <c:v>1348.35992246948</c:v>
                </c:pt>
                <c:pt idx="64">
                  <c:v>1558.2716399018</c:v>
                </c:pt>
                <c:pt idx="65">
                  <c:v>1768.03643841644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Yunnan!$Z$15:$Z$93</c:f>
              <c:numCache>
                <c:formatCode>0.0</c:formatCode>
                <c:ptCount val="79"/>
                <c:pt idx="0">
                  <c:v>17.6098941406282</c:v>
                </c:pt>
                <c:pt idx="1">
                  <c:v>18.9708068838931</c:v>
                </c:pt>
                <c:pt idx="2">
                  <c:v>20.2011356732239</c:v>
                </c:pt>
                <c:pt idx="3">
                  <c:v>21.3218620014796</c:v>
                </c:pt>
                <c:pt idx="4">
                  <c:v>22.7849621201926</c:v>
                </c:pt>
                <c:pt idx="5">
                  <c:v>24.1520603118846</c:v>
                </c:pt>
                <c:pt idx="6">
                  <c:v>28.7368211714286</c:v>
                </c:pt>
                <c:pt idx="7">
                  <c:v>32.9648468617506</c:v>
                </c:pt>
                <c:pt idx="8">
                  <c:v>36.5314516530504</c:v>
                </c:pt>
                <c:pt idx="9">
                  <c:v>37.843605413896</c:v>
                </c:pt>
                <c:pt idx="10">
                  <c:v>37.7599750679261</c:v>
                </c:pt>
                <c:pt idx="11">
                  <c:v>38.180947712733</c:v>
                </c:pt>
                <c:pt idx="12">
                  <c:v>39.589936312255</c:v>
                </c:pt>
                <c:pt idx="13">
                  <c:v>41.9617025327622</c:v>
                </c:pt>
                <c:pt idx="14">
                  <c:v>44.5938565720002</c:v>
                </c:pt>
                <c:pt idx="15">
                  <c:v>45.791186803992</c:v>
                </c:pt>
                <c:pt idx="16">
                  <c:v>48.524254263125</c:v>
                </c:pt>
                <c:pt idx="17">
                  <c:v>50.6300730158234</c:v>
                </c:pt>
                <c:pt idx="18">
                  <c:v>52.8651114276889</c:v>
                </c:pt>
                <c:pt idx="19">
                  <c:v>54.6393412459588</c:v>
                </c:pt>
                <c:pt idx="20">
                  <c:v>56.1278971243157</c:v>
                </c:pt>
                <c:pt idx="21">
                  <c:v>57.4867760023558</c:v>
                </c:pt>
                <c:pt idx="22">
                  <c:v>58.5566196917778</c:v>
                </c:pt>
                <c:pt idx="23">
                  <c:v>60.0101313108619</c:v>
                </c:pt>
                <c:pt idx="24">
                  <c:v>61.0987861638084</c:v>
                </c:pt>
                <c:pt idx="25">
                  <c:v>62.5150227791939</c:v>
                </c:pt>
                <c:pt idx="26">
                  <c:v>63.9187830853221</c:v>
                </c:pt>
                <c:pt idx="27">
                  <c:v>66.3691730985632</c:v>
                </c:pt>
                <c:pt idx="28">
                  <c:v>68.5810885660452</c:v>
                </c:pt>
                <c:pt idx="29">
                  <c:v>69.9672462958523</c:v>
                </c:pt>
                <c:pt idx="30">
                  <c:v>71.2159939961339</c:v>
                </c:pt>
                <c:pt idx="31">
                  <c:v>72.082668562964</c:v>
                </c:pt>
                <c:pt idx="32">
                  <c:v>73.7163526685804</c:v>
                </c:pt>
                <c:pt idx="33">
                  <c:v>75.4913652249194</c:v>
                </c:pt>
                <c:pt idx="34">
                  <c:v>77.4510986962119</c:v>
                </c:pt>
                <c:pt idx="35">
                  <c:v>79.711779986114</c:v>
                </c:pt>
                <c:pt idx="36">
                  <c:v>82.7300080736504</c:v>
                </c:pt>
                <c:pt idx="37">
                  <c:v>85.3726359682331</c:v>
                </c:pt>
                <c:pt idx="38">
                  <c:v>89.1572269550591</c:v>
                </c:pt>
                <c:pt idx="39">
                  <c:v>96.5989270088052</c:v>
                </c:pt>
                <c:pt idx="40">
                  <c:v>105.815858724172</c:v>
                </c:pt>
                <c:pt idx="41">
                  <c:v>114.891889206821</c:v>
                </c:pt>
                <c:pt idx="42">
                  <c:v>124.067956280185</c:v>
                </c:pt>
                <c:pt idx="43">
                  <c:v>134.822781055234</c:v>
                </c:pt>
                <c:pt idx="44">
                  <c:v>147.239948443426</c:v>
                </c:pt>
                <c:pt idx="45">
                  <c:v>161.286052116897</c:v>
                </c:pt>
                <c:pt idx="46">
                  <c:v>179.373525086548</c:v>
                </c:pt>
                <c:pt idx="47">
                  <c:v>197.742807618764</c:v>
                </c:pt>
                <c:pt idx="48">
                  <c:v>215.069364595879</c:v>
                </c:pt>
                <c:pt idx="49">
                  <c:v>233.134335608836</c:v>
                </c:pt>
                <c:pt idx="50">
                  <c:v>253.579656144274</c:v>
                </c:pt>
                <c:pt idx="51">
                  <c:v>279.663078543888</c:v>
                </c:pt>
                <c:pt idx="52">
                  <c:v>310.890584618659</c:v>
                </c:pt>
                <c:pt idx="53">
                  <c:v>344.951386569919</c:v>
                </c:pt>
                <c:pt idx="54">
                  <c:v>383.751797916323</c:v>
                </c:pt>
                <c:pt idx="55">
                  <c:v>425.986640615603</c:v>
                </c:pt>
                <c:pt idx="56">
                  <c:v>469.438124146025</c:v>
                </c:pt>
                <c:pt idx="57">
                  <c:v>543.380453551869</c:v>
                </c:pt>
                <c:pt idx="58">
                  <c:v>654.126457131194</c:v>
                </c:pt>
                <c:pt idx="59">
                  <c:v>790.589408008009</c:v>
                </c:pt>
                <c:pt idx="60">
                  <c:v>950.682216409966</c:v>
                </c:pt>
                <c:pt idx="61">
                  <c:v>1132.61794475761</c:v>
                </c:pt>
                <c:pt idx="62">
                  <c:v>1343.50215963851</c:v>
                </c:pt>
                <c:pt idx="63">
                  <c:v>1575.08232472469</c:v>
                </c:pt>
                <c:pt idx="64">
                  <c:v>1824.30645721047</c:v>
                </c:pt>
                <c:pt idx="65">
                  <c:v>2078.07936938144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Yunnan!$AU$15:$AU$93</c:f>
              <c:numCache>
                <c:formatCode>0.0</c:formatCode>
                <c:ptCount val="79"/>
                <c:pt idx="0">
                  <c:v>17.265507902099</c:v>
                </c:pt>
                <c:pt idx="1">
                  <c:v>17.9412775443037</c:v>
                </c:pt>
                <c:pt idx="2">
                  <c:v>18.4975550436569</c:v>
                </c:pt>
                <c:pt idx="3">
                  <c:v>18.9621692289451</c:v>
                </c:pt>
                <c:pt idx="4">
                  <c:v>19.783267355515</c:v>
                </c:pt>
                <c:pt idx="5">
                  <c:v>20.5188324253987</c:v>
                </c:pt>
                <c:pt idx="6">
                  <c:v>24.4185020618936</c:v>
                </c:pt>
                <c:pt idx="7">
                  <c:v>27.8565785182682</c:v>
                </c:pt>
                <c:pt idx="8">
                  <c:v>30.5649330503762</c:v>
                </c:pt>
                <c:pt idx="9">
                  <c:v>31.0231083553336</c:v>
                </c:pt>
                <c:pt idx="10">
                  <c:v>30.1694292617417</c:v>
                </c:pt>
                <c:pt idx="11">
                  <c:v>29.9159944232244</c:v>
                </c:pt>
                <c:pt idx="12">
                  <c:v>30.7053790020841</c:v>
                </c:pt>
                <c:pt idx="13">
                  <c:v>32.4657037418984</c:v>
                </c:pt>
                <c:pt idx="14">
                  <c:v>34.4681601378965</c:v>
                </c:pt>
                <c:pt idx="15">
                  <c:v>35.0447490247818</c:v>
                </c:pt>
                <c:pt idx="16">
                  <c:v>37.1632377743632</c:v>
                </c:pt>
                <c:pt idx="17">
                  <c:v>38.6412765077923</c:v>
                </c:pt>
                <c:pt idx="18">
                  <c:v>40.2483058037482</c:v>
                </c:pt>
                <c:pt idx="19">
                  <c:v>41.4026995223283</c:v>
                </c:pt>
                <c:pt idx="20">
                  <c:v>42.2962376376834</c:v>
                </c:pt>
                <c:pt idx="21">
                  <c:v>43.0930102087881</c:v>
                </c:pt>
                <c:pt idx="22">
                  <c:v>43.6411896830919</c:v>
                </c:pt>
                <c:pt idx="23">
                  <c:v>44.6094598396434</c:v>
                </c:pt>
                <c:pt idx="24">
                  <c:v>45.2474209864797</c:v>
                </c:pt>
                <c:pt idx="25">
                  <c:v>46.2469663049628</c:v>
                </c:pt>
                <c:pt idx="26">
                  <c:v>47.2598221072643</c:v>
                </c:pt>
                <c:pt idx="27">
                  <c:v>49.3221129432047</c:v>
                </c:pt>
                <c:pt idx="28">
                  <c:v>51.1326584411788</c:v>
                </c:pt>
                <c:pt idx="29">
                  <c:v>52.1292336154458</c:v>
                </c:pt>
                <c:pt idx="30">
                  <c:v>53.0198591655903</c:v>
                </c:pt>
                <c:pt idx="31">
                  <c:v>53.5687098180018</c:v>
                </c:pt>
                <c:pt idx="32">
                  <c:v>54.9134285007059</c:v>
                </c:pt>
                <c:pt idx="33">
                  <c:v>56.4047431337103</c:v>
                </c:pt>
                <c:pt idx="34">
                  <c:v>58.0771609719244</c:v>
                </c:pt>
                <c:pt idx="35">
                  <c:v>60.0365829381699</c:v>
                </c:pt>
                <c:pt idx="36">
                  <c:v>62.7182655715263</c:v>
                </c:pt>
                <c:pt idx="37">
                  <c:v>64.9848323283504</c:v>
                </c:pt>
                <c:pt idx="38">
                  <c:v>68.3421926211389</c:v>
                </c:pt>
                <c:pt idx="39">
                  <c:v>75.2094113202226</c:v>
                </c:pt>
                <c:pt idx="40">
                  <c:v>83.605451428331</c:v>
                </c:pt>
                <c:pt idx="41">
                  <c:v>91.6039388506063</c:v>
                </c:pt>
                <c:pt idx="42">
                  <c:v>99.4770625538345</c:v>
                </c:pt>
                <c:pt idx="43">
                  <c:v>108.700269249354</c:v>
                </c:pt>
                <c:pt idx="44">
                  <c:v>119.317146107744</c:v>
                </c:pt>
                <c:pt idx="45">
                  <c:v>131.2547049394</c:v>
                </c:pt>
                <c:pt idx="46">
                  <c:v>146.838532209897</c:v>
                </c:pt>
                <c:pt idx="47">
                  <c:v>162.262451920114</c:v>
                </c:pt>
                <c:pt idx="48">
                  <c:v>176.273686181787</c:v>
                </c:pt>
                <c:pt idx="49">
                  <c:v>190.710370402567</c:v>
                </c:pt>
                <c:pt idx="50">
                  <c:v>207.191327580114</c:v>
                </c:pt>
                <c:pt idx="51">
                  <c:v>228.838928554132</c:v>
                </c:pt>
                <c:pt idx="52">
                  <c:v>254.983881909176</c:v>
                </c:pt>
                <c:pt idx="53">
                  <c:v>283.246483949198</c:v>
                </c:pt>
                <c:pt idx="54">
                  <c:v>315.483412219505</c:v>
                </c:pt>
                <c:pt idx="55">
                  <c:v>350.326157310417</c:v>
                </c:pt>
                <c:pt idx="56">
                  <c:v>385.559083867503</c:v>
                </c:pt>
                <c:pt idx="57">
                  <c:v>449.88174833252</c:v>
                </c:pt>
                <c:pt idx="58">
                  <c:v>548.415485331824</c:v>
                </c:pt>
                <c:pt idx="59">
                  <c:v>669.129510955885</c:v>
                </c:pt>
                <c:pt idx="60">
                  <c:v>809.316403452731</c:v>
                </c:pt>
                <c:pt idx="61">
                  <c:v>966.818933961742</c:v>
                </c:pt>
                <c:pt idx="62">
                  <c:v>1148.35960127218</c:v>
                </c:pt>
                <c:pt idx="63">
                  <c:v>1345.40267638523</c:v>
                </c:pt>
                <c:pt idx="64">
                  <c:v>1554.94901976511</c:v>
                </c:pt>
                <c:pt idx="65">
                  <c:v>1764.3137828954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Yunnan!$G$15:$G$93</c:f>
              <c:numCache>
                <c:formatCode>0.000</c:formatCode>
                <c:ptCount val="79"/>
                <c:pt idx="1">
                  <c:v>0.319684900146223</c:v>
                </c:pt>
                <c:pt idx="2">
                  <c:v>0.330148058203632</c:v>
                </c:pt>
                <c:pt idx="3">
                  <c:v>0.3387155709678</c:v>
                </c:pt>
                <c:pt idx="4">
                  <c:v>0.349761312427729</c:v>
                </c:pt>
                <c:pt idx="5">
                  <c:v>0.363326416717957</c:v>
                </c:pt>
                <c:pt idx="6">
                  <c:v>0.405185784633888</c:v>
                </c:pt>
                <c:pt idx="7">
                  <c:v>0.472555404001129</c:v>
                </c:pt>
                <c:pt idx="8">
                  <c:v>0.529208458139296</c:v>
                </c:pt>
                <c:pt idx="9">
                  <c:v>0.557213849967862</c:v>
                </c:pt>
                <c:pt idx="10">
                  <c:v>0.552680127792446</c:v>
                </c:pt>
                <c:pt idx="11">
                  <c:v>0.54116084494355</c:v>
                </c:pt>
                <c:pt idx="12">
                  <c:v>0.545059582328501</c:v>
                </c:pt>
                <c:pt idx="13">
                  <c:v>0.567962293027871</c:v>
                </c:pt>
                <c:pt idx="14">
                  <c:v>0.602415314399775</c:v>
                </c:pt>
                <c:pt idx="15">
                  <c:v>0.625464974465199</c:v>
                </c:pt>
                <c:pt idx="16">
                  <c:v>0.649536924793397</c:v>
                </c:pt>
                <c:pt idx="17">
                  <c:v>0.682215453972107</c:v>
                </c:pt>
                <c:pt idx="18">
                  <c:v>0.710121323344788</c:v>
                </c:pt>
                <c:pt idx="19">
                  <c:v>0.734808974219887</c:v>
                </c:pt>
                <c:pt idx="20">
                  <c:v>0.752634352193992</c:v>
                </c:pt>
                <c:pt idx="21">
                  <c:v>0.767067320871622</c:v>
                </c:pt>
                <c:pt idx="22">
                  <c:v>0.778237153117557</c:v>
                </c:pt>
                <c:pt idx="23">
                  <c:v>0.791262420491877</c:v>
                </c:pt>
                <c:pt idx="24">
                  <c:v>0.80539261752223</c:v>
                </c:pt>
                <c:pt idx="25">
                  <c:v>0.819812080767903</c:v>
                </c:pt>
                <c:pt idx="26">
                  <c:v>0.837848421813246</c:v>
                </c:pt>
                <c:pt idx="27">
                  <c:v>0.866305652565008</c:v>
                </c:pt>
                <c:pt idx="28">
                  <c:v>0.90233464358897</c:v>
                </c:pt>
                <c:pt idx="29">
                  <c:v>0.927928776382593</c:v>
                </c:pt>
                <c:pt idx="30">
                  <c:v>0.944600630909683</c:v>
                </c:pt>
                <c:pt idx="31">
                  <c:v>0.957008470734953</c:v>
                </c:pt>
                <c:pt idx="32">
                  <c:v>0.973902340847948</c:v>
                </c:pt>
                <c:pt idx="33">
                  <c:v>1</c:v>
                </c:pt>
                <c:pt idx="34">
                  <c:v>1.02918900107489</c:v>
                </c:pt>
                <c:pt idx="35">
                  <c:v>1.06266369674982</c:v>
                </c:pt>
                <c:pt idx="36">
                  <c:v>1.10550828678517</c:v>
                </c:pt>
                <c:pt idx="37">
                  <c:v>1.15104187954935</c:v>
                </c:pt>
                <c:pt idx="38">
                  <c:v>1.20263725690903</c:v>
                </c:pt>
                <c:pt idx="39">
                  <c:v>1.29677787975072</c:v>
                </c:pt>
                <c:pt idx="40">
                  <c:v>1.4378896299273</c:v>
                </c:pt>
                <c:pt idx="41">
                  <c:v>1.58959615158243</c:v>
                </c:pt>
                <c:pt idx="42">
                  <c:v>1.73496243817766</c:v>
                </c:pt>
                <c:pt idx="43">
                  <c:v>1.89019819482883</c:v>
                </c:pt>
                <c:pt idx="44">
                  <c:v>2.07122649527674</c:v>
                </c:pt>
                <c:pt idx="45">
                  <c:v>2.27922823022709</c:v>
                </c:pt>
                <c:pt idx="46">
                  <c:v>2.53584399921001</c:v>
                </c:pt>
                <c:pt idx="47">
                  <c:v>2.82666935316622</c:v>
                </c:pt>
                <c:pt idx="48">
                  <c:v>3.10199270261366</c:v>
                </c:pt>
                <c:pt idx="49">
                  <c:v>3.36760729093724</c:v>
                </c:pt>
                <c:pt idx="50">
                  <c:v>3.65711712024575</c:v>
                </c:pt>
                <c:pt idx="51">
                  <c:v>4.01662476622629</c:v>
                </c:pt>
                <c:pt idx="52">
                  <c:v>4.47108837940916</c:v>
                </c:pt>
                <c:pt idx="53">
                  <c:v>4.98669450832799</c:v>
                </c:pt>
                <c:pt idx="54">
                  <c:v>5.55223897955579</c:v>
                </c:pt>
                <c:pt idx="55">
                  <c:v>6.1780258886007</c:v>
                </c:pt>
                <c:pt idx="56">
                  <c:v>6.84511398623717</c:v>
                </c:pt>
                <c:pt idx="57">
                  <c:v>7.78798029949151</c:v>
                </c:pt>
                <c:pt idx="58">
                  <c:v>9.31165660714864</c:v>
                </c:pt>
                <c:pt idx="59">
                  <c:v>11.3506833098106</c:v>
                </c:pt>
                <c:pt idx="60">
                  <c:v>13.7719519543027</c:v>
                </c:pt>
                <c:pt idx="61">
                  <c:v>16.5376668958176</c:v>
                </c:pt>
                <c:pt idx="62">
                  <c:v>19.6671017555254</c:v>
                </c:pt>
                <c:pt idx="63">
                  <c:v>23.1335664932399</c:v>
                </c:pt>
                <c:pt idx="64">
                  <c:v>26.8334783261981</c:v>
                </c:pt>
                <c:pt idx="65">
                  <c:v>30.4758669439057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Yunnan!$AE$15:$AE$93</c:f>
              <c:numCache>
                <c:formatCode>0.000</c:formatCode>
                <c:ptCount val="79"/>
                <c:pt idx="0">
                  <c:v>0.180385489585759</c:v>
                </c:pt>
                <c:pt idx="1">
                  <c:v>0.188964562072553</c:v>
                </c:pt>
                <c:pt idx="2">
                  <c:v>0.20568139593994</c:v>
                </c:pt>
                <c:pt idx="3">
                  <c:v>0.220988936122147</c:v>
                </c:pt>
                <c:pt idx="4">
                  <c:v>0.238483875020522</c:v>
                </c:pt>
                <c:pt idx="5">
                  <c:v>0.25772375153299</c:v>
                </c:pt>
                <c:pt idx="6">
                  <c:v>0.293974187285027</c:v>
                </c:pt>
                <c:pt idx="7">
                  <c:v>0.346285379272127</c:v>
                </c:pt>
                <c:pt idx="8">
                  <c:v>0.394614457334032</c:v>
                </c:pt>
                <c:pt idx="9">
                  <c:v>0.427950300899579</c:v>
                </c:pt>
                <c:pt idx="10">
                  <c:v>0.442145579003862</c:v>
                </c:pt>
                <c:pt idx="11">
                  <c:v>0.451510149461058</c:v>
                </c:pt>
                <c:pt idx="12">
                  <c:v>0.468633755333699</c:v>
                </c:pt>
                <c:pt idx="13">
                  <c:v>0.496081467670731</c:v>
                </c:pt>
                <c:pt idx="14">
                  <c:v>0.530011821312551</c:v>
                </c:pt>
                <c:pt idx="15">
                  <c:v>0.557317473404139</c:v>
                </c:pt>
                <c:pt idx="16">
                  <c:v>0.585053288638707</c:v>
                </c:pt>
                <c:pt idx="17">
                  <c:v>0.61752287970524</c:v>
                </c:pt>
                <c:pt idx="18">
                  <c:v>0.647073839041049</c:v>
                </c:pt>
                <c:pt idx="19">
                  <c:v>0.674727957669575</c:v>
                </c:pt>
                <c:pt idx="20">
                  <c:v>0.698350061665411</c:v>
                </c:pt>
                <c:pt idx="21">
                  <c:v>0.719758793241112</c:v>
                </c:pt>
                <c:pt idx="22">
                  <c:v>0.738755459230962</c:v>
                </c:pt>
                <c:pt idx="23">
                  <c:v>0.758384498744658</c:v>
                </c:pt>
                <c:pt idx="24">
                  <c:v>0.778381201613574</c:v>
                </c:pt>
                <c:pt idx="25">
                  <c:v>0.798584667254112</c:v>
                </c:pt>
                <c:pt idx="26">
                  <c:v>0.820976196639698</c:v>
                </c:pt>
                <c:pt idx="27">
                  <c:v>0.849654494404292</c:v>
                </c:pt>
                <c:pt idx="28">
                  <c:v>0.883225483613626</c:v>
                </c:pt>
                <c:pt idx="29">
                  <c:v>0.910938822084675</c:v>
                </c:pt>
                <c:pt idx="30">
                  <c:v>0.93321761694772</c:v>
                </c:pt>
                <c:pt idx="31">
                  <c:v>0.952453486607058</c:v>
                </c:pt>
                <c:pt idx="32">
                  <c:v>0.973715663946567</c:v>
                </c:pt>
                <c:pt idx="33">
                  <c:v>1</c:v>
                </c:pt>
                <c:pt idx="34">
                  <c:v>1.02811215860008</c:v>
                </c:pt>
                <c:pt idx="35">
                  <c:v>1.05889860008981</c:v>
                </c:pt>
                <c:pt idx="36">
                  <c:v>1.09538371508969</c:v>
                </c:pt>
                <c:pt idx="37">
                  <c:v>1.13380310929208</c:v>
                </c:pt>
                <c:pt idx="38">
                  <c:v>1.17627196437447</c:v>
                </c:pt>
                <c:pt idx="39">
                  <c:v>1.24393147765818</c:v>
                </c:pt>
                <c:pt idx="40">
                  <c:v>1.34003342279195</c:v>
                </c:pt>
                <c:pt idx="41">
                  <c:v>1.44603397976737</c:v>
                </c:pt>
                <c:pt idx="42">
                  <c:v>1.55136785222353</c:v>
                </c:pt>
                <c:pt idx="43">
                  <c:v>1.66503497390574</c:v>
                </c:pt>
                <c:pt idx="44">
                  <c:v>1.79942970057878</c:v>
                </c:pt>
                <c:pt idx="45">
                  <c:v>1.95616297615758</c:v>
                </c:pt>
                <c:pt idx="46">
                  <c:v>2.14743646979841</c:v>
                </c:pt>
                <c:pt idx="47">
                  <c:v>2.36687634382186</c:v>
                </c:pt>
                <c:pt idx="48">
                  <c:v>2.58537693637607</c:v>
                </c:pt>
                <c:pt idx="49">
                  <c:v>2.80574234023307</c:v>
                </c:pt>
                <c:pt idx="50">
                  <c:v>3.04751686151656</c:v>
                </c:pt>
                <c:pt idx="51">
                  <c:v>3.33776571182076</c:v>
                </c:pt>
                <c:pt idx="52">
                  <c:v>3.69453885851866</c:v>
                </c:pt>
                <c:pt idx="53">
                  <c:v>4.09906066326461</c:v>
                </c:pt>
                <c:pt idx="54">
                  <c:v>4.54226828383175</c:v>
                </c:pt>
                <c:pt idx="55">
                  <c:v>5.03445105394068</c:v>
                </c:pt>
                <c:pt idx="56">
                  <c:v>5.57380451745469</c:v>
                </c:pt>
                <c:pt idx="57">
                  <c:v>6.28894338304706</c:v>
                </c:pt>
                <c:pt idx="58">
                  <c:v>7.35909106064562</c:v>
                </c:pt>
                <c:pt idx="59">
                  <c:v>8.7728747541624</c:v>
                </c:pt>
                <c:pt idx="60">
                  <c:v>10.4672112895651</c:v>
                </c:pt>
                <c:pt idx="61">
                  <c:v>12.4290834800327</c:v>
                </c:pt>
                <c:pt idx="62">
                  <c:v>14.6781903300562</c:v>
                </c:pt>
                <c:pt idx="63">
                  <c:v>17.2067695045174</c:v>
                </c:pt>
                <c:pt idx="64">
                  <c:v>19.9534479309563</c:v>
                </c:pt>
                <c:pt idx="65">
                  <c:v>22.7032769222697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Yunnan!$E$15:$E$93</c:f>
              <c:numCache>
                <c:formatCode>0.000</c:formatCode>
                <c:ptCount val="79"/>
                <c:pt idx="0">
                  <c:v>0.313604136409013</c:v>
                </c:pt>
                <c:pt idx="1">
                  <c:v>0.324929160456755</c:v>
                </c:pt>
                <c:pt idx="2">
                  <c:v>0.33419325893695</c:v>
                </c:pt>
                <c:pt idx="3">
                  <c:v>0.341894151772885</c:v>
                </c:pt>
                <c:pt idx="4">
                  <c:v>0.355922163355864</c:v>
                </c:pt>
                <c:pt idx="5">
                  <c:v>0.368481680723321</c:v>
                </c:pt>
                <c:pt idx="6">
                  <c:v>0.436802174686896</c:v>
                </c:pt>
                <c:pt idx="7">
                  <c:v>0.496864554743541</c:v>
                </c:pt>
                <c:pt idx="8">
                  <c:v>0.544249999477915</c:v>
                </c:pt>
                <c:pt idx="9">
                  <c:v>0.552107091125395</c:v>
                </c:pt>
                <c:pt idx="10">
                  <c:v>0.536822445757876</c:v>
                </c:pt>
                <c:pt idx="11">
                  <c:v>0.532127175435206</c:v>
                </c:pt>
                <c:pt idx="12">
                  <c:v>0.545870272583036</c:v>
                </c:pt>
                <c:pt idx="13">
                  <c:v>0.576734279241909</c:v>
                </c:pt>
                <c:pt idx="14">
                  <c:v>0.611869061230275</c:v>
                </c:pt>
                <c:pt idx="15">
                  <c:v>0.621951466755688</c:v>
                </c:pt>
                <c:pt idx="16">
                  <c:v>0.659201985438782</c:v>
                </c:pt>
                <c:pt idx="17">
                  <c:v>0.68517973019183</c:v>
                </c:pt>
                <c:pt idx="18">
                  <c:v>0.713465134341459</c:v>
                </c:pt>
                <c:pt idx="19">
                  <c:v>0.73380431353639</c:v>
                </c:pt>
                <c:pt idx="20">
                  <c:v>0.749570676282995</c:v>
                </c:pt>
                <c:pt idx="21">
                  <c:v>0.763652746151074</c:v>
                </c:pt>
                <c:pt idx="22">
                  <c:v>0.773376785979524</c:v>
                </c:pt>
                <c:pt idx="23">
                  <c:v>0.79051609853928</c:v>
                </c:pt>
                <c:pt idx="24">
                  <c:v>0.801859417544809</c:v>
                </c:pt>
                <c:pt idx="25">
                  <c:v>0.81958599348529</c:v>
                </c:pt>
                <c:pt idx="26">
                  <c:v>0.83756718129085</c:v>
                </c:pt>
                <c:pt idx="27">
                  <c:v>0.874037503595097</c:v>
                </c:pt>
                <c:pt idx="28">
                  <c:v>0.906085211778935</c:v>
                </c:pt>
                <c:pt idx="29">
                  <c:v>0.92384464894221</c:v>
                </c:pt>
                <c:pt idx="30">
                  <c:v>0.939759598064212</c:v>
                </c:pt>
                <c:pt idx="31">
                  <c:v>0.949658775291036</c:v>
                </c:pt>
                <c:pt idx="32">
                  <c:v>0.973544561680871</c:v>
                </c:pt>
                <c:pt idx="33">
                  <c:v>1</c:v>
                </c:pt>
                <c:pt idx="34">
                  <c:v>1.02965676953733</c:v>
                </c:pt>
                <c:pt idx="35">
                  <c:v>1.06437722346603</c:v>
                </c:pt>
                <c:pt idx="36">
                  <c:v>1.11181437951993</c:v>
                </c:pt>
                <c:pt idx="37">
                  <c:v>1.15196096198346</c:v>
                </c:pt>
                <c:pt idx="38">
                  <c:v>1.21129777303848</c:v>
                </c:pt>
                <c:pt idx="39">
                  <c:v>1.33230908769078</c:v>
                </c:pt>
                <c:pt idx="40">
                  <c:v>1.48017158145785</c:v>
                </c:pt>
                <c:pt idx="41">
                  <c:v>1.6212832335365</c:v>
                </c:pt>
                <c:pt idx="42">
                  <c:v>1.76029514766636</c:v>
                </c:pt>
                <c:pt idx="43">
                  <c:v>1.92315698572636</c:v>
                </c:pt>
                <c:pt idx="44">
                  <c:v>2.11108971765523</c:v>
                </c:pt>
                <c:pt idx="45">
                  <c:v>2.32233419551808</c:v>
                </c:pt>
                <c:pt idx="46">
                  <c:v>2.59776487856585</c:v>
                </c:pt>
                <c:pt idx="47">
                  <c:v>2.86973063495333</c:v>
                </c:pt>
                <c:pt idx="48">
                  <c:v>3.11633673051138</c:v>
                </c:pt>
                <c:pt idx="49">
                  <c:v>3.3702000877123</c:v>
                </c:pt>
                <c:pt idx="50">
                  <c:v>3.65914719843734</c:v>
                </c:pt>
                <c:pt idx="51">
                  <c:v>4.03495163634415</c:v>
                </c:pt>
                <c:pt idx="52">
                  <c:v>4.48732643895129</c:v>
                </c:pt>
                <c:pt idx="53">
                  <c:v>4.98273766786379</c:v>
                </c:pt>
                <c:pt idx="54">
                  <c:v>5.54519210803035</c:v>
                </c:pt>
                <c:pt idx="55">
                  <c:v>6.15932176300518</c:v>
                </c:pt>
                <c:pt idx="56">
                  <c:v>6.7748315691874</c:v>
                </c:pt>
                <c:pt idx="57">
                  <c:v>7.89638325024092</c:v>
                </c:pt>
                <c:pt idx="58">
                  <c:v>9.63735172226254</c:v>
                </c:pt>
                <c:pt idx="59">
                  <c:v>11.7649743593932</c:v>
                </c:pt>
                <c:pt idx="60">
                  <c:v>14.2356165283743</c:v>
                </c:pt>
                <c:pt idx="61">
                  <c:v>17.0627575735058</c:v>
                </c:pt>
                <c:pt idx="62">
                  <c:v>20.3207177425867</c:v>
                </c:pt>
                <c:pt idx="63">
                  <c:v>23.8948238475724</c:v>
                </c:pt>
                <c:pt idx="64">
                  <c:v>27.7492773423113</c:v>
                </c:pt>
                <c:pt idx="65">
                  <c:v>31.7026576686048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Yunnan!$AX$15:$AX$93</c:f>
              <c:numCache>
                <c:formatCode>General</c:formatCode>
                <c:ptCount val="79"/>
                <c:pt idx="1" c:formatCode="0.000">
                  <c:v>0.31808100786441</c:v>
                </c:pt>
                <c:pt idx="2" c:formatCode="0.000">
                  <c:v>0.327943254697704</c:v>
                </c:pt>
                <c:pt idx="3" c:formatCode="0.000">
                  <c:v>0.336180402133813</c:v>
                </c:pt>
                <c:pt idx="4" c:formatCode="0.000">
                  <c:v>0.350737655317706</c:v>
                </c:pt>
                <c:pt idx="5" c:formatCode="0.000">
                  <c:v>0.363778492471063</c:v>
                </c:pt>
                <c:pt idx="6" c:formatCode="0.000">
                  <c:v>0.432915756818684</c:v>
                </c:pt>
                <c:pt idx="7" c:formatCode="0.000">
                  <c:v>0.493869433147365</c:v>
                </c:pt>
                <c:pt idx="8" c:formatCode="0.000">
                  <c:v>0.541885865483342</c:v>
                </c:pt>
                <c:pt idx="9" c:formatCode="0.000">
                  <c:v>0.550008857974794</c:v>
                </c:pt>
                <c:pt idx="10" c:formatCode="0.000">
                  <c:v>0.534873976648091</c:v>
                </c:pt>
                <c:pt idx="11" c:formatCode="0.000">
                  <c:v>0.530380829007714</c:v>
                </c:pt>
                <c:pt idx="12" c:formatCode="0.000">
                  <c:v>0.544375832530527</c:v>
                </c:pt>
                <c:pt idx="13" c:formatCode="0.000">
                  <c:v>0.57558463948567</c:v>
                </c:pt>
                <c:pt idx="14" c:formatCode="0.000">
                  <c:v>0.611086199899678</c:v>
                </c:pt>
                <c:pt idx="15" c:formatCode="0.000">
                  <c:v>0.621308547433793</c:v>
                </c:pt>
                <c:pt idx="16" c:formatCode="0.000">
                  <c:v>0.658867246080102</c:v>
                </c:pt>
                <c:pt idx="17" c:formatCode="0.000">
                  <c:v>0.685071402881691</c:v>
                </c:pt>
                <c:pt idx="18" c:formatCode="0.000">
                  <c:v>0.713562434072921</c:v>
                </c:pt>
                <c:pt idx="19" c:formatCode="0.000">
                  <c:v>0.73402868663334</c:v>
                </c:pt>
                <c:pt idx="20" c:formatCode="0.000">
                  <c:v>0.749870228775231</c:v>
                </c:pt>
                <c:pt idx="21" c:formatCode="0.000">
                  <c:v>0.763996214053027</c:v>
                </c:pt>
                <c:pt idx="22" c:formatCode="0.000">
                  <c:v>0.773714890955859</c:v>
                </c:pt>
                <c:pt idx="23" c:formatCode="0.000">
                  <c:v>0.790881357865499</c:v>
                </c:pt>
                <c:pt idx="24" c:formatCode="0.000">
                  <c:v>0.802191774532479</c:v>
                </c:pt>
                <c:pt idx="25" c:formatCode="0.000">
                  <c:v>0.819912718959326</c:v>
                </c:pt>
                <c:pt idx="26" c:formatCode="0.000">
                  <c:v>0.837869645026704</c:v>
                </c:pt>
                <c:pt idx="27" c:formatCode="0.000">
                  <c:v>0.874432010554221</c:v>
                </c:pt>
                <c:pt idx="28" c:formatCode="0.000">
                  <c:v>0.906531181605885</c:v>
                </c:pt>
                <c:pt idx="29" c:formatCode="0.000">
                  <c:v>0.924199468329655</c:v>
                </c:pt>
                <c:pt idx="30" c:formatCode="0.000">
                  <c:v>0.939989373586971</c:v>
                </c:pt>
                <c:pt idx="31" c:formatCode="0.000">
                  <c:v>0.949719949810151</c:v>
                </c:pt>
                <c:pt idx="32" c:formatCode="0.000">
                  <c:v>0.973560474702116</c:v>
                </c:pt>
                <c:pt idx="33" c:formatCode="0.000">
                  <c:v>1</c:v>
                </c:pt>
                <c:pt idx="34" c:formatCode="0.000">
                  <c:v>1.02965030501512</c:v>
                </c:pt>
                <c:pt idx="35" c:formatCode="0.000">
                  <c:v>1.06438890778831</c:v>
                </c:pt>
                <c:pt idx="36" c:formatCode="0.000">
                  <c:v>1.11193247388521</c:v>
                </c:pt>
                <c:pt idx="37" c:formatCode="0.000">
                  <c:v>1.15211644833309</c:v>
                </c:pt>
                <c:pt idx="38" c:formatCode="0.000">
                  <c:v>1.21163910735539</c:v>
                </c:pt>
                <c:pt idx="39" c:formatCode="0.000">
                  <c:v>1.33338806528974</c:v>
                </c:pt>
                <c:pt idx="40" c:formatCode="0.000">
                  <c:v>1.48235749595116</c:v>
                </c:pt>
                <c:pt idx="41" c:formatCode="0.000">
                  <c:v>1.62437073329008</c:v>
                </c:pt>
                <c:pt idx="42" c:formatCode="0.000">
                  <c:v>1.76415908803681</c:v>
                </c:pt>
                <c:pt idx="43" c:formatCode="0.000">
                  <c:v>1.92789519199679</c:v>
                </c:pt>
                <c:pt idx="44" c:formatCode="0.000">
                  <c:v>2.11696267745449</c:v>
                </c:pt>
                <c:pt idx="45" c:formatCode="0.000">
                  <c:v>2.32925740630403</c:v>
                </c:pt>
                <c:pt idx="46" c:formatCode="0.000">
                  <c:v>2.60610403506695</c:v>
                </c:pt>
                <c:pt idx="47" c:formatCode="0.000">
                  <c:v>2.87939936084112</c:v>
                </c:pt>
                <c:pt idx="48" c:formatCode="0.000">
                  <c:v>3.1270658272342</c:v>
                </c:pt>
                <c:pt idx="49" c:formatCode="0.000">
                  <c:v>3.38200214175843</c:v>
                </c:pt>
                <c:pt idx="50" c:formatCode="0.000">
                  <c:v>3.67217947652893</c:v>
                </c:pt>
                <c:pt idx="51" c:formatCode="0.000">
                  <c:v>4.04975319723636</c:v>
                </c:pt>
                <c:pt idx="52" c:formatCode="0.000">
                  <c:v>4.50472969340105</c:v>
                </c:pt>
                <c:pt idx="53" c:formatCode="0.000">
                  <c:v>5.0023360791753</c:v>
                </c:pt>
                <c:pt idx="54" c:formatCode="0.000">
                  <c:v>5.56767543020751</c:v>
                </c:pt>
                <c:pt idx="55" c:formatCode="0.000">
                  <c:v>6.18547969480362</c:v>
                </c:pt>
                <c:pt idx="56" c:formatCode="0.000">
                  <c:v>6.80464076742284</c:v>
                </c:pt>
                <c:pt idx="57" c:formatCode="0.000">
                  <c:v>7.93181607684279</c:v>
                </c:pt>
                <c:pt idx="58" c:formatCode="0.000">
                  <c:v>9.6842394636845</c:v>
                </c:pt>
                <c:pt idx="59" c:formatCode="0.000">
                  <c:v>11.8258214586557</c:v>
                </c:pt>
                <c:pt idx="60" c:formatCode="0.000">
                  <c:v>14.312728416688</c:v>
                </c:pt>
                <c:pt idx="61" c:formatCode="0.000">
                  <c:v>17.1591481134264</c:v>
                </c:pt>
                <c:pt idx="62" c:formatCode="0.000">
                  <c:v>20.4415150889447</c:v>
                </c:pt>
                <c:pt idx="63" c:formatCode="0.000">
                  <c:v>24.0493446052676</c:v>
                </c:pt>
                <c:pt idx="64" c:formatCode="0.000">
                  <c:v>27.9454744743372</c:v>
                </c:pt>
                <c:pt idx="65" c:formatCode="0.000">
                  <c:v>31.9523752139106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Yunnan!$G$15:$G$93</c:f>
              <c:numCache>
                <c:formatCode>0.000</c:formatCode>
                <c:ptCount val="79"/>
                <c:pt idx="1">
                  <c:v>0.319684900146223</c:v>
                </c:pt>
                <c:pt idx="2">
                  <c:v>0.330148058203632</c:v>
                </c:pt>
                <c:pt idx="3">
                  <c:v>0.3387155709678</c:v>
                </c:pt>
                <c:pt idx="4">
                  <c:v>0.349761312427729</c:v>
                </c:pt>
                <c:pt idx="5">
                  <c:v>0.363326416717957</c:v>
                </c:pt>
                <c:pt idx="6">
                  <c:v>0.405185784633888</c:v>
                </c:pt>
                <c:pt idx="7">
                  <c:v>0.472555404001129</c:v>
                </c:pt>
                <c:pt idx="8">
                  <c:v>0.529208458139296</c:v>
                </c:pt>
                <c:pt idx="9">
                  <c:v>0.557213849967862</c:v>
                </c:pt>
                <c:pt idx="10">
                  <c:v>0.552680127792446</c:v>
                </c:pt>
                <c:pt idx="11">
                  <c:v>0.54116084494355</c:v>
                </c:pt>
                <c:pt idx="12">
                  <c:v>0.545059582328501</c:v>
                </c:pt>
                <c:pt idx="13">
                  <c:v>0.567962293027871</c:v>
                </c:pt>
                <c:pt idx="14">
                  <c:v>0.602415314399775</c:v>
                </c:pt>
                <c:pt idx="15">
                  <c:v>0.625464974465199</c:v>
                </c:pt>
                <c:pt idx="16">
                  <c:v>0.649536924793397</c:v>
                </c:pt>
                <c:pt idx="17">
                  <c:v>0.682215453972107</c:v>
                </c:pt>
                <c:pt idx="18">
                  <c:v>0.710121323344788</c:v>
                </c:pt>
                <c:pt idx="19">
                  <c:v>0.734808974219887</c:v>
                </c:pt>
                <c:pt idx="20">
                  <c:v>0.752634352193992</c:v>
                </c:pt>
                <c:pt idx="21">
                  <c:v>0.767067320871622</c:v>
                </c:pt>
                <c:pt idx="22">
                  <c:v>0.778237153117557</c:v>
                </c:pt>
                <c:pt idx="23">
                  <c:v>0.791262420491877</c:v>
                </c:pt>
                <c:pt idx="24">
                  <c:v>0.80539261752223</c:v>
                </c:pt>
                <c:pt idx="25">
                  <c:v>0.819812080767903</c:v>
                </c:pt>
                <c:pt idx="26">
                  <c:v>0.837848421813246</c:v>
                </c:pt>
                <c:pt idx="27">
                  <c:v>0.866305652565008</c:v>
                </c:pt>
                <c:pt idx="28">
                  <c:v>0.90233464358897</c:v>
                </c:pt>
                <c:pt idx="29">
                  <c:v>0.927928776382593</c:v>
                </c:pt>
                <c:pt idx="30">
                  <c:v>0.944600630909683</c:v>
                </c:pt>
                <c:pt idx="31">
                  <c:v>0.957008470734953</c:v>
                </c:pt>
                <c:pt idx="32">
                  <c:v>0.973902340847948</c:v>
                </c:pt>
                <c:pt idx="33">
                  <c:v>1</c:v>
                </c:pt>
                <c:pt idx="34">
                  <c:v>1.02918900107489</c:v>
                </c:pt>
                <c:pt idx="35">
                  <c:v>1.06266369674982</c:v>
                </c:pt>
                <c:pt idx="36">
                  <c:v>1.10550828678517</c:v>
                </c:pt>
                <c:pt idx="37">
                  <c:v>1.15104187954935</c:v>
                </c:pt>
                <c:pt idx="38">
                  <c:v>1.20263725690903</c:v>
                </c:pt>
                <c:pt idx="39">
                  <c:v>1.29677787975072</c:v>
                </c:pt>
                <c:pt idx="40">
                  <c:v>1.4378896299273</c:v>
                </c:pt>
                <c:pt idx="41">
                  <c:v>1.58959615158243</c:v>
                </c:pt>
                <c:pt idx="42">
                  <c:v>1.73496243817766</c:v>
                </c:pt>
                <c:pt idx="43">
                  <c:v>1.89019819482883</c:v>
                </c:pt>
                <c:pt idx="44">
                  <c:v>2.07122649527674</c:v>
                </c:pt>
                <c:pt idx="45">
                  <c:v>2.27922823022709</c:v>
                </c:pt>
                <c:pt idx="46">
                  <c:v>2.53584399921001</c:v>
                </c:pt>
                <c:pt idx="47">
                  <c:v>2.82666935316622</c:v>
                </c:pt>
                <c:pt idx="48">
                  <c:v>3.10199270261366</c:v>
                </c:pt>
                <c:pt idx="49">
                  <c:v>3.36760729093724</c:v>
                </c:pt>
                <c:pt idx="50">
                  <c:v>3.65711712024575</c:v>
                </c:pt>
                <c:pt idx="51">
                  <c:v>4.01662476622629</c:v>
                </c:pt>
                <c:pt idx="52">
                  <c:v>4.47108837940916</c:v>
                </c:pt>
                <c:pt idx="53">
                  <c:v>4.98669450832799</c:v>
                </c:pt>
                <c:pt idx="54">
                  <c:v>5.55223897955579</c:v>
                </c:pt>
                <c:pt idx="55">
                  <c:v>6.1780258886007</c:v>
                </c:pt>
                <c:pt idx="56">
                  <c:v>6.84511398623717</c:v>
                </c:pt>
                <c:pt idx="57">
                  <c:v>7.78798029949151</c:v>
                </c:pt>
                <c:pt idx="58">
                  <c:v>9.31165660714864</c:v>
                </c:pt>
                <c:pt idx="59">
                  <c:v>11.3506833098106</c:v>
                </c:pt>
                <c:pt idx="60">
                  <c:v>13.7719519543027</c:v>
                </c:pt>
                <c:pt idx="61">
                  <c:v>16.5376668958176</c:v>
                </c:pt>
                <c:pt idx="62">
                  <c:v>19.6671017555254</c:v>
                </c:pt>
                <c:pt idx="63">
                  <c:v>23.1335664932399</c:v>
                </c:pt>
                <c:pt idx="64">
                  <c:v>26.8334783261981</c:v>
                </c:pt>
                <c:pt idx="65">
                  <c:v>30.4758669439057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Yunnan!$AE$15:$AE$93</c:f>
              <c:numCache>
                <c:formatCode>0.000</c:formatCode>
                <c:ptCount val="79"/>
                <c:pt idx="0">
                  <c:v>0.180385489585759</c:v>
                </c:pt>
                <c:pt idx="1">
                  <c:v>0.188964562072553</c:v>
                </c:pt>
                <c:pt idx="2">
                  <c:v>0.20568139593994</c:v>
                </c:pt>
                <c:pt idx="3">
                  <c:v>0.220988936122147</c:v>
                </c:pt>
                <c:pt idx="4">
                  <c:v>0.238483875020522</c:v>
                </c:pt>
                <c:pt idx="5">
                  <c:v>0.25772375153299</c:v>
                </c:pt>
                <c:pt idx="6">
                  <c:v>0.293974187285027</c:v>
                </c:pt>
                <c:pt idx="7">
                  <c:v>0.346285379272127</c:v>
                </c:pt>
                <c:pt idx="8">
                  <c:v>0.394614457334032</c:v>
                </c:pt>
                <c:pt idx="9">
                  <c:v>0.427950300899579</c:v>
                </c:pt>
                <c:pt idx="10">
                  <c:v>0.442145579003862</c:v>
                </c:pt>
                <c:pt idx="11">
                  <c:v>0.451510149461058</c:v>
                </c:pt>
                <c:pt idx="12">
                  <c:v>0.468633755333699</c:v>
                </c:pt>
                <c:pt idx="13">
                  <c:v>0.496081467670731</c:v>
                </c:pt>
                <c:pt idx="14">
                  <c:v>0.530011821312551</c:v>
                </c:pt>
                <c:pt idx="15">
                  <c:v>0.557317473404139</c:v>
                </c:pt>
                <c:pt idx="16">
                  <c:v>0.585053288638707</c:v>
                </c:pt>
                <c:pt idx="17">
                  <c:v>0.61752287970524</c:v>
                </c:pt>
                <c:pt idx="18">
                  <c:v>0.647073839041049</c:v>
                </c:pt>
                <c:pt idx="19">
                  <c:v>0.674727957669575</c:v>
                </c:pt>
                <c:pt idx="20">
                  <c:v>0.698350061665411</c:v>
                </c:pt>
                <c:pt idx="21">
                  <c:v>0.719758793241112</c:v>
                </c:pt>
                <c:pt idx="22">
                  <c:v>0.738755459230962</c:v>
                </c:pt>
                <c:pt idx="23">
                  <c:v>0.758384498744658</c:v>
                </c:pt>
                <c:pt idx="24">
                  <c:v>0.778381201613574</c:v>
                </c:pt>
                <c:pt idx="25">
                  <c:v>0.798584667254112</c:v>
                </c:pt>
                <c:pt idx="26">
                  <c:v>0.820976196639698</c:v>
                </c:pt>
                <c:pt idx="27">
                  <c:v>0.849654494404292</c:v>
                </c:pt>
                <c:pt idx="28">
                  <c:v>0.883225483613626</c:v>
                </c:pt>
                <c:pt idx="29">
                  <c:v>0.910938822084675</c:v>
                </c:pt>
                <c:pt idx="30">
                  <c:v>0.93321761694772</c:v>
                </c:pt>
                <c:pt idx="31">
                  <c:v>0.952453486607058</c:v>
                </c:pt>
                <c:pt idx="32">
                  <c:v>0.973715663946567</c:v>
                </c:pt>
                <c:pt idx="33">
                  <c:v>1</c:v>
                </c:pt>
                <c:pt idx="34">
                  <c:v>1.02811215860008</c:v>
                </c:pt>
                <c:pt idx="35">
                  <c:v>1.05889860008981</c:v>
                </c:pt>
                <c:pt idx="36">
                  <c:v>1.09538371508969</c:v>
                </c:pt>
                <c:pt idx="37">
                  <c:v>1.13380310929208</c:v>
                </c:pt>
                <c:pt idx="38">
                  <c:v>1.17627196437447</c:v>
                </c:pt>
                <c:pt idx="39">
                  <c:v>1.24393147765818</c:v>
                </c:pt>
                <c:pt idx="40">
                  <c:v>1.34003342279195</c:v>
                </c:pt>
                <c:pt idx="41">
                  <c:v>1.44603397976737</c:v>
                </c:pt>
                <c:pt idx="42">
                  <c:v>1.55136785222353</c:v>
                </c:pt>
                <c:pt idx="43">
                  <c:v>1.66503497390574</c:v>
                </c:pt>
                <c:pt idx="44">
                  <c:v>1.79942970057878</c:v>
                </c:pt>
                <c:pt idx="45">
                  <c:v>1.95616297615758</c:v>
                </c:pt>
                <c:pt idx="46">
                  <c:v>2.14743646979841</c:v>
                </c:pt>
                <c:pt idx="47">
                  <c:v>2.36687634382186</c:v>
                </c:pt>
                <c:pt idx="48">
                  <c:v>2.58537693637607</c:v>
                </c:pt>
                <c:pt idx="49">
                  <c:v>2.80574234023307</c:v>
                </c:pt>
                <c:pt idx="50">
                  <c:v>3.04751686151656</c:v>
                </c:pt>
                <c:pt idx="51">
                  <c:v>3.33776571182076</c:v>
                </c:pt>
                <c:pt idx="52">
                  <c:v>3.69453885851866</c:v>
                </c:pt>
                <c:pt idx="53">
                  <c:v>4.09906066326461</c:v>
                </c:pt>
                <c:pt idx="54">
                  <c:v>4.54226828383175</c:v>
                </c:pt>
                <c:pt idx="55">
                  <c:v>5.03445105394068</c:v>
                </c:pt>
                <c:pt idx="56">
                  <c:v>5.57380451745469</c:v>
                </c:pt>
                <c:pt idx="57">
                  <c:v>6.28894338304706</c:v>
                </c:pt>
                <c:pt idx="58">
                  <c:v>7.35909106064562</c:v>
                </c:pt>
                <c:pt idx="59">
                  <c:v>8.7728747541624</c:v>
                </c:pt>
                <c:pt idx="60">
                  <c:v>10.4672112895651</c:v>
                </c:pt>
                <c:pt idx="61">
                  <c:v>12.4290834800327</c:v>
                </c:pt>
                <c:pt idx="62">
                  <c:v>14.6781903300562</c:v>
                </c:pt>
                <c:pt idx="63">
                  <c:v>17.2067695045174</c:v>
                </c:pt>
                <c:pt idx="64">
                  <c:v>19.9534479309563</c:v>
                </c:pt>
                <c:pt idx="65">
                  <c:v>22.7032769222697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Yunnan!$E$15:$E$93</c:f>
              <c:numCache>
                <c:formatCode>0.000</c:formatCode>
                <c:ptCount val="79"/>
                <c:pt idx="0">
                  <c:v>0.313604136409013</c:v>
                </c:pt>
                <c:pt idx="1">
                  <c:v>0.324929160456755</c:v>
                </c:pt>
                <c:pt idx="2">
                  <c:v>0.33419325893695</c:v>
                </c:pt>
                <c:pt idx="3">
                  <c:v>0.341894151772885</c:v>
                </c:pt>
                <c:pt idx="4">
                  <c:v>0.355922163355864</c:v>
                </c:pt>
                <c:pt idx="5">
                  <c:v>0.368481680723321</c:v>
                </c:pt>
                <c:pt idx="6">
                  <c:v>0.436802174686896</c:v>
                </c:pt>
                <c:pt idx="7">
                  <c:v>0.496864554743541</c:v>
                </c:pt>
                <c:pt idx="8">
                  <c:v>0.544249999477915</c:v>
                </c:pt>
                <c:pt idx="9">
                  <c:v>0.552107091125395</c:v>
                </c:pt>
                <c:pt idx="10">
                  <c:v>0.536822445757876</c:v>
                </c:pt>
                <c:pt idx="11">
                  <c:v>0.532127175435206</c:v>
                </c:pt>
                <c:pt idx="12">
                  <c:v>0.545870272583036</c:v>
                </c:pt>
                <c:pt idx="13">
                  <c:v>0.576734279241909</c:v>
                </c:pt>
                <c:pt idx="14">
                  <c:v>0.611869061230275</c:v>
                </c:pt>
                <c:pt idx="15">
                  <c:v>0.621951466755688</c:v>
                </c:pt>
                <c:pt idx="16">
                  <c:v>0.659201985438782</c:v>
                </c:pt>
                <c:pt idx="17">
                  <c:v>0.68517973019183</c:v>
                </c:pt>
                <c:pt idx="18">
                  <c:v>0.713465134341459</c:v>
                </c:pt>
                <c:pt idx="19">
                  <c:v>0.73380431353639</c:v>
                </c:pt>
                <c:pt idx="20">
                  <c:v>0.749570676282995</c:v>
                </c:pt>
                <c:pt idx="21">
                  <c:v>0.763652746151074</c:v>
                </c:pt>
                <c:pt idx="22">
                  <c:v>0.773376785979524</c:v>
                </c:pt>
                <c:pt idx="23">
                  <c:v>0.79051609853928</c:v>
                </c:pt>
                <c:pt idx="24">
                  <c:v>0.801859417544809</c:v>
                </c:pt>
                <c:pt idx="25">
                  <c:v>0.81958599348529</c:v>
                </c:pt>
                <c:pt idx="26">
                  <c:v>0.83756718129085</c:v>
                </c:pt>
                <c:pt idx="27">
                  <c:v>0.874037503595097</c:v>
                </c:pt>
                <c:pt idx="28">
                  <c:v>0.906085211778935</c:v>
                </c:pt>
                <c:pt idx="29">
                  <c:v>0.92384464894221</c:v>
                </c:pt>
                <c:pt idx="30">
                  <c:v>0.939759598064212</c:v>
                </c:pt>
                <c:pt idx="31">
                  <c:v>0.949658775291036</c:v>
                </c:pt>
                <c:pt idx="32">
                  <c:v>0.973544561680871</c:v>
                </c:pt>
                <c:pt idx="33">
                  <c:v>1</c:v>
                </c:pt>
                <c:pt idx="34">
                  <c:v>1.02965676953733</c:v>
                </c:pt>
                <c:pt idx="35">
                  <c:v>1.06437722346603</c:v>
                </c:pt>
                <c:pt idx="36">
                  <c:v>1.11181437951993</c:v>
                </c:pt>
                <c:pt idx="37">
                  <c:v>1.15196096198346</c:v>
                </c:pt>
                <c:pt idx="38">
                  <c:v>1.21129777303848</c:v>
                </c:pt>
                <c:pt idx="39">
                  <c:v>1.33230908769078</c:v>
                </c:pt>
                <c:pt idx="40">
                  <c:v>1.48017158145785</c:v>
                </c:pt>
                <c:pt idx="41">
                  <c:v>1.6212832335365</c:v>
                </c:pt>
                <c:pt idx="42">
                  <c:v>1.76029514766636</c:v>
                </c:pt>
                <c:pt idx="43">
                  <c:v>1.92315698572636</c:v>
                </c:pt>
                <c:pt idx="44">
                  <c:v>2.11108971765523</c:v>
                </c:pt>
                <c:pt idx="45">
                  <c:v>2.32233419551808</c:v>
                </c:pt>
                <c:pt idx="46">
                  <c:v>2.59776487856585</c:v>
                </c:pt>
                <c:pt idx="47">
                  <c:v>2.86973063495333</c:v>
                </c:pt>
                <c:pt idx="48">
                  <c:v>3.11633673051138</c:v>
                </c:pt>
                <c:pt idx="49">
                  <c:v>3.3702000877123</c:v>
                </c:pt>
                <c:pt idx="50">
                  <c:v>3.65914719843734</c:v>
                </c:pt>
                <c:pt idx="51">
                  <c:v>4.03495163634415</c:v>
                </c:pt>
                <c:pt idx="52">
                  <c:v>4.48732643895129</c:v>
                </c:pt>
                <c:pt idx="53">
                  <c:v>4.98273766786379</c:v>
                </c:pt>
                <c:pt idx="54">
                  <c:v>5.54519210803035</c:v>
                </c:pt>
                <c:pt idx="55">
                  <c:v>6.15932176300518</c:v>
                </c:pt>
                <c:pt idx="56">
                  <c:v>6.7748315691874</c:v>
                </c:pt>
                <c:pt idx="57">
                  <c:v>7.89638325024092</c:v>
                </c:pt>
                <c:pt idx="58">
                  <c:v>9.63735172226254</c:v>
                </c:pt>
                <c:pt idx="59">
                  <c:v>11.7649743593932</c:v>
                </c:pt>
                <c:pt idx="60">
                  <c:v>14.2356165283743</c:v>
                </c:pt>
                <c:pt idx="61">
                  <c:v>17.0627575735058</c:v>
                </c:pt>
                <c:pt idx="62">
                  <c:v>20.3207177425867</c:v>
                </c:pt>
                <c:pt idx="63">
                  <c:v>23.8948238475724</c:v>
                </c:pt>
                <c:pt idx="64">
                  <c:v>27.7492773423113</c:v>
                </c:pt>
                <c:pt idx="65">
                  <c:v>31.7026576686048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Yunnan!$A$15:$A$93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Yunnan!$AX$15:$AX$93</c:f>
              <c:numCache>
                <c:formatCode>General</c:formatCode>
                <c:ptCount val="79"/>
                <c:pt idx="1" c:formatCode="0.000">
                  <c:v>0.31808100786441</c:v>
                </c:pt>
                <c:pt idx="2" c:formatCode="0.000">
                  <c:v>0.327943254697704</c:v>
                </c:pt>
                <c:pt idx="3" c:formatCode="0.000">
                  <c:v>0.336180402133813</c:v>
                </c:pt>
                <c:pt idx="4" c:formatCode="0.000">
                  <c:v>0.350737655317706</c:v>
                </c:pt>
                <c:pt idx="5" c:formatCode="0.000">
                  <c:v>0.363778492471063</c:v>
                </c:pt>
                <c:pt idx="6" c:formatCode="0.000">
                  <c:v>0.432915756818684</c:v>
                </c:pt>
                <c:pt idx="7" c:formatCode="0.000">
                  <c:v>0.493869433147365</c:v>
                </c:pt>
                <c:pt idx="8" c:formatCode="0.000">
                  <c:v>0.541885865483342</c:v>
                </c:pt>
                <c:pt idx="9" c:formatCode="0.000">
                  <c:v>0.550008857974794</c:v>
                </c:pt>
                <c:pt idx="10" c:formatCode="0.000">
                  <c:v>0.534873976648091</c:v>
                </c:pt>
                <c:pt idx="11" c:formatCode="0.000">
                  <c:v>0.530380829007714</c:v>
                </c:pt>
                <c:pt idx="12" c:formatCode="0.000">
                  <c:v>0.544375832530527</c:v>
                </c:pt>
                <c:pt idx="13" c:formatCode="0.000">
                  <c:v>0.57558463948567</c:v>
                </c:pt>
                <c:pt idx="14" c:formatCode="0.000">
                  <c:v>0.611086199899678</c:v>
                </c:pt>
                <c:pt idx="15" c:formatCode="0.000">
                  <c:v>0.621308547433793</c:v>
                </c:pt>
                <c:pt idx="16" c:formatCode="0.000">
                  <c:v>0.658867246080102</c:v>
                </c:pt>
                <c:pt idx="17" c:formatCode="0.000">
                  <c:v>0.685071402881691</c:v>
                </c:pt>
                <c:pt idx="18" c:formatCode="0.000">
                  <c:v>0.713562434072921</c:v>
                </c:pt>
                <c:pt idx="19" c:formatCode="0.000">
                  <c:v>0.73402868663334</c:v>
                </c:pt>
                <c:pt idx="20" c:formatCode="0.000">
                  <c:v>0.749870228775231</c:v>
                </c:pt>
                <c:pt idx="21" c:formatCode="0.000">
                  <c:v>0.763996214053027</c:v>
                </c:pt>
                <c:pt idx="22" c:formatCode="0.000">
                  <c:v>0.773714890955859</c:v>
                </c:pt>
                <c:pt idx="23" c:formatCode="0.000">
                  <c:v>0.790881357865499</c:v>
                </c:pt>
                <c:pt idx="24" c:formatCode="0.000">
                  <c:v>0.802191774532479</c:v>
                </c:pt>
                <c:pt idx="25" c:formatCode="0.000">
                  <c:v>0.819912718959326</c:v>
                </c:pt>
                <c:pt idx="26" c:formatCode="0.000">
                  <c:v>0.837869645026704</c:v>
                </c:pt>
                <c:pt idx="27" c:formatCode="0.000">
                  <c:v>0.874432010554221</c:v>
                </c:pt>
                <c:pt idx="28" c:formatCode="0.000">
                  <c:v>0.906531181605885</c:v>
                </c:pt>
                <c:pt idx="29" c:formatCode="0.000">
                  <c:v>0.924199468329655</c:v>
                </c:pt>
                <c:pt idx="30" c:formatCode="0.000">
                  <c:v>0.939989373586971</c:v>
                </c:pt>
                <c:pt idx="31" c:formatCode="0.000">
                  <c:v>0.949719949810151</c:v>
                </c:pt>
                <c:pt idx="32" c:formatCode="0.000">
                  <c:v>0.973560474702116</c:v>
                </c:pt>
                <c:pt idx="33" c:formatCode="0.000">
                  <c:v>1</c:v>
                </c:pt>
                <c:pt idx="34" c:formatCode="0.000">
                  <c:v>1.02965030501512</c:v>
                </c:pt>
                <c:pt idx="35" c:formatCode="0.000">
                  <c:v>1.06438890778831</c:v>
                </c:pt>
                <c:pt idx="36" c:formatCode="0.000">
                  <c:v>1.11193247388521</c:v>
                </c:pt>
                <c:pt idx="37" c:formatCode="0.000">
                  <c:v>1.15211644833309</c:v>
                </c:pt>
                <c:pt idx="38" c:formatCode="0.000">
                  <c:v>1.21163910735539</c:v>
                </c:pt>
                <c:pt idx="39" c:formatCode="0.000">
                  <c:v>1.33338806528974</c:v>
                </c:pt>
                <c:pt idx="40" c:formatCode="0.000">
                  <c:v>1.48235749595116</c:v>
                </c:pt>
                <c:pt idx="41" c:formatCode="0.000">
                  <c:v>1.62437073329008</c:v>
                </c:pt>
                <c:pt idx="42" c:formatCode="0.000">
                  <c:v>1.76415908803681</c:v>
                </c:pt>
                <c:pt idx="43" c:formatCode="0.000">
                  <c:v>1.92789519199679</c:v>
                </c:pt>
                <c:pt idx="44" c:formatCode="0.000">
                  <c:v>2.11696267745449</c:v>
                </c:pt>
                <c:pt idx="45" c:formatCode="0.000">
                  <c:v>2.32925740630403</c:v>
                </c:pt>
                <c:pt idx="46" c:formatCode="0.000">
                  <c:v>2.60610403506695</c:v>
                </c:pt>
                <c:pt idx="47" c:formatCode="0.000">
                  <c:v>2.87939936084112</c:v>
                </c:pt>
                <c:pt idx="48" c:formatCode="0.000">
                  <c:v>3.1270658272342</c:v>
                </c:pt>
                <c:pt idx="49" c:formatCode="0.000">
                  <c:v>3.38200214175843</c:v>
                </c:pt>
                <c:pt idx="50" c:formatCode="0.000">
                  <c:v>3.67217947652893</c:v>
                </c:pt>
                <c:pt idx="51" c:formatCode="0.000">
                  <c:v>4.04975319723636</c:v>
                </c:pt>
                <c:pt idx="52" c:formatCode="0.000">
                  <c:v>4.50472969340105</c:v>
                </c:pt>
                <c:pt idx="53" c:formatCode="0.000">
                  <c:v>5.0023360791753</c:v>
                </c:pt>
                <c:pt idx="54" c:formatCode="0.000">
                  <c:v>5.56767543020751</c:v>
                </c:pt>
                <c:pt idx="55" c:formatCode="0.000">
                  <c:v>6.18547969480362</c:v>
                </c:pt>
                <c:pt idx="56" c:formatCode="0.000">
                  <c:v>6.80464076742284</c:v>
                </c:pt>
                <c:pt idx="57" c:formatCode="0.000">
                  <c:v>7.93181607684279</c:v>
                </c:pt>
                <c:pt idx="58" c:formatCode="0.000">
                  <c:v>9.6842394636845</c:v>
                </c:pt>
                <c:pt idx="59" c:formatCode="0.000">
                  <c:v>11.8258214586557</c:v>
                </c:pt>
                <c:pt idx="60" c:formatCode="0.000">
                  <c:v>14.312728416688</c:v>
                </c:pt>
                <c:pt idx="61" c:formatCode="0.000">
                  <c:v>17.1591481134264</c:v>
                </c:pt>
                <c:pt idx="62" c:formatCode="0.000">
                  <c:v>20.4415150889447</c:v>
                </c:pt>
                <c:pt idx="63" c:formatCode="0.000">
                  <c:v>24.0493446052676</c:v>
                </c:pt>
                <c:pt idx="64" c:formatCode="0.000">
                  <c:v>27.9454744743372</c:v>
                </c:pt>
                <c:pt idx="65" c:formatCode="0.000">
                  <c:v>31.9523752139106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Yunnan!$G$48:$G$78</c:f>
              <c:numCache>
                <c:formatCode>0.000</c:formatCode>
                <c:ptCount val="31"/>
                <c:pt idx="0">
                  <c:v>1</c:v>
                </c:pt>
                <c:pt idx="1">
                  <c:v>1.02918900107489</c:v>
                </c:pt>
                <c:pt idx="2">
                  <c:v>1.06266369674982</c:v>
                </c:pt>
                <c:pt idx="3">
                  <c:v>1.10550828678517</c:v>
                </c:pt>
                <c:pt idx="4">
                  <c:v>1.15104187954935</c:v>
                </c:pt>
                <c:pt idx="5">
                  <c:v>1.20263725690903</c:v>
                </c:pt>
                <c:pt idx="6">
                  <c:v>1.29677787975072</c:v>
                </c:pt>
                <c:pt idx="7">
                  <c:v>1.4378896299273</c:v>
                </c:pt>
                <c:pt idx="8">
                  <c:v>1.58959615158243</c:v>
                </c:pt>
                <c:pt idx="9">
                  <c:v>1.73496243817766</c:v>
                </c:pt>
                <c:pt idx="10">
                  <c:v>1.89019819482883</c:v>
                </c:pt>
                <c:pt idx="11">
                  <c:v>2.07122649527674</c:v>
                </c:pt>
                <c:pt idx="12">
                  <c:v>2.27922823022709</c:v>
                </c:pt>
                <c:pt idx="13">
                  <c:v>2.53584399921001</c:v>
                </c:pt>
                <c:pt idx="14">
                  <c:v>2.82666935316622</c:v>
                </c:pt>
                <c:pt idx="15">
                  <c:v>3.10199270261366</c:v>
                </c:pt>
                <c:pt idx="16">
                  <c:v>3.36760729093724</c:v>
                </c:pt>
                <c:pt idx="17">
                  <c:v>3.65711712024575</c:v>
                </c:pt>
                <c:pt idx="18">
                  <c:v>4.01662476622629</c:v>
                </c:pt>
                <c:pt idx="19">
                  <c:v>4.47108837940916</c:v>
                </c:pt>
                <c:pt idx="20">
                  <c:v>4.98669450832799</c:v>
                </c:pt>
                <c:pt idx="21">
                  <c:v>5.55223897955579</c:v>
                </c:pt>
                <c:pt idx="22">
                  <c:v>6.1780258886007</c:v>
                </c:pt>
                <c:pt idx="23">
                  <c:v>6.84511398623717</c:v>
                </c:pt>
                <c:pt idx="24">
                  <c:v>7.78798029949151</c:v>
                </c:pt>
                <c:pt idx="25">
                  <c:v>9.31165660714864</c:v>
                </c:pt>
                <c:pt idx="26">
                  <c:v>11.3506833098106</c:v>
                </c:pt>
                <c:pt idx="27">
                  <c:v>13.7719519543027</c:v>
                </c:pt>
                <c:pt idx="28">
                  <c:v>16.5376668958176</c:v>
                </c:pt>
                <c:pt idx="29">
                  <c:v>19.6671017555254</c:v>
                </c:pt>
                <c:pt idx="30">
                  <c:v>23.1335664932399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Yunnan!$AE$48:$AE$78</c:f>
              <c:numCache>
                <c:formatCode>0.000</c:formatCode>
                <c:ptCount val="31"/>
                <c:pt idx="0">
                  <c:v>1</c:v>
                </c:pt>
                <c:pt idx="1">
                  <c:v>1.02811215860008</c:v>
                </c:pt>
                <c:pt idx="2">
                  <c:v>1.05889860008981</c:v>
                </c:pt>
                <c:pt idx="3">
                  <c:v>1.09538371508969</c:v>
                </c:pt>
                <c:pt idx="4">
                  <c:v>1.13380310929208</c:v>
                </c:pt>
                <c:pt idx="5">
                  <c:v>1.17627196437447</c:v>
                </c:pt>
                <c:pt idx="6">
                  <c:v>1.24393147765818</c:v>
                </c:pt>
                <c:pt idx="7">
                  <c:v>1.34003342279195</c:v>
                </c:pt>
                <c:pt idx="8">
                  <c:v>1.44603397976737</c:v>
                </c:pt>
                <c:pt idx="9">
                  <c:v>1.55136785222353</c:v>
                </c:pt>
                <c:pt idx="10">
                  <c:v>1.66503497390574</c:v>
                </c:pt>
                <c:pt idx="11">
                  <c:v>1.79942970057878</c:v>
                </c:pt>
                <c:pt idx="12">
                  <c:v>1.95616297615758</c:v>
                </c:pt>
                <c:pt idx="13">
                  <c:v>2.14743646979841</c:v>
                </c:pt>
                <c:pt idx="14">
                  <c:v>2.36687634382186</c:v>
                </c:pt>
                <c:pt idx="15">
                  <c:v>2.58537693637607</c:v>
                </c:pt>
                <c:pt idx="16">
                  <c:v>2.80574234023307</c:v>
                </c:pt>
                <c:pt idx="17">
                  <c:v>3.04751686151656</c:v>
                </c:pt>
                <c:pt idx="18">
                  <c:v>3.33776571182076</c:v>
                </c:pt>
                <c:pt idx="19">
                  <c:v>3.69453885851866</c:v>
                </c:pt>
                <c:pt idx="20">
                  <c:v>4.09906066326461</c:v>
                </c:pt>
                <c:pt idx="21">
                  <c:v>4.54226828383175</c:v>
                </c:pt>
                <c:pt idx="22">
                  <c:v>5.03445105394068</c:v>
                </c:pt>
                <c:pt idx="23">
                  <c:v>5.57380451745469</c:v>
                </c:pt>
                <c:pt idx="24">
                  <c:v>6.28894338304706</c:v>
                </c:pt>
                <c:pt idx="25">
                  <c:v>7.35909106064562</c:v>
                </c:pt>
                <c:pt idx="26">
                  <c:v>8.7728747541624</c:v>
                </c:pt>
                <c:pt idx="27">
                  <c:v>10.4672112895651</c:v>
                </c:pt>
                <c:pt idx="28">
                  <c:v>12.4290834800327</c:v>
                </c:pt>
                <c:pt idx="29">
                  <c:v>14.6781903300562</c:v>
                </c:pt>
                <c:pt idx="30">
                  <c:v>17.2067695045174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Yunnan!$A$48:$A$78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Yunnan!$E$48:$E$78</c:f>
              <c:numCache>
                <c:formatCode>0.000</c:formatCode>
                <c:ptCount val="31"/>
                <c:pt idx="0">
                  <c:v>1</c:v>
                </c:pt>
                <c:pt idx="1">
                  <c:v>1.02965676953733</c:v>
                </c:pt>
                <c:pt idx="2">
                  <c:v>1.06437722346603</c:v>
                </c:pt>
                <c:pt idx="3">
                  <c:v>1.11181437951993</c:v>
                </c:pt>
                <c:pt idx="4">
                  <c:v>1.15196096198346</c:v>
                </c:pt>
                <c:pt idx="5">
                  <c:v>1.21129777303848</c:v>
                </c:pt>
                <c:pt idx="6">
                  <c:v>1.33230908769078</c:v>
                </c:pt>
                <c:pt idx="7">
                  <c:v>1.48017158145785</c:v>
                </c:pt>
                <c:pt idx="8">
                  <c:v>1.6212832335365</c:v>
                </c:pt>
                <c:pt idx="9">
                  <c:v>1.76029514766636</c:v>
                </c:pt>
                <c:pt idx="10">
                  <c:v>1.92315698572636</c:v>
                </c:pt>
                <c:pt idx="11">
                  <c:v>2.11108971765523</c:v>
                </c:pt>
                <c:pt idx="12">
                  <c:v>2.32233419551808</c:v>
                </c:pt>
                <c:pt idx="13">
                  <c:v>2.59776487856585</c:v>
                </c:pt>
                <c:pt idx="14">
                  <c:v>2.86973063495333</c:v>
                </c:pt>
                <c:pt idx="15">
                  <c:v>3.11633673051138</c:v>
                </c:pt>
                <c:pt idx="16">
                  <c:v>3.3702000877123</c:v>
                </c:pt>
                <c:pt idx="17">
                  <c:v>3.65914719843734</c:v>
                </c:pt>
                <c:pt idx="18">
                  <c:v>4.03495163634415</c:v>
                </c:pt>
                <c:pt idx="19">
                  <c:v>4.48732643895129</c:v>
                </c:pt>
                <c:pt idx="20">
                  <c:v>4.98273766786379</c:v>
                </c:pt>
                <c:pt idx="21">
                  <c:v>5.54519210803035</c:v>
                </c:pt>
                <c:pt idx="22">
                  <c:v>6.15932176300518</c:v>
                </c:pt>
                <c:pt idx="23">
                  <c:v>6.7748315691874</c:v>
                </c:pt>
                <c:pt idx="24">
                  <c:v>7.89638325024092</c:v>
                </c:pt>
                <c:pt idx="25">
                  <c:v>9.63735172226254</c:v>
                </c:pt>
                <c:pt idx="26">
                  <c:v>11.7649743593932</c:v>
                </c:pt>
                <c:pt idx="27">
                  <c:v>14.2356165283743</c:v>
                </c:pt>
                <c:pt idx="28">
                  <c:v>17.0627575735058</c:v>
                </c:pt>
                <c:pt idx="29">
                  <c:v>20.3207177425867</c:v>
                </c:pt>
                <c:pt idx="30">
                  <c:v>23.8948238475724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Yunnan!$A$48:$A$78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Yunnan!$AX$48:$AX$78</c:f>
              <c:numCache>
                <c:formatCode>0.000</c:formatCode>
                <c:ptCount val="31"/>
                <c:pt idx="0">
                  <c:v>1</c:v>
                </c:pt>
                <c:pt idx="1">
                  <c:v>1.02965030501512</c:v>
                </c:pt>
                <c:pt idx="2">
                  <c:v>1.06438890778831</c:v>
                </c:pt>
                <c:pt idx="3">
                  <c:v>1.11193247388521</c:v>
                </c:pt>
                <c:pt idx="4">
                  <c:v>1.15211644833309</c:v>
                </c:pt>
                <c:pt idx="5">
                  <c:v>1.21163910735539</c:v>
                </c:pt>
                <c:pt idx="6">
                  <c:v>1.33338806528974</c:v>
                </c:pt>
                <c:pt idx="7">
                  <c:v>1.48235749595116</c:v>
                </c:pt>
                <c:pt idx="8">
                  <c:v>1.62437073329008</c:v>
                </c:pt>
                <c:pt idx="9">
                  <c:v>1.76415908803681</c:v>
                </c:pt>
                <c:pt idx="10">
                  <c:v>1.92789519199679</c:v>
                </c:pt>
                <c:pt idx="11">
                  <c:v>2.11696267745449</c:v>
                </c:pt>
                <c:pt idx="12">
                  <c:v>2.32925740630403</c:v>
                </c:pt>
                <c:pt idx="13">
                  <c:v>2.60610403506695</c:v>
                </c:pt>
                <c:pt idx="14">
                  <c:v>2.87939936084112</c:v>
                </c:pt>
                <c:pt idx="15">
                  <c:v>3.1270658272342</c:v>
                </c:pt>
                <c:pt idx="16">
                  <c:v>3.38200214175843</c:v>
                </c:pt>
                <c:pt idx="17">
                  <c:v>3.67217947652893</c:v>
                </c:pt>
                <c:pt idx="18">
                  <c:v>4.04975319723636</c:v>
                </c:pt>
                <c:pt idx="19">
                  <c:v>4.50472969340105</c:v>
                </c:pt>
                <c:pt idx="20">
                  <c:v>5.0023360791753</c:v>
                </c:pt>
                <c:pt idx="21">
                  <c:v>5.56767543020751</c:v>
                </c:pt>
                <c:pt idx="22">
                  <c:v>6.18547969480362</c:v>
                </c:pt>
                <c:pt idx="23">
                  <c:v>6.80464076742284</c:v>
                </c:pt>
                <c:pt idx="24">
                  <c:v>7.93181607684279</c:v>
                </c:pt>
                <c:pt idx="25">
                  <c:v>9.6842394636845</c:v>
                </c:pt>
                <c:pt idx="26">
                  <c:v>11.8258214586557</c:v>
                </c:pt>
                <c:pt idx="27">
                  <c:v>14.312728416688</c:v>
                </c:pt>
                <c:pt idx="28">
                  <c:v>17.1591481134264</c:v>
                </c:pt>
                <c:pt idx="29">
                  <c:v>20.4415150889447</c:v>
                </c:pt>
                <c:pt idx="30">
                  <c:v>24.0493446052676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Zhejiang!$B$15:$B$93</c:f>
              <c:numCache>
                <c:formatCode>0.0</c:formatCode>
                <c:ptCount val="79"/>
                <c:pt idx="0">
                  <c:v>0.580372048556727</c:v>
                </c:pt>
                <c:pt idx="1">
                  <c:v>0.631793914399482</c:v>
                </c:pt>
                <c:pt idx="2">
                  <c:v>0.679809471743242</c:v>
                </c:pt>
                <c:pt idx="3">
                  <c:v>0.773856656317689</c:v>
                </c:pt>
                <c:pt idx="4">
                  <c:v>0.874734809654003</c:v>
                </c:pt>
                <c:pt idx="5">
                  <c:v>0.93612673973059</c:v>
                </c:pt>
                <c:pt idx="6">
                  <c:v>1.04087368507806</c:v>
                </c:pt>
                <c:pt idx="7">
                  <c:v>1.14989200468562</c:v>
                </c:pt>
                <c:pt idx="8">
                  <c:v>1.29737148039634</c:v>
                </c:pt>
                <c:pt idx="9">
                  <c:v>1.39408403707447</c:v>
                </c:pt>
                <c:pt idx="10">
                  <c:v>1.46617431893942</c:v>
                </c:pt>
                <c:pt idx="11">
                  <c:v>1.540119960848</c:v>
                </c:pt>
                <c:pt idx="12">
                  <c:v>1.57770796240597</c:v>
                </c:pt>
                <c:pt idx="13">
                  <c:v>1.62689128593089</c:v>
                </c:pt>
                <c:pt idx="14">
                  <c:v>1.69915886237012</c:v>
                </c:pt>
                <c:pt idx="15">
                  <c:v>1.76267998315258</c:v>
                </c:pt>
                <c:pt idx="16">
                  <c:v>1.80330705998908</c:v>
                </c:pt>
                <c:pt idx="17">
                  <c:v>1.85429190872192</c:v>
                </c:pt>
                <c:pt idx="18">
                  <c:v>1.93651492892228</c:v>
                </c:pt>
                <c:pt idx="19">
                  <c:v>2.05137223132018</c:v>
                </c:pt>
                <c:pt idx="20">
                  <c:v>2.256389700554</c:v>
                </c:pt>
                <c:pt idx="21">
                  <c:v>2.49093742899718</c:v>
                </c:pt>
                <c:pt idx="22">
                  <c:v>2.73949581305377</c:v>
                </c:pt>
                <c:pt idx="23">
                  <c:v>3.01878842798976</c:v>
                </c:pt>
                <c:pt idx="24">
                  <c:v>3.2956231716285</c:v>
                </c:pt>
                <c:pt idx="25">
                  <c:v>3.61835484968984</c:v>
                </c:pt>
                <c:pt idx="26">
                  <c:v>4.03636562829819</c:v>
                </c:pt>
                <c:pt idx="27">
                  <c:v>4.74599737092425</c:v>
                </c:pt>
                <c:pt idx="28">
                  <c:v>5.72943919214415</c:v>
                </c:pt>
                <c:pt idx="29">
                  <c:v>6.77437859670493</c:v>
                </c:pt>
                <c:pt idx="30">
                  <c:v>7.76710634113005</c:v>
                </c:pt>
                <c:pt idx="31">
                  <c:v>8.91747354446386</c:v>
                </c:pt>
                <c:pt idx="32">
                  <c:v>10.5309210795174</c:v>
                </c:pt>
                <c:pt idx="33">
                  <c:v>12.4512416817605</c:v>
                </c:pt>
                <c:pt idx="34">
                  <c:v>14.4725615394824</c:v>
                </c:pt>
                <c:pt idx="35">
                  <c:v>16.833540821858</c:v>
                </c:pt>
                <c:pt idx="36">
                  <c:v>19.4098777331463</c:v>
                </c:pt>
                <c:pt idx="37">
                  <c:v>22.1459468939114</c:v>
                </c:pt>
                <c:pt idx="38">
                  <c:v>25.9384366238188</c:v>
                </c:pt>
                <c:pt idx="39">
                  <c:v>30.2097661565183</c:v>
                </c:pt>
                <c:pt idx="40">
                  <c:v>34.5541403942687</c:v>
                </c:pt>
                <c:pt idx="41">
                  <c:v>61.406533537087</c:v>
                </c:pt>
                <c:pt idx="42">
                  <c:v>95.2982373907361</c:v>
                </c:pt>
                <c:pt idx="43">
                  <c:v>136.129300686514</c:v>
                </c:pt>
                <c:pt idx="44">
                  <c:v>182.492394275059</c:v>
                </c:pt>
                <c:pt idx="45">
                  <c:v>228.624180611835</c:v>
                </c:pt>
                <c:pt idx="46">
                  <c:v>278.298442545929</c:v>
                </c:pt>
                <c:pt idx="47">
                  <c:v>330.184064046098</c:v>
                </c:pt>
                <c:pt idx="48">
                  <c:v>388.791486756927</c:v>
                </c:pt>
                <c:pt idx="49">
                  <c:v>456.49627615128</c:v>
                </c:pt>
                <c:pt idx="50">
                  <c:v>540.758860057386</c:v>
                </c:pt>
                <c:pt idx="51">
                  <c:v>656.821822774654</c:v>
                </c:pt>
                <c:pt idx="52">
                  <c:v>791.569223475818</c:v>
                </c:pt>
                <c:pt idx="53">
                  <c:v>941.039066535145</c:v>
                </c:pt>
                <c:pt idx="54">
                  <c:v>1103.11374086451</c:v>
                </c:pt>
                <c:pt idx="55">
                  <c:v>1273.5650174293</c:v>
                </c:pt>
                <c:pt idx="56">
                  <c:v>1434.76305480992</c:v>
                </c:pt>
                <c:pt idx="57">
                  <c:v>1631.39342035579</c:v>
                </c:pt>
                <c:pt idx="58">
                  <c:v>1848.16590419297</c:v>
                </c:pt>
                <c:pt idx="59">
                  <c:v>2083.31457111526</c:v>
                </c:pt>
                <c:pt idx="60">
                  <c:v>2322.54674409458</c:v>
                </c:pt>
                <c:pt idx="61">
                  <c:v>2583.21474550511</c:v>
                </c:pt>
                <c:pt idx="62">
                  <c:v>2847.61886200897</c:v>
                </c:pt>
                <c:pt idx="63">
                  <c:v>3135.15830640141</c:v>
                </c:pt>
                <c:pt idx="64">
                  <c:v>3469.55349316133</c:v>
                </c:pt>
                <c:pt idx="65">
                  <c:v>3784.43985728621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Zhejiang!$Z$15:$Z$93</c:f>
              <c:numCache>
                <c:formatCode>0.0</c:formatCode>
                <c:ptCount val="79"/>
                <c:pt idx="0">
                  <c:v>0.574172033667973</c:v>
                </c:pt>
                <c:pt idx="1">
                  <c:v>0.65002788018195</c:v>
                </c:pt>
                <c:pt idx="2">
                  <c:v>0.723162287048013</c:v>
                </c:pt>
                <c:pt idx="3">
                  <c:v>0.843775960662095</c:v>
                </c:pt>
                <c:pt idx="4">
                  <c:v>0.973586573803766</c:v>
                </c:pt>
                <c:pt idx="5">
                  <c:v>1.06528010188995</c:v>
                </c:pt>
                <c:pt idx="6">
                  <c:v>1.20154977373602</c:v>
                </c:pt>
                <c:pt idx="7">
                  <c:v>1.34411184379519</c:v>
                </c:pt>
                <c:pt idx="8">
                  <c:v>1.52779380446118</c:v>
                </c:pt>
                <c:pt idx="9">
                  <c:v>1.66277809030954</c:v>
                </c:pt>
                <c:pt idx="10">
                  <c:v>1.77331371463155</c:v>
                </c:pt>
                <c:pt idx="11">
                  <c:v>1.88527045526013</c:v>
                </c:pt>
                <c:pt idx="12">
                  <c:v>1.95964219486551</c:v>
                </c:pt>
                <c:pt idx="13">
                  <c:v>2.04388124283481</c:v>
                </c:pt>
                <c:pt idx="14">
                  <c:v>2.15031577008968</c:v>
                </c:pt>
                <c:pt idx="15">
                  <c:v>2.24746872507964</c:v>
                </c:pt>
                <c:pt idx="16">
                  <c:v>2.32053100434007</c:v>
                </c:pt>
                <c:pt idx="17">
                  <c:v>2.4025472484629</c:v>
                </c:pt>
                <c:pt idx="18">
                  <c:v>2.51536418411052</c:v>
                </c:pt>
                <c:pt idx="19">
                  <c:v>2.66174163392709</c:v>
                </c:pt>
                <c:pt idx="20">
                  <c:v>2.90172605156323</c:v>
                </c:pt>
                <c:pt idx="21">
                  <c:v>3.17693477372071</c:v>
                </c:pt>
                <c:pt idx="22">
                  <c:v>3.47225469633237</c:v>
                </c:pt>
                <c:pt idx="23">
                  <c:v>3.80477481770663</c:v>
                </c:pt>
                <c:pt idx="24">
                  <c:v>4.14124570549557</c:v>
                </c:pt>
                <c:pt idx="25">
                  <c:v>4.53025778614708</c:v>
                </c:pt>
                <c:pt idx="26">
                  <c:v>5.02349167670746</c:v>
                </c:pt>
                <c:pt idx="27">
                  <c:v>5.82471147150573</c:v>
                </c:pt>
                <c:pt idx="28">
                  <c:v>6.92682045852949</c:v>
                </c:pt>
                <c:pt idx="29">
                  <c:v>8.12239454432893</c:v>
                </c:pt>
                <c:pt idx="30">
                  <c:v>9.29510203127095</c:v>
                </c:pt>
                <c:pt idx="31">
                  <c:v>10.6543547914705</c:v>
                </c:pt>
                <c:pt idx="32">
                  <c:v>12.516285870269</c:v>
                </c:pt>
                <c:pt idx="33">
                  <c:v>14.7377539567003</c:v>
                </c:pt>
                <c:pt idx="34">
                  <c:v>17.1170116993231</c:v>
                </c:pt>
                <c:pt idx="35">
                  <c:v>19.8970913809071</c:v>
                </c:pt>
                <c:pt idx="36">
                  <c:v>22.960045348428</c:v>
                </c:pt>
                <c:pt idx="37">
                  <c:v>26.2520307880156</c:v>
                </c:pt>
                <c:pt idx="38">
                  <c:v>30.6894736670158</c:v>
                </c:pt>
                <c:pt idx="39">
                  <c:v>35.7198159621238</c:v>
                </c:pt>
                <c:pt idx="40">
                  <c:v>40.9387831376299</c:v>
                </c:pt>
                <c:pt idx="41">
                  <c:v>69.2766344707221</c:v>
                </c:pt>
                <c:pt idx="42">
                  <c:v>105.881359581667</c:v>
                </c:pt>
                <c:pt idx="43">
                  <c:v>150.868291792031</c:v>
                </c:pt>
                <c:pt idx="44">
                  <c:v>202.984544181607</c:v>
                </c:pt>
                <c:pt idx="45">
                  <c:v>256.443806715509</c:v>
                </c:pt>
                <c:pt idx="46">
                  <c:v>314.944462929099</c:v>
                </c:pt>
                <c:pt idx="47">
                  <c:v>377.131660083078</c:v>
                </c:pt>
                <c:pt idx="48">
                  <c:v>447.565897100779</c:v>
                </c:pt>
                <c:pt idx="49">
                  <c:v>528.819910433046</c:v>
                </c:pt>
                <c:pt idx="50">
                  <c:v>628.754272816045</c:v>
                </c:pt>
                <c:pt idx="51">
                  <c:v>763.49657794829</c:v>
                </c:pt>
                <c:pt idx="52">
                  <c:v>920.799399703304</c:v>
                </c:pt>
                <c:pt idx="53">
                  <c:v>1097.13817846688</c:v>
                </c:pt>
                <c:pt idx="54">
                  <c:v>1290.62496554966</c:v>
                </c:pt>
                <c:pt idx="55">
                  <c:v>1497.0694812466</c:v>
                </c:pt>
                <c:pt idx="56">
                  <c:v>1698.35642695626</c:v>
                </c:pt>
                <c:pt idx="57">
                  <c:v>1939.1834136228</c:v>
                </c:pt>
                <c:pt idx="58">
                  <c:v>2204.80871727787</c:v>
                </c:pt>
                <c:pt idx="59">
                  <c:v>2493.94317856948</c:v>
                </c:pt>
                <c:pt idx="60">
                  <c:v>2792.33882682483</c:v>
                </c:pt>
                <c:pt idx="61">
                  <c:v>3117.06555078863</c:v>
                </c:pt>
                <c:pt idx="62">
                  <c:v>3450.22479033785</c:v>
                </c:pt>
                <c:pt idx="63">
                  <c:v>3810.9795028309</c:v>
                </c:pt>
                <c:pt idx="64">
                  <c:v>4223.7831043965</c:v>
                </c:pt>
                <c:pt idx="65">
                  <c:v>4622.22149069878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Zhejiang!$AU$15:$AU$93</c:f>
              <c:numCache>
                <c:formatCode>0.0</c:formatCode>
                <c:ptCount val="79"/>
                <c:pt idx="0">
                  <c:v>0.562769895744845</c:v>
                </c:pt>
                <c:pt idx="1">
                  <c:v>0.615339221814508</c:v>
                </c:pt>
                <c:pt idx="2">
                  <c:v>0.664381713593554</c:v>
                </c:pt>
                <c:pt idx="3">
                  <c:v>0.759341275773108</c:v>
                </c:pt>
                <c:pt idx="4">
                  <c:v>0.861020821964331</c:v>
                </c:pt>
                <c:pt idx="5">
                  <c:v>0.923114818891609</c:v>
                </c:pt>
                <c:pt idx="6">
                  <c:v>1.02847118229413</c:v>
                </c:pt>
                <c:pt idx="7">
                  <c:v>1.13800729997956</c:v>
                </c:pt>
                <c:pt idx="8">
                  <c:v>1.28591367381721</c:v>
                </c:pt>
                <c:pt idx="9">
                  <c:v>1.3829681744646</c:v>
                </c:pt>
                <c:pt idx="10">
                  <c:v>1.45532758464198</c:v>
                </c:pt>
                <c:pt idx="11">
                  <c:v>1.52947539386259</c:v>
                </c:pt>
                <c:pt idx="12">
                  <c:v>1.56720525173554</c:v>
                </c:pt>
                <c:pt idx="13">
                  <c:v>1.61647528437532</c:v>
                </c:pt>
                <c:pt idx="14">
                  <c:v>1.68877272321586</c:v>
                </c:pt>
                <c:pt idx="15">
                  <c:v>1.75226702775483</c:v>
                </c:pt>
                <c:pt idx="16">
                  <c:v>1.79281548744815</c:v>
                </c:pt>
                <c:pt idx="17">
                  <c:v>1.8436724289898</c:v>
                </c:pt>
                <c:pt idx="18">
                  <c:v>1.92571457313738</c:v>
                </c:pt>
                <c:pt idx="19">
                  <c:v>2.04033163901766</c:v>
                </c:pt>
                <c:pt idx="20">
                  <c:v>2.24503634372419</c:v>
                </c:pt>
                <c:pt idx="21">
                  <c:v>2.47918560762804</c:v>
                </c:pt>
                <c:pt idx="22">
                  <c:v>2.72725466395832</c:v>
                </c:pt>
                <c:pt idx="23">
                  <c:v>3.00596143380356</c:v>
                </c:pt>
                <c:pt idx="24">
                  <c:v>3.28210962525299</c:v>
                </c:pt>
                <c:pt idx="25">
                  <c:v>3.60404782397928</c:v>
                </c:pt>
                <c:pt idx="26">
                  <c:v>4.02114078293568</c:v>
                </c:pt>
                <c:pt idx="27">
                  <c:v>4.72968520997609</c:v>
                </c:pt>
                <c:pt idx="28">
                  <c:v>5.71180445818424</c:v>
                </c:pt>
                <c:pt idx="29">
                  <c:v>6.75514472217724</c:v>
                </c:pt>
                <c:pt idx="30">
                  <c:v>7.74599060245562</c:v>
                </c:pt>
                <c:pt idx="31">
                  <c:v>8.89422056308258</c:v>
                </c:pt>
                <c:pt idx="32">
                  <c:v>10.505251412268</c:v>
                </c:pt>
                <c:pt idx="33">
                  <c:v>12.4227499557171</c:v>
                </c:pt>
                <c:pt idx="34">
                  <c:v>14.4407531782537</c:v>
                </c:pt>
                <c:pt idx="35">
                  <c:v>16.7978714839598</c:v>
                </c:pt>
                <c:pt idx="36">
                  <c:v>19.3697289483467</c:v>
                </c:pt>
                <c:pt idx="37">
                  <c:v>22.1006378608958</c:v>
                </c:pt>
                <c:pt idx="38">
                  <c:v>25.8871375229711</c:v>
                </c:pt>
                <c:pt idx="39">
                  <c:v>30.1514635633345</c:v>
                </c:pt>
                <c:pt idx="40">
                  <c:v>34.4877360423759</c:v>
                </c:pt>
                <c:pt idx="41">
                  <c:v>61.3280472514089</c:v>
                </c:pt>
                <c:pt idx="42">
                  <c:v>95.1997932146137</c:v>
                </c:pt>
                <c:pt idx="43">
                  <c:v>136.001028594408</c:v>
                </c:pt>
                <c:pt idx="44">
                  <c:v>182.322644589978</c:v>
                </c:pt>
                <c:pt idx="45">
                  <c:v>228.400329447765</c:v>
                </c:pt>
                <c:pt idx="46">
                  <c:v>278.007106495394</c:v>
                </c:pt>
                <c:pt idx="47">
                  <c:v>329.810736292678</c:v>
                </c:pt>
                <c:pt idx="48">
                  <c:v>388.319884804719</c:v>
                </c:pt>
                <c:pt idx="49">
                  <c:v>455.907288836715</c:v>
                </c:pt>
                <c:pt idx="50">
                  <c:v>540.029057923112</c:v>
                </c:pt>
                <c:pt idx="51">
                  <c:v>655.920154347088</c:v>
                </c:pt>
                <c:pt idx="52">
                  <c:v>790.456099123756</c:v>
                </c:pt>
                <c:pt idx="53">
                  <c:v>939.667278877962</c:v>
                </c:pt>
                <c:pt idx="54">
                  <c:v>1101.42911980011</c:v>
                </c:pt>
                <c:pt idx="55">
                  <c:v>1271.50703303227</c:v>
                </c:pt>
                <c:pt idx="56">
                  <c:v>1432.26719173038</c:v>
                </c:pt>
                <c:pt idx="57">
                  <c:v>1628.3897485496</c:v>
                </c:pt>
                <c:pt idx="58">
                  <c:v>1844.57745620632</c:v>
                </c:pt>
                <c:pt idx="59">
                  <c:v>2079.05171517766</c:v>
                </c:pt>
                <c:pt idx="60">
                  <c:v>2317.50816971802</c:v>
                </c:pt>
                <c:pt idx="61">
                  <c:v>2577.29355341957</c:v>
                </c:pt>
                <c:pt idx="62">
                  <c:v>2840.70055010742</c:v>
                </c:pt>
                <c:pt idx="63">
                  <c:v>3127.12181729192</c:v>
                </c:pt>
                <c:pt idx="64">
                  <c:v>3460.26602794436</c:v>
                </c:pt>
                <c:pt idx="65">
                  <c:v>3773.75762231102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Zhejiang!$C$15:$C$93</c:f>
              <c:numCache>
                <c:formatCode>0.0</c:formatCode>
                <c:ptCount val="79"/>
                <c:pt idx="0">
                  <c:v>0.436189643774714</c:v>
                </c:pt>
                <c:pt idx="1">
                  <c:v>0.486982644457942</c:v>
                </c:pt>
                <c:pt idx="2">
                  <c:v>0.532616843828013</c:v>
                </c:pt>
                <c:pt idx="3">
                  <c:v>0.596715428376472</c:v>
                </c:pt>
                <c:pt idx="4">
                  <c:v>0.673027679299243</c:v>
                </c:pt>
                <c:pt idx="5">
                  <c:v>0.722713933380105</c:v>
                </c:pt>
                <c:pt idx="6">
                  <c:v>0.78726413399646</c:v>
                </c:pt>
                <c:pt idx="7">
                  <c:v>0.891983989425937</c:v>
                </c:pt>
                <c:pt idx="8">
                  <c:v>1.03862112188487</c:v>
                </c:pt>
                <c:pt idx="9">
                  <c:v>1.15616402481424</c:v>
                </c:pt>
                <c:pt idx="10">
                  <c:v>1.31459450961241</c:v>
                </c:pt>
                <c:pt idx="11">
                  <c:v>1.31130579526885</c:v>
                </c:pt>
                <c:pt idx="12">
                  <c:v>1.39095107468786</c:v>
                </c:pt>
                <c:pt idx="13">
                  <c:v>1.38707055367277</c:v>
                </c:pt>
                <c:pt idx="14">
                  <c:v>1.45026150732022</c:v>
                </c:pt>
                <c:pt idx="15">
                  <c:v>1.50317960859546</c:v>
                </c:pt>
                <c:pt idx="16">
                  <c:v>1.54801670881526</c:v>
                </c:pt>
                <c:pt idx="17">
                  <c:v>1.56726892463323</c:v>
                </c:pt>
                <c:pt idx="18">
                  <c:v>1.62787731631491</c:v>
                </c:pt>
                <c:pt idx="19">
                  <c:v>1.68346715671563</c:v>
                </c:pt>
                <c:pt idx="20">
                  <c:v>1.87314492559559</c:v>
                </c:pt>
                <c:pt idx="21">
                  <c:v>2.0756355821977</c:v>
                </c:pt>
                <c:pt idx="22">
                  <c:v>2.27501213653361</c:v>
                </c:pt>
                <c:pt idx="23">
                  <c:v>2.52520967668134</c:v>
                </c:pt>
                <c:pt idx="24">
                  <c:v>2.74687834449815</c:v>
                </c:pt>
                <c:pt idx="25">
                  <c:v>3.00345525459763</c:v>
                </c:pt>
                <c:pt idx="26">
                  <c:v>3.40090302506954</c:v>
                </c:pt>
                <c:pt idx="27">
                  <c:v>4.34678706186802</c:v>
                </c:pt>
                <c:pt idx="28">
                  <c:v>4.96838772822539</c:v>
                </c:pt>
                <c:pt idx="29">
                  <c:v>6.01725074640196</c:v>
                </c:pt>
                <c:pt idx="30">
                  <c:v>7.15268408365499</c:v>
                </c:pt>
                <c:pt idx="31">
                  <c:v>8.28748867883122</c:v>
                </c:pt>
                <c:pt idx="32">
                  <c:v>10.2604814619122</c:v>
                </c:pt>
                <c:pt idx="33">
                  <c:v>12.4512416817605</c:v>
                </c:pt>
                <c:pt idx="34">
                  <c:v>15.0984736244596</c:v>
                </c:pt>
                <c:pt idx="35">
                  <c:v>19.33809017159</c:v>
                </c:pt>
                <c:pt idx="36">
                  <c:v>25.7866595404626</c:v>
                </c:pt>
                <c:pt idx="37">
                  <c:v>30.8143218966678</c:v>
                </c:pt>
                <c:pt idx="38">
                  <c:v>35.5660481336694</c:v>
                </c:pt>
                <c:pt idx="39">
                  <c:v>44.3766940247644</c:v>
                </c:pt>
                <c:pt idx="40">
                  <c:v>57.3644195322184</c:v>
                </c:pt>
                <c:pt idx="41">
                  <c:v>141.491067137459</c:v>
                </c:pt>
                <c:pt idx="42">
                  <c:v>246.682591565513</c:v>
                </c:pt>
                <c:pt idx="43">
                  <c:v>380.150471825509</c:v>
                </c:pt>
                <c:pt idx="44">
                  <c:v>515.821853480673</c:v>
                </c:pt>
                <c:pt idx="45">
                  <c:v>643.331051731395</c:v>
                </c:pt>
                <c:pt idx="46">
                  <c:v>766.261603769594</c:v>
                </c:pt>
                <c:pt idx="47">
                  <c:v>893.975327063352</c:v>
                </c:pt>
                <c:pt idx="48">
                  <c:v>1061.82956391667</c:v>
                </c:pt>
                <c:pt idx="49">
                  <c:v>1255.19704463272</c:v>
                </c:pt>
                <c:pt idx="50">
                  <c:v>1498.243754392</c:v>
                </c:pt>
                <c:pt idx="51">
                  <c:v>1892.45399919459</c:v>
                </c:pt>
                <c:pt idx="52">
                  <c:v>2426.71567836833</c:v>
                </c:pt>
                <c:pt idx="53">
                  <c:v>2880.01566831103</c:v>
                </c:pt>
                <c:pt idx="54">
                  <c:v>3410.77547059897</c:v>
                </c:pt>
                <c:pt idx="55">
                  <c:v>4113.74281106858</c:v>
                </c:pt>
                <c:pt idx="56">
                  <c:v>5100.25167438591</c:v>
                </c:pt>
                <c:pt idx="57">
                  <c:v>5587.55599980743</c:v>
                </c:pt>
                <c:pt idx="58">
                  <c:v>6656.46113979692</c:v>
                </c:pt>
                <c:pt idx="59">
                  <c:v>8079.62532740289</c:v>
                </c:pt>
                <c:pt idx="60">
                  <c:v>8905.91893502473</c:v>
                </c:pt>
                <c:pt idx="61">
                  <c:v>9886.10318892062</c:v>
                </c:pt>
                <c:pt idx="62">
                  <c:v>10935.3385065679</c:v>
                </c:pt>
                <c:pt idx="63">
                  <c:v>11678.112350805</c:v>
                </c:pt>
                <c:pt idx="64">
                  <c:v>12853.3306236664</c:v>
                </c:pt>
                <c:pt idx="65">
                  <c:v>14892.1459749072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Zhejiang!$AA$15:$AA$93</c:f>
              <c:numCache>
                <c:formatCode>0.0</c:formatCode>
                <c:ptCount val="79"/>
                <c:pt idx="0">
                  <c:v>0.431529904746191</c:v>
                </c:pt>
                <c:pt idx="1">
                  <c:v>0.501037266817105</c:v>
                </c:pt>
                <c:pt idx="2">
                  <c:v>0.566582889637106</c:v>
                </c:pt>
                <c:pt idx="3">
                  <c:v>0.650629712505249</c:v>
                </c:pt>
                <c:pt idx="4">
                  <c:v>0.749084985680667</c:v>
                </c:pt>
                <c:pt idx="5">
                  <c:v>0.822423652602869</c:v>
                </c:pt>
                <c:pt idx="6">
                  <c:v>0.908791389036791</c:v>
                </c:pt>
                <c:pt idx="7">
                  <c:v>1.0426424740564</c:v>
                </c:pt>
                <c:pt idx="8">
                  <c:v>1.22308755755404</c:v>
                </c:pt>
                <c:pt idx="9">
                  <c:v>1.37900166570986</c:v>
                </c:pt>
                <c:pt idx="10">
                  <c:v>1.58998042931302</c:v>
                </c:pt>
                <c:pt idx="11">
                  <c:v>1.60517760724987</c:v>
                </c:pt>
                <c:pt idx="12">
                  <c:v>1.72767488147498</c:v>
                </c:pt>
                <c:pt idx="13">
                  <c:v>1.7425918447391</c:v>
                </c:pt>
                <c:pt idx="14">
                  <c:v>1.83533173913753</c:v>
                </c:pt>
                <c:pt idx="15">
                  <c:v>1.91659812943102</c:v>
                </c:pt>
                <c:pt idx="16">
                  <c:v>1.99201835768559</c:v>
                </c:pt>
                <c:pt idx="17">
                  <c:v>2.03066066608375</c:v>
                </c:pt>
                <c:pt idx="18">
                  <c:v>2.11447081374336</c:v>
                </c:pt>
                <c:pt idx="19">
                  <c:v>2.1843693465106</c:v>
                </c:pt>
                <c:pt idx="20">
                  <c:v>2.40887175988247</c:v>
                </c:pt>
                <c:pt idx="21">
                  <c:v>2.64725993591522</c:v>
                </c:pt>
                <c:pt idx="22">
                  <c:v>2.88353117301769</c:v>
                </c:pt>
                <c:pt idx="23">
                  <c:v>3.18268550991638</c:v>
                </c:pt>
                <c:pt idx="24">
                  <c:v>3.45169867890286</c:v>
                </c:pt>
                <c:pt idx="25">
                  <c:v>3.7603903203832</c:v>
                </c:pt>
                <c:pt idx="26">
                  <c:v>4.23262152465835</c:v>
                </c:pt>
                <c:pt idx="27">
                  <c:v>5.33476495763939</c:v>
                </c:pt>
                <c:pt idx="28">
                  <c:v>6.00671873941282</c:v>
                </c:pt>
                <c:pt idx="29">
                  <c:v>7.21460779564448</c:v>
                </c:pt>
                <c:pt idx="30">
                  <c:v>8.55980663003874</c:v>
                </c:pt>
                <c:pt idx="31">
                  <c:v>9.90166601272172</c:v>
                </c:pt>
                <c:pt idx="32">
                  <c:v>12.1948610358188</c:v>
                </c:pt>
                <c:pt idx="33">
                  <c:v>14.7377539567003</c:v>
                </c:pt>
                <c:pt idx="34">
                  <c:v>17.8572914661132</c:v>
                </c:pt>
                <c:pt idx="35">
                  <c:v>22.8574458189289</c:v>
                </c:pt>
                <c:pt idx="36">
                  <c:v>30.5031737228529</c:v>
                </c:pt>
                <c:pt idx="37">
                  <c:v>36.5276107189415</c:v>
                </c:pt>
                <c:pt idx="38">
                  <c:v>42.080535286994</c:v>
                </c:pt>
                <c:pt idx="39">
                  <c:v>52.4706922708187</c:v>
                </c:pt>
                <c:pt idx="40">
                  <c:v>67.9637665486545</c:v>
                </c:pt>
                <c:pt idx="41">
                  <c:v>159.797205640871</c:v>
                </c:pt>
                <c:pt idx="42">
                  <c:v>274.251474641172</c:v>
                </c:pt>
                <c:pt idx="43">
                  <c:v>421.242141369599</c:v>
                </c:pt>
                <c:pt idx="44">
                  <c:v>573.404017304231</c:v>
                </c:pt>
                <c:pt idx="45">
                  <c:v>720.88387721247</c:v>
                </c:pt>
                <c:pt idx="46">
                  <c:v>866.049972585052</c:v>
                </c:pt>
                <c:pt idx="47">
                  <c:v>1019.54037723166</c:v>
                </c:pt>
                <c:pt idx="48">
                  <c:v>1220.26586802064</c:v>
                </c:pt>
                <c:pt idx="49">
                  <c:v>1451.55279647584</c:v>
                </c:pt>
                <c:pt idx="50">
                  <c:v>1739.22398334676</c:v>
                </c:pt>
                <c:pt idx="51">
                  <c:v>2196.43529098657</c:v>
                </c:pt>
                <c:pt idx="52">
                  <c:v>2819.32655032057</c:v>
                </c:pt>
                <c:pt idx="53">
                  <c:v>3355.07058241572</c:v>
                </c:pt>
                <c:pt idx="54">
                  <c:v>3988.64746298874</c:v>
                </c:pt>
                <c:pt idx="55">
                  <c:v>4834.4378439497</c:v>
                </c:pt>
                <c:pt idx="56">
                  <c:v>6036.97122567736</c:v>
                </c:pt>
                <c:pt idx="57">
                  <c:v>6641.97724141237</c:v>
                </c:pt>
                <c:pt idx="58">
                  <c:v>7938.94392322017</c:v>
                </c:pt>
                <c:pt idx="59">
                  <c:v>9677.97061630141</c:v>
                </c:pt>
                <c:pt idx="60">
                  <c:v>10718.3328052869</c:v>
                </c:pt>
                <c:pt idx="61">
                  <c:v>11944.6597889423</c:v>
                </c:pt>
                <c:pt idx="62">
                  <c:v>13271.641752106</c:v>
                </c:pt>
                <c:pt idx="63">
                  <c:v>14221.0215236558</c:v>
                </c:pt>
                <c:pt idx="64">
                  <c:v>15678.5199115663</c:v>
                </c:pt>
                <c:pt idx="65">
                  <c:v>18235.1371586616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Zhejiang!$AV$15:$AV$93</c:f>
              <c:numCache>
                <c:formatCode>0.0</c:formatCode>
                <c:ptCount val="79"/>
                <c:pt idx="0">
                  <c:v>0.422960411278462</c:v>
                </c:pt>
                <c:pt idx="1">
                  <c:v>0.474299474319481</c:v>
                </c:pt>
                <c:pt idx="2">
                  <c:v>0.520529510252096</c:v>
                </c:pt>
                <c:pt idx="3">
                  <c:v>0.585522720464749</c:v>
                </c:pt>
                <c:pt idx="4">
                  <c:v>0.662476031866384</c:v>
                </c:pt>
                <c:pt idx="5">
                  <c:v>0.712668395643327</c:v>
                </c:pt>
                <c:pt idx="6">
                  <c:v>0.777883509091102</c:v>
                </c:pt>
                <c:pt idx="7">
                  <c:v>0.882764892090137</c:v>
                </c:pt>
                <c:pt idx="8">
                  <c:v>1.02944848312769</c:v>
                </c:pt>
                <c:pt idx="9">
                  <c:v>1.14694524021265</c:v>
                </c:pt>
                <c:pt idx="10">
                  <c:v>1.30486916033405</c:v>
                </c:pt>
                <c:pt idx="11">
                  <c:v>1.30224268153035</c:v>
                </c:pt>
                <c:pt idx="12">
                  <c:v>1.38169159381924</c:v>
                </c:pt>
                <c:pt idx="13">
                  <c:v>1.37818997931007</c:v>
                </c:pt>
                <c:pt idx="14">
                  <c:v>1.44139675773225</c:v>
                </c:pt>
                <c:pt idx="15">
                  <c:v>1.49429964038301</c:v>
                </c:pt>
                <c:pt idx="16">
                  <c:v>1.53901040592017</c:v>
                </c:pt>
                <c:pt idx="17">
                  <c:v>1.55829321778704</c:v>
                </c:pt>
                <c:pt idx="18">
                  <c:v>1.61879829816338</c:v>
                </c:pt>
                <c:pt idx="19">
                  <c:v>1.6744066487063</c:v>
                </c:pt>
                <c:pt idx="20">
                  <c:v>1.86371992124948</c:v>
                </c:pt>
                <c:pt idx="21">
                  <c:v>2.06584308468031</c:v>
                </c:pt>
                <c:pt idx="22">
                  <c:v>2.26484648392536</c:v>
                </c:pt>
                <c:pt idx="23">
                  <c:v>2.51447992512227</c:v>
                </c:pt>
                <c:pt idx="24">
                  <c:v>2.73561490023796</c:v>
                </c:pt>
                <c:pt idx="25">
                  <c:v>2.99157955049091</c:v>
                </c:pt>
                <c:pt idx="26">
                  <c:v>3.38807509335627</c:v>
                </c:pt>
                <c:pt idx="27">
                  <c:v>4.33184700088211</c:v>
                </c:pt>
                <c:pt idx="28">
                  <c:v>4.95309544692899</c:v>
                </c:pt>
                <c:pt idx="29">
                  <c:v>6.00016651584033</c:v>
                </c:pt>
                <c:pt idx="30">
                  <c:v>7.13323871992521</c:v>
                </c:pt>
                <c:pt idx="31">
                  <c:v>8.26587843025739</c:v>
                </c:pt>
                <c:pt idx="32">
                  <c:v>10.235471005281</c:v>
                </c:pt>
                <c:pt idx="33">
                  <c:v>12.4227499557171</c:v>
                </c:pt>
                <c:pt idx="34">
                  <c:v>15.0652896091946</c:v>
                </c:pt>
                <c:pt idx="35">
                  <c:v>19.2971138327475</c:v>
                </c:pt>
                <c:pt idx="36">
                  <c:v>25.7333205622978</c:v>
                </c:pt>
                <c:pt idx="37">
                  <c:v>30.7512779846212</c:v>
                </c:pt>
                <c:pt idx="38">
                  <c:v>35.4957082625189</c:v>
                </c:pt>
                <c:pt idx="39">
                  <c:v>44.2910503185152</c:v>
                </c:pt>
                <c:pt idx="40">
                  <c:v>57.2541795708916</c:v>
                </c:pt>
                <c:pt idx="41">
                  <c:v>141.322466492734</c:v>
                </c:pt>
                <c:pt idx="42">
                  <c:v>246.450075067051</c:v>
                </c:pt>
                <c:pt idx="43">
                  <c:v>379.824482444132</c:v>
                </c:pt>
                <c:pt idx="44">
                  <c:v>515.38811437669</c:v>
                </c:pt>
                <c:pt idx="45">
                  <c:v>642.767522629529</c:v>
                </c:pt>
                <c:pt idx="46">
                  <c:v>765.545922550329</c:v>
                </c:pt>
                <c:pt idx="47">
                  <c:v>893.081624156934</c:v>
                </c:pt>
                <c:pt idx="48">
                  <c:v>1060.71028863922</c:v>
                </c:pt>
                <c:pt idx="49">
                  <c:v>1253.80673371029</c:v>
                </c:pt>
                <c:pt idx="50">
                  <c:v>1496.53320445515</c:v>
                </c:pt>
                <c:pt idx="51">
                  <c:v>1890.31555371099</c:v>
                </c:pt>
                <c:pt idx="52">
                  <c:v>2423.96911987636</c:v>
                </c:pt>
                <c:pt idx="53">
                  <c:v>2876.60854768326</c:v>
                </c:pt>
                <c:pt idx="54">
                  <c:v>3406.51188880406</c:v>
                </c:pt>
                <c:pt idx="55">
                  <c:v>4108.38194501248</c:v>
                </c:pt>
                <c:pt idx="56">
                  <c:v>5093.38292218683</c:v>
                </c:pt>
                <c:pt idx="57">
                  <c:v>5579.49897076218</c:v>
                </c:pt>
                <c:pt idx="58">
                  <c:v>6646.57942543853</c:v>
                </c:pt>
                <c:pt idx="59">
                  <c:v>8067.39880145573</c:v>
                </c:pt>
                <c:pt idx="60">
                  <c:v>8891.59724097089</c:v>
                </c:pt>
                <c:pt idx="61">
                  <c:v>9869.31966089153</c:v>
                </c:pt>
                <c:pt idx="62">
                  <c:v>10915.6988228885</c:v>
                </c:pt>
                <c:pt idx="63">
                  <c:v>11655.6547704052</c:v>
                </c:pt>
                <c:pt idx="64">
                  <c:v>12827.5920684855</c:v>
                </c:pt>
                <c:pt idx="65">
                  <c:v>14861.7958219216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Zhejiang!$E$15:$E$93</c:f>
              <c:numCache>
                <c:formatCode>0.000</c:formatCode>
                <c:ptCount val="79"/>
                <c:pt idx="0">
                  <c:v>0.0467616735715671</c:v>
                </c:pt>
                <c:pt idx="1">
                  <c:v>0.0509048305532989</c:v>
                </c:pt>
                <c:pt idx="2">
                  <c:v>0.0547672671847609</c:v>
                </c:pt>
                <c:pt idx="3">
                  <c:v>0.0623340857250358</c:v>
                </c:pt>
                <c:pt idx="4">
                  <c:v>0.0704433130853095</c:v>
                </c:pt>
                <c:pt idx="5">
                  <c:v>0.0753803853841138</c:v>
                </c:pt>
                <c:pt idx="6">
                  <c:v>0.0838077952554967</c:v>
                </c:pt>
                <c:pt idx="7">
                  <c:v>0.0925745013502798</c:v>
                </c:pt>
                <c:pt idx="8">
                  <c:v>0.104434861262407</c:v>
                </c:pt>
                <c:pt idx="9">
                  <c:v>0.11221161891725</c:v>
                </c:pt>
                <c:pt idx="10">
                  <c:v>0.118007701479573</c:v>
                </c:pt>
                <c:pt idx="11">
                  <c:v>0.123952608347751</c:v>
                </c:pt>
                <c:pt idx="12">
                  <c:v>0.126970656436096</c:v>
                </c:pt>
                <c:pt idx="13">
                  <c:v>0.130921389474675</c:v>
                </c:pt>
                <c:pt idx="14">
                  <c:v>0.136730214284274</c:v>
                </c:pt>
                <c:pt idx="15">
                  <c:v>0.141834702249899</c:v>
                </c:pt>
                <c:pt idx="16">
                  <c:v>0.145097055078935</c:v>
                </c:pt>
                <c:pt idx="17">
                  <c:v>0.1491925866017</c:v>
                </c:pt>
                <c:pt idx="18">
                  <c:v>0.155801057240677</c:v>
                </c:pt>
                <c:pt idx="19">
                  <c:v>0.16503126328594</c:v>
                </c:pt>
                <c:pt idx="20">
                  <c:v>0.181503293559436</c:v>
                </c:pt>
                <c:pt idx="21">
                  <c:v>0.200334961817551</c:v>
                </c:pt>
                <c:pt idx="22">
                  <c:v>0.22029356461626</c:v>
                </c:pt>
                <c:pt idx="23">
                  <c:v>0.242723239003564</c:v>
                </c:pt>
                <c:pt idx="24">
                  <c:v>0.264956783598865</c:v>
                </c:pt>
                <c:pt idx="25">
                  <c:v>0.29087903762654</c:v>
                </c:pt>
                <c:pt idx="26">
                  <c:v>0.32445175743065</c:v>
                </c:pt>
                <c:pt idx="27">
                  <c:v>0.38143434807994</c:v>
                </c:pt>
                <c:pt idx="28">
                  <c:v>0.460368725528633</c:v>
                </c:pt>
                <c:pt idx="29">
                  <c:v>0.54423443629107</c:v>
                </c:pt>
                <c:pt idx="30">
                  <c:v>0.623934562552468</c:v>
                </c:pt>
                <c:pt idx="31">
                  <c:v>0.71630012791513</c:v>
                </c:pt>
                <c:pt idx="32">
                  <c:v>0.845840304679579</c:v>
                </c:pt>
                <c:pt idx="33">
                  <c:v>1</c:v>
                </c:pt>
                <c:pt idx="34">
                  <c:v>1.16226826551032</c:v>
                </c:pt>
                <c:pt idx="35">
                  <c:v>1.35180705243846</c:v>
                </c:pt>
                <c:pt idx="36">
                  <c:v>1.55863038904255</c:v>
                </c:pt>
                <c:pt idx="37">
                  <c:v>1.77827466257964</c:v>
                </c:pt>
                <c:pt idx="38">
                  <c:v>2.08271785813036</c:v>
                </c:pt>
                <c:pt idx="39">
                  <c:v>2.42556210715124</c:v>
                </c:pt>
                <c:pt idx="40">
                  <c:v>2.77427120960445</c:v>
                </c:pt>
                <c:pt idx="41">
                  <c:v>4.92897050795623</c:v>
                </c:pt>
                <c:pt idx="42">
                  <c:v>7.61192197358209</c:v>
                </c:pt>
                <c:pt idx="43">
                  <c:v>10.8557401723908</c:v>
                </c:pt>
                <c:pt idx="44">
                  <c:v>14.5411438537696</c:v>
                </c:pt>
                <c:pt idx="45">
                  <c:v>18.2127397504005</c:v>
                </c:pt>
                <c:pt idx="46">
                  <c:v>22.1711509617191</c:v>
                </c:pt>
                <c:pt idx="47">
                  <c:v>26.3071128669137</c:v>
                </c:pt>
                <c:pt idx="48">
                  <c:v>30.9664727878227</c:v>
                </c:pt>
                <c:pt idx="49">
                  <c:v>36.3368759876964</c:v>
                </c:pt>
                <c:pt idx="50">
                  <c:v>42.9893004150294</c:v>
                </c:pt>
                <c:pt idx="51">
                  <c:v>52.142315429053</c:v>
                </c:pt>
                <c:pt idx="52">
                  <c:v>62.6645645496117</c:v>
                </c:pt>
                <c:pt idx="53">
                  <c:v>74.1745220902687</c:v>
                </c:pt>
                <c:pt idx="54">
                  <c:v>86.6108154279661</c:v>
                </c:pt>
                <c:pt idx="55">
                  <c:v>99.5980363437792</c:v>
                </c:pt>
                <c:pt idx="56">
                  <c:v>111.773297350146</c:v>
                </c:pt>
                <c:pt idx="57">
                  <c:v>126.822109050676</c:v>
                </c:pt>
                <c:pt idx="58">
                  <c:v>143.757054953626</c:v>
                </c:pt>
                <c:pt idx="59">
                  <c:v>161.148383618892</c:v>
                </c:pt>
                <c:pt idx="60">
                  <c:v>178.998088042602</c:v>
                </c:pt>
                <c:pt idx="61">
                  <c:v>198.58459136833</c:v>
                </c:pt>
                <c:pt idx="62">
                  <c:v>218.341640139031</c:v>
                </c:pt>
                <c:pt idx="63">
                  <c:v>240.128875244252</c:v>
                </c:pt>
                <c:pt idx="64">
                  <c:v>265.540344812199</c:v>
                </c:pt>
                <c:pt idx="65">
                  <c:v>289.268453792413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Zhejiang!$AC$15:$AC$93</c:f>
              <c:numCache>
                <c:formatCode>0.000</c:formatCode>
                <c:ptCount val="79"/>
                <c:pt idx="1">
                  <c:v>0.0441063056210424</c:v>
                </c:pt>
                <c:pt idx="2">
                  <c:v>0.0490686904648207</c:v>
                </c:pt>
                <c:pt idx="3">
                  <c:v>0.0572526833560337</c:v>
                </c:pt>
                <c:pt idx="4">
                  <c:v>0.0660607156737842</c:v>
                </c:pt>
                <c:pt idx="5">
                  <c:v>0.0722823915380702</c:v>
                </c:pt>
                <c:pt idx="6">
                  <c:v>0.0815286900070519</c:v>
                </c:pt>
                <c:pt idx="7">
                  <c:v>0.0912019462222133</c:v>
                </c:pt>
                <c:pt idx="8">
                  <c:v>0.103665308088998</c:v>
                </c:pt>
                <c:pt idx="9">
                  <c:v>0.112824389333328</c:v>
                </c:pt>
                <c:pt idx="10">
                  <c:v>0.120324556906132</c:v>
                </c:pt>
                <c:pt idx="11">
                  <c:v>0.12792115140469</c:v>
                </c:pt>
                <c:pt idx="12">
                  <c:v>0.13296749291805</c:v>
                </c:pt>
                <c:pt idx="13">
                  <c:v>0.138683360357335</c:v>
                </c:pt>
                <c:pt idx="14">
                  <c:v>0.145905256418809</c:v>
                </c:pt>
                <c:pt idx="15">
                  <c:v>0.152497370473325</c:v>
                </c:pt>
                <c:pt idx="16">
                  <c:v>0.157454861246688</c:v>
                </c:pt>
                <c:pt idx="17">
                  <c:v>0.163019904900137</c:v>
                </c:pt>
                <c:pt idx="18">
                  <c:v>0.170674866163507</c:v>
                </c:pt>
                <c:pt idx="19">
                  <c:v>0.180607007129263</c:v>
                </c:pt>
                <c:pt idx="20">
                  <c:v>0.196890656479172</c:v>
                </c:pt>
                <c:pt idx="21">
                  <c:v>0.215564378605762</c:v>
                </c:pt>
                <c:pt idx="22">
                  <c:v>0.235602704898854</c:v>
                </c:pt>
                <c:pt idx="23">
                  <c:v>0.258165174210745</c:v>
                </c:pt>
                <c:pt idx="24">
                  <c:v>0.280995714656561</c:v>
                </c:pt>
                <c:pt idx="25">
                  <c:v>0.307391329741088</c:v>
                </c:pt>
                <c:pt idx="26">
                  <c:v>0.340858701500007</c:v>
                </c:pt>
                <c:pt idx="27">
                  <c:v>0.395223823699242</c:v>
                </c:pt>
                <c:pt idx="28">
                  <c:v>0.470005163533098</c:v>
                </c:pt>
                <c:pt idx="29">
                  <c:v>0.551128385518758</c:v>
                </c:pt>
                <c:pt idx="30">
                  <c:v>0.630700041443226</c:v>
                </c:pt>
                <c:pt idx="31">
                  <c:v>0.72292934342459</c:v>
                </c:pt>
                <c:pt idx="32">
                  <c:v>0.84926684941559</c:v>
                </c:pt>
                <c:pt idx="33">
                  <c:v>1</c:v>
                </c:pt>
                <c:pt idx="34">
                  <c:v>1.16143964335496</c:v>
                </c:pt>
                <c:pt idx="35">
                  <c:v>1.35007623545385</c:v>
                </c:pt>
                <c:pt idx="36">
                  <c:v>1.55790668075236</c:v>
                </c:pt>
                <c:pt idx="37">
                  <c:v>1.7812775857939</c:v>
                </c:pt>
                <c:pt idx="38">
                  <c:v>2.08237115079963</c:v>
                </c:pt>
                <c:pt idx="39">
                  <c:v>2.42369468692917</c:v>
                </c:pt>
                <c:pt idx="40">
                  <c:v>2.77781697658331</c:v>
                </c:pt>
                <c:pt idx="41">
                  <c:v>4.70062362787828</c:v>
                </c:pt>
                <c:pt idx="42">
                  <c:v>7.14634134164379</c:v>
                </c:pt>
                <c:pt idx="43">
                  <c:v>10.1606051716554</c:v>
                </c:pt>
                <c:pt idx="44">
                  <c:v>13.6548479213945</c:v>
                </c:pt>
                <c:pt idx="45">
                  <c:v>17.2411634017165</c:v>
                </c:pt>
                <c:pt idx="46">
                  <c:v>21.1698424103325</c:v>
                </c:pt>
                <c:pt idx="47">
                  <c:v>25.3485964019225</c:v>
                </c:pt>
                <c:pt idx="48">
                  <c:v>30.0724568301624</c:v>
                </c:pt>
                <c:pt idx="49">
                  <c:v>35.5130303310276</c:v>
                </c:pt>
                <c:pt idx="50">
                  <c:v>42.1791188808212</c:v>
                </c:pt>
                <c:pt idx="51">
                  <c:v>51.1630438234703</c:v>
                </c:pt>
                <c:pt idx="52">
                  <c:v>61.549607410687</c:v>
                </c:pt>
                <c:pt idx="53">
                  <c:v>73.0545199090369</c:v>
                </c:pt>
                <c:pt idx="54">
                  <c:v>85.6384739797802</c:v>
                </c:pt>
                <c:pt idx="55">
                  <c:v>98.9832449994436</c:v>
                </c:pt>
                <c:pt idx="56">
                  <c:v>111.888891091716</c:v>
                </c:pt>
                <c:pt idx="57">
                  <c:v>127.482903253794</c:v>
                </c:pt>
                <c:pt idx="58">
                  <c:v>145.007960865761</c:v>
                </c:pt>
                <c:pt idx="59">
                  <c:v>163.220486533586</c:v>
                </c:pt>
                <c:pt idx="60">
                  <c:v>182.145928221517</c:v>
                </c:pt>
                <c:pt idx="61">
                  <c:v>202.877389081621</c:v>
                </c:pt>
                <c:pt idx="62">
                  <c:v>224.059574735332</c:v>
                </c:pt>
                <c:pt idx="63">
                  <c:v>247.263122021912</c:v>
                </c:pt>
                <c:pt idx="64">
                  <c:v>273.878628438405</c:v>
                </c:pt>
                <c:pt idx="65">
                  <c:v>299.433333609719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Zhejiang!$AX$15:$AX$93</c:f>
              <c:numCache>
                <c:formatCode>General</c:formatCode>
                <c:ptCount val="79"/>
                <c:pt idx="1" c:formatCode="0.000">
                  <c:v>0.0495332534268165</c:v>
                </c:pt>
                <c:pt idx="2" c:formatCode="0.000">
                  <c:v>0.05348105016698</c:v>
                </c:pt>
                <c:pt idx="3" c:formatCode="0.000">
                  <c:v>0.0611250551190279</c:v>
                </c:pt>
                <c:pt idx="4" c:formatCode="0.000">
                  <c:v>0.0693100018138962</c:v>
                </c:pt>
                <c:pt idx="5" c:formatCode="0.000">
                  <c:v>0.0743084117592483</c:v>
                </c:pt>
                <c:pt idx="6" c:formatCode="0.000">
                  <c:v>0.0827893329544815</c:v>
                </c:pt>
                <c:pt idx="7" c:formatCode="0.000">
                  <c:v>0.0916067138142663</c:v>
                </c:pt>
                <c:pt idx="8" c:formatCode="0.000">
                  <c:v>0.103512803397079</c:v>
                </c:pt>
                <c:pt idx="9" c:formatCode="0.000">
                  <c:v>0.111325445605394</c:v>
                </c:pt>
                <c:pt idx="10" c:formatCode="0.000">
                  <c:v>0.117150195393913</c:v>
                </c:pt>
                <c:pt idx="11" c:formatCode="0.000">
                  <c:v>0.123118906789129</c:v>
                </c:pt>
                <c:pt idx="12" c:formatCode="0.000">
                  <c:v>0.126156065067887</c:v>
                </c:pt>
                <c:pt idx="13" c:formatCode="0.000">
                  <c:v>0.130122178272726</c:v>
                </c:pt>
                <c:pt idx="14" c:formatCode="0.000">
                  <c:v>0.135941939525127</c:v>
                </c:pt>
                <c:pt idx="15" c:formatCode="0.000">
                  <c:v>0.141053070696993</c:v>
                </c:pt>
                <c:pt idx="16" c:formatCode="0.000">
                  <c:v>0.144317119304416</c:v>
                </c:pt>
                <c:pt idx="17" c:formatCode="0.000">
                  <c:v>0.1484109746684</c:v>
                </c:pt>
                <c:pt idx="18" c:formatCode="0.000">
                  <c:v>0.155015160089505</c:v>
                </c:pt>
                <c:pt idx="19" c:formatCode="0.000">
                  <c:v>0.164241544447949</c:v>
                </c:pt>
                <c:pt idx="20" c:formatCode="0.000">
                  <c:v>0.18071975623167</c:v>
                </c:pt>
                <c:pt idx="21" c:formatCode="0.000">
                  <c:v>0.199568180673804</c:v>
                </c:pt>
                <c:pt idx="22" c:formatCode="0.000">
                  <c:v>0.219537113254317</c:v>
                </c:pt>
                <c:pt idx="23" c:formatCode="0.000">
                  <c:v>0.241972304402712</c:v>
                </c:pt>
                <c:pt idx="24" c:formatCode="0.000">
                  <c:v>0.264201536451479</c:v>
                </c:pt>
                <c:pt idx="25" c:formatCode="0.000">
                  <c:v>0.29011674845155</c:v>
                </c:pt>
                <c:pt idx="26" c:formatCode="0.000">
                  <c:v>0.323691678353802</c:v>
                </c:pt>
                <c:pt idx="27" c:formatCode="0.000">
                  <c:v>0.380727715428212</c:v>
                </c:pt>
                <c:pt idx="28" c:formatCode="0.000">
                  <c:v>0.459785834742299</c:v>
                </c:pt>
                <c:pt idx="29" c:formatCode="0.000">
                  <c:v>0.543772091224331</c:v>
                </c:pt>
                <c:pt idx="30" c:formatCode="0.000">
                  <c:v>0.623532682382521</c:v>
                </c:pt>
                <c:pt idx="31" c:formatCode="0.000">
                  <c:v>0.7159622945634</c:v>
                </c:pt>
                <c:pt idx="32" c:formatCode="0.000">
                  <c:v>0.845646209552289</c:v>
                </c:pt>
                <c:pt idx="33" c:formatCode="0.000">
                  <c:v>1</c:v>
                </c:pt>
                <c:pt idx="34" c:formatCode="0.000">
                  <c:v>1.16244416330765</c:v>
                </c:pt>
                <c:pt idx="35" c:formatCode="0.000">
                  <c:v>1.3521862344359</c:v>
                </c:pt>
                <c:pt idx="36" c:formatCode="0.000">
                  <c:v>1.55921426555258</c:v>
                </c:pt>
                <c:pt idx="37" c:formatCode="0.000">
                  <c:v>1.7790455365903</c:v>
                </c:pt>
                <c:pt idx="38" c:formatCode="0.000">
                  <c:v>2.08384919725906</c:v>
                </c:pt>
                <c:pt idx="39" c:formatCode="0.000">
                  <c:v>2.42711667471488</c:v>
                </c:pt>
                <c:pt idx="40" c:formatCode="0.000">
                  <c:v>2.7761756587964</c:v>
                </c:pt>
                <c:pt idx="41" c:formatCode="0.000">
                  <c:v>4.93675293071363</c:v>
                </c:pt>
                <c:pt idx="42" c:formatCode="0.000">
                  <c:v>7.6255383343923</c:v>
                </c:pt>
                <c:pt idx="43" c:formatCode="0.000">
                  <c:v>10.876869759917</c:v>
                </c:pt>
                <c:pt idx="44" c:formatCode="0.000">
                  <c:v>14.5707929734962</c:v>
                </c:pt>
                <c:pt idx="45" c:formatCode="0.000">
                  <c:v>18.249154066617</c:v>
                </c:pt>
                <c:pt idx="46" c:formatCode="0.000">
                  <c:v>22.2140626289391</c:v>
                </c:pt>
                <c:pt idx="47" c:formatCode="0.000">
                  <c:v>26.3561841524027</c:v>
                </c:pt>
                <c:pt idx="48" c:formatCode="0.000">
                  <c:v>31.0217030321294</c:v>
                </c:pt>
                <c:pt idx="49" c:formatCode="0.000">
                  <c:v>36.398396776697</c:v>
                </c:pt>
                <c:pt idx="50" c:formatCode="0.000">
                  <c:v>43.0588802971688</c:v>
                </c:pt>
                <c:pt idx="51" c:formatCode="0.000">
                  <c:v>52.2299873239742</c:v>
                </c:pt>
                <c:pt idx="52" c:formatCode="0.000">
                  <c:v>62.7618813837494</c:v>
                </c:pt>
                <c:pt idx="53" c:formatCode="0.000">
                  <c:v>74.2915412744457</c:v>
                </c:pt>
                <c:pt idx="54" c:formatCode="0.000">
                  <c:v>86.756136204661</c:v>
                </c:pt>
                <c:pt idx="55" c:formatCode="0.000">
                  <c:v>99.7743091598907</c:v>
                </c:pt>
                <c:pt idx="56" c:formatCode="0.000">
                  <c:v>111.960816644117</c:v>
                </c:pt>
                <c:pt idx="57" c:formatCode="0.000">
                  <c:v>127.020179777855</c:v>
                </c:pt>
                <c:pt idx="58" c:formatCode="0.000">
                  <c:v>143.991202929949</c:v>
                </c:pt>
                <c:pt idx="59" c:formatCode="0.000">
                  <c:v>161.375666273129</c:v>
                </c:pt>
                <c:pt idx="60" c:formatCode="0.000">
                  <c:v>179.217086387518</c:v>
                </c:pt>
                <c:pt idx="61" c:formatCode="0.000">
                  <c:v>198.814514528982</c:v>
                </c:pt>
                <c:pt idx="62" c:formatCode="0.000">
                  <c:v>218.569665254133</c:v>
                </c:pt>
                <c:pt idx="63" c:formatCode="0.000">
                  <c:v>240.353867102325</c:v>
                </c:pt>
                <c:pt idx="64" c:formatCode="0.000">
                  <c:v>265.759194997353</c:v>
                </c:pt>
                <c:pt idx="65" c:formatCode="0.000">
                  <c:v>289.474824939799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Zhejiang!$G$15:$G$93</c:f>
              <c:numCache>
                <c:formatCode>0.000</c:formatCode>
                <c:ptCount val="79"/>
                <c:pt idx="1">
                  <c:v>0.0525093633052753</c:v>
                </c:pt>
                <c:pt idx="2">
                  <c:v>0.0568258987157786</c:v>
                </c:pt>
                <c:pt idx="3">
                  <c:v>0.0629983407303768</c:v>
                </c:pt>
                <c:pt idx="4">
                  <c:v>0.0714716457233984</c:v>
                </c:pt>
                <c:pt idx="5">
                  <c:v>0.0785170624598032</c:v>
                </c:pt>
                <c:pt idx="6">
                  <c:v>0.0857281251708766</c:v>
                </c:pt>
                <c:pt idx="7">
                  <c:v>0.0950122790626171</c:v>
                </c:pt>
                <c:pt idx="8">
                  <c:v>0.106156277907314</c:v>
                </c:pt>
                <c:pt idx="9">
                  <c:v>0.116759698550125</c:v>
                </c:pt>
                <c:pt idx="10">
                  <c:v>0.124067521864031</c:v>
                </c:pt>
                <c:pt idx="11">
                  <c:v>0.130381009522443</c:v>
                </c:pt>
                <c:pt idx="12">
                  <c:v>0.135190002123842</c:v>
                </c:pt>
                <c:pt idx="13">
                  <c:v>0.138921095379826</c:v>
                </c:pt>
                <c:pt idx="14">
                  <c:v>0.144169425372539</c:v>
                </c:pt>
                <c:pt idx="15">
                  <c:v>0.150044271663464</c:v>
                </c:pt>
                <c:pt idx="16">
                  <c:v>0.154537801942157</c:v>
                </c:pt>
                <c:pt idx="17">
                  <c:v>0.158486465267678</c:v>
                </c:pt>
                <c:pt idx="18">
                  <c:v>0.164253899575193</c:v>
                </c:pt>
                <c:pt idx="19">
                  <c:v>0.172809027373524</c:v>
                </c:pt>
                <c:pt idx="20">
                  <c:v>0.186719960110934</c:v>
                </c:pt>
                <c:pt idx="21">
                  <c:v>0.20584744870977</c:v>
                </c:pt>
                <c:pt idx="22">
                  <c:v>0.226867871553099</c:v>
                </c:pt>
                <c:pt idx="23">
                  <c:v>0.249835380831581</c:v>
                </c:pt>
                <c:pt idx="24">
                  <c:v>0.27402913953647</c:v>
                </c:pt>
                <c:pt idx="25">
                  <c:v>0.300108556955917</c:v>
                </c:pt>
                <c:pt idx="26">
                  <c:v>0.332340734739565</c:v>
                </c:pt>
                <c:pt idx="27">
                  <c:v>0.381461698126816</c:v>
                </c:pt>
                <c:pt idx="28">
                  <c:v>0.455251565457976</c:v>
                </c:pt>
                <c:pt idx="29">
                  <c:v>0.543632849696038</c:v>
                </c:pt>
                <c:pt idx="30">
                  <c:v>0.632374606310812</c:v>
                </c:pt>
                <c:pt idx="31">
                  <c:v>0.725673014607113</c:v>
                </c:pt>
                <c:pt idx="32">
                  <c:v>0.84604899871228</c:v>
                </c:pt>
                <c:pt idx="33">
                  <c:v>1</c:v>
                </c:pt>
                <c:pt idx="34">
                  <c:v>1.17168204409053</c:v>
                </c:pt>
                <c:pt idx="35">
                  <c:v>1.36253649290212</c:v>
                </c:pt>
                <c:pt idx="36">
                  <c:v>1.5775589678014</c:v>
                </c:pt>
                <c:pt idx="37">
                  <c:v>1.80886701768964</c:v>
                </c:pt>
                <c:pt idx="38">
                  <c:v>2.09324932532409</c:v>
                </c:pt>
                <c:pt idx="39">
                  <c:v>2.44463847599476</c:v>
                </c:pt>
                <c:pt idx="40">
                  <c:v>2.81996058154124</c:v>
                </c:pt>
                <c:pt idx="41">
                  <c:v>4.19617850226097</c:v>
                </c:pt>
                <c:pt idx="42">
                  <c:v>6.85986440904371</c:v>
                </c:pt>
                <c:pt idx="43">
                  <c:v>10.1170697017113</c:v>
                </c:pt>
                <c:pt idx="44">
                  <c:v>13.9233666290449</c:v>
                </c:pt>
                <c:pt idx="45">
                  <c:v>17.9632984764913</c:v>
                </c:pt>
                <c:pt idx="46">
                  <c:v>22.149227800942</c:v>
                </c:pt>
                <c:pt idx="47">
                  <c:v>26.587063254034</c:v>
                </c:pt>
                <c:pt idx="48">
                  <c:v>31.414840194454</c:v>
                </c:pt>
                <c:pt idx="49">
                  <c:v>36.9328032917137</c:v>
                </c:pt>
                <c:pt idx="50">
                  <c:v>43.5649766833578</c:v>
                </c:pt>
                <c:pt idx="51">
                  <c:v>52.3410888216101</c:v>
                </c:pt>
                <c:pt idx="52">
                  <c:v>63.3298548368377</c:v>
                </c:pt>
                <c:pt idx="53">
                  <c:v>75.6118101401939</c:v>
                </c:pt>
                <c:pt idx="54">
                  <c:v>89.0086030940144</c:v>
                </c:pt>
                <c:pt idx="55">
                  <c:v>103.2977398025</c:v>
                </c:pt>
                <c:pt idx="56">
                  <c:v>117.65538024686</c:v>
                </c:pt>
                <c:pt idx="57">
                  <c:v>133.035049944031</c:v>
                </c:pt>
                <c:pt idx="58">
                  <c:v>150.919343398634</c:v>
                </c:pt>
                <c:pt idx="59">
                  <c:v>170.442215625937</c:v>
                </c:pt>
                <c:pt idx="60">
                  <c:v>190.592303775387</c:v>
                </c:pt>
                <c:pt idx="61">
                  <c:v>211.81724528254</c:v>
                </c:pt>
                <c:pt idx="62">
                  <c:v>234.132735488565</c:v>
                </c:pt>
                <c:pt idx="63">
                  <c:v>257.635740109315</c:v>
                </c:pt>
                <c:pt idx="64">
                  <c:v>284.224686830538</c:v>
                </c:pt>
                <c:pt idx="65">
                  <c:v>311.805178820596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Zhejiang!$AE$15:$AE$93</c:f>
              <c:numCache>
                <c:formatCode>0.000</c:formatCode>
                <c:ptCount val="79"/>
                <c:pt idx="0">
                  <c:v>0.0365873195147308</c:v>
                </c:pt>
                <c:pt idx="1">
                  <c:v>0.0393216096763898</c:v>
                </c:pt>
                <c:pt idx="2">
                  <c:v>0.0447656328143815</c:v>
                </c:pt>
                <c:pt idx="3">
                  <c:v>0.0516327256554873</c:v>
                </c:pt>
                <c:pt idx="4">
                  <c:v>0.0605720379641881</c:v>
                </c:pt>
                <c:pt idx="5">
                  <c:v>0.0687783286774086</c:v>
                </c:pt>
                <c:pt idx="6">
                  <c:v>0.0773774849062695</c:v>
                </c:pt>
                <c:pt idx="7">
                  <c:v>0.0877789526174243</c:v>
                </c:pt>
                <c:pt idx="8">
                  <c:v>0.0999086906463518</c:v>
                </c:pt>
                <c:pt idx="9">
                  <c:v>0.112022432278381</c:v>
                </c:pt>
                <c:pt idx="10">
                  <c:v>0.122017696163119</c:v>
                </c:pt>
                <c:pt idx="11">
                  <c:v>0.13143205876838</c:v>
                </c:pt>
                <c:pt idx="12">
                  <c:v>0.139804623130675</c:v>
                </c:pt>
                <c:pt idx="13">
                  <c:v>0.147371898214883</c:v>
                </c:pt>
                <c:pt idx="14">
                  <c:v>0.156008440385265</c:v>
                </c:pt>
                <c:pt idx="15">
                  <c:v>0.16510416582186</c:v>
                </c:pt>
                <c:pt idx="16">
                  <c:v>0.173181273441338</c:v>
                </c:pt>
                <c:pt idx="17">
                  <c:v>0.180814374973549</c:v>
                </c:pt>
                <c:pt idx="18">
                  <c:v>0.189761716759892</c:v>
                </c:pt>
                <c:pt idx="19">
                  <c:v>0.200838240323572</c:v>
                </c:pt>
                <c:pt idx="20">
                  <c:v>0.216107705098993</c:v>
                </c:pt>
                <c:pt idx="21">
                  <c:v>0.235696505677625</c:v>
                </c:pt>
                <c:pt idx="22">
                  <c:v>0.257349109175505</c:v>
                </c:pt>
                <c:pt idx="23">
                  <c:v>0.281180067982249</c:v>
                </c:pt>
                <c:pt idx="24">
                  <c:v>0.306716268804776</c:v>
                </c:pt>
                <c:pt idx="25">
                  <c:v>0.334492300939253</c:v>
                </c:pt>
                <c:pt idx="26">
                  <c:v>0.367754403516858</c:v>
                </c:pt>
                <c:pt idx="27">
                  <c:v>0.414784517527615</c:v>
                </c:pt>
                <c:pt idx="28">
                  <c:v>0.482100432088859</c:v>
                </c:pt>
                <c:pt idx="29">
                  <c:v>0.563208412100495</c:v>
                </c:pt>
                <c:pt idx="30">
                  <c:v>0.648054983776702</c:v>
                </c:pt>
                <c:pt idx="31">
                  <c:v>0.739698599519855</c:v>
                </c:pt>
                <c:pt idx="32">
                  <c:v>0.855043689927046</c:v>
                </c:pt>
                <c:pt idx="33">
                  <c:v>1</c:v>
                </c:pt>
                <c:pt idx="34">
                  <c:v>1.164107018393</c:v>
                </c:pt>
                <c:pt idx="35">
                  <c:v>1.34910183988435</c:v>
                </c:pt>
                <c:pt idx="36">
                  <c:v>1.55933086017992</c:v>
                </c:pt>
                <c:pt idx="37">
                  <c:v>1.7897774429461</c:v>
                </c:pt>
                <c:pt idx="38">
                  <c:v>2.06847708821295</c:v>
                </c:pt>
                <c:pt idx="39">
                  <c:v>2.40779348358363</c:v>
                </c:pt>
                <c:pt idx="40">
                  <c:v>2.77825779831808</c:v>
                </c:pt>
                <c:pt idx="41">
                  <c:v>3.90684568762021</c:v>
                </c:pt>
                <c:pt idx="42">
                  <c:v>6.04669106224734</c:v>
                </c:pt>
                <c:pt idx="43">
                  <c:v>8.74799566716802</c:v>
                </c:pt>
                <c:pt idx="44">
                  <c:v>12.002961832395</c:v>
                </c:pt>
                <c:pt idx="45">
                  <c:v>15.6006194458848</c:v>
                </c:pt>
                <c:pt idx="46">
                  <c:v>19.4809080895875</c:v>
                </c:pt>
                <c:pt idx="47">
                  <c:v>23.7262165305678</c:v>
                </c:pt>
                <c:pt idx="48">
                  <c:v>28.4500722917724</c:v>
                </c:pt>
                <c:pt idx="49">
                  <c:v>33.8859049061612</c:v>
                </c:pt>
                <c:pt idx="50">
                  <c:v>40.3756136208995</c:v>
                </c:pt>
                <c:pt idx="51">
                  <c:v>48.7364575193704</c:v>
                </c:pt>
                <c:pt idx="52">
                  <c:v>59.1161781090403</c:v>
                </c:pt>
                <c:pt idx="53">
                  <c:v>70.8999604583418</c:v>
                </c:pt>
                <c:pt idx="54">
                  <c:v>84.0091307335414</c:v>
                </c:pt>
                <c:pt idx="55">
                  <c:v>98.3450568480352</c:v>
                </c:pt>
                <c:pt idx="56">
                  <c:v>113.376986101229</c:v>
                </c:pt>
                <c:pt idx="57">
                  <c:v>129.705555575714</c:v>
                </c:pt>
                <c:pt idx="58">
                  <c:v>148.447274163385</c:v>
                </c:pt>
                <c:pt idx="59">
                  <c:v>169.176815251498</c:v>
                </c:pt>
                <c:pt idx="60">
                  <c:v>191.096690324852</c:v>
                </c:pt>
                <c:pt idx="61">
                  <c:v>214.519903984778</c:v>
                </c:pt>
                <c:pt idx="62">
                  <c:v>239.550545118384</c:v>
                </c:pt>
                <c:pt idx="63">
                  <c:v>266.233255195918</c:v>
                </c:pt>
                <c:pt idx="64">
                  <c:v>296.009417549058</c:v>
                </c:pt>
                <c:pt idx="65">
                  <c:v>327.297509707153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Zhejiang!$AZ$15:$AZ$93</c:f>
              <c:numCache>
                <c:formatCode>0.000</c:formatCode>
                <c:ptCount val="79"/>
                <c:pt idx="0">
                  <c:v>0.0502630297521458</c:v>
                </c:pt>
                <c:pt idx="1">
                  <c:v>0.0526226908256559</c:v>
                </c:pt>
                <c:pt idx="2">
                  <c:v>0.0571831329524494</c:v>
                </c:pt>
                <c:pt idx="3">
                  <c:v>0.0618279214968818</c:v>
                </c:pt>
                <c:pt idx="4">
                  <c:v>0.0703790195797722</c:v>
                </c:pt>
                <c:pt idx="5">
                  <c:v>0.0774326330671156</c:v>
                </c:pt>
                <c:pt idx="6">
                  <c:v>0.0847724861136847</c:v>
                </c:pt>
                <c:pt idx="7">
                  <c:v>0.0941134826289926</c:v>
                </c:pt>
                <c:pt idx="8">
                  <c:v>0.105355965086863</c:v>
                </c:pt>
                <c:pt idx="9">
                  <c:v>0.115921473342571</c:v>
                </c:pt>
                <c:pt idx="10">
                  <c:v>0.12324202822525</c:v>
                </c:pt>
                <c:pt idx="11">
                  <c:v>0.129608549666588</c:v>
                </c:pt>
                <c:pt idx="12">
                  <c:v>0.134413001319995</c:v>
                </c:pt>
                <c:pt idx="13">
                  <c:v>0.138213228843282</c:v>
                </c:pt>
                <c:pt idx="14">
                  <c:v>0.143538363275636</c:v>
                </c:pt>
                <c:pt idx="15">
                  <c:v>0.149435513679921</c:v>
                </c:pt>
                <c:pt idx="16">
                  <c:v>0.153931826229387</c:v>
                </c:pt>
                <c:pt idx="17">
                  <c:v>0.157933383735431</c:v>
                </c:pt>
                <c:pt idx="18">
                  <c:v>0.16377598642294</c:v>
                </c:pt>
                <c:pt idx="19">
                  <c:v>0.172395496506071</c:v>
                </c:pt>
                <c:pt idx="20">
                  <c:v>0.186436783065554</c:v>
                </c:pt>
                <c:pt idx="21">
                  <c:v>0.205580044645012</c:v>
                </c:pt>
                <c:pt idx="22">
                  <c:v>0.226588053612079</c:v>
                </c:pt>
                <c:pt idx="23">
                  <c:v>0.249564334837571</c:v>
                </c:pt>
                <c:pt idx="24">
                  <c:v>0.273714138619557</c:v>
                </c:pt>
                <c:pt idx="25">
                  <c:v>0.299820695498544</c:v>
                </c:pt>
                <c:pt idx="26">
                  <c:v>0.332133823753149</c:v>
                </c:pt>
                <c:pt idx="27">
                  <c:v>0.381566750641746</c:v>
                </c:pt>
                <c:pt idx="28">
                  <c:v>0.455542101772898</c:v>
                </c:pt>
                <c:pt idx="29">
                  <c:v>0.543739630279125</c:v>
                </c:pt>
                <c:pt idx="30">
                  <c:v>0.632141232710862</c:v>
                </c:pt>
                <c:pt idx="31">
                  <c:v>0.725428444750035</c:v>
                </c:pt>
                <c:pt idx="32">
                  <c:v>0.846071445748825</c:v>
                </c:pt>
                <c:pt idx="33">
                  <c:v>1</c:v>
                </c:pt>
                <c:pt idx="34">
                  <c:v>1.17129938317907</c:v>
                </c:pt>
                <c:pt idx="35">
                  <c:v>1.36208146352543</c:v>
                </c:pt>
                <c:pt idx="36">
                  <c:v>1.57676274826243</c:v>
                </c:pt>
                <c:pt idx="37">
                  <c:v>1.80762826304829</c:v>
                </c:pt>
                <c:pt idx="38">
                  <c:v>2.09275991626181</c:v>
                </c:pt>
                <c:pt idx="39">
                  <c:v>2.44372853835653</c:v>
                </c:pt>
                <c:pt idx="40">
                  <c:v>2.8179450872501</c:v>
                </c:pt>
                <c:pt idx="41">
                  <c:v>4.21193037566741</c:v>
                </c:pt>
                <c:pt idx="42">
                  <c:v>6.8458320603324</c:v>
                </c:pt>
                <c:pt idx="43">
                  <c:v>10.0766895958932</c:v>
                </c:pt>
                <c:pt idx="44">
                  <c:v>13.8496924229846</c:v>
                </c:pt>
                <c:pt idx="45">
                  <c:v>17.8456704142057</c:v>
                </c:pt>
                <c:pt idx="46">
                  <c:v>21.992745186203</c:v>
                </c:pt>
                <c:pt idx="47">
                  <c:v>26.3876385235588</c:v>
                </c:pt>
                <c:pt idx="48">
                  <c:v>31.1755007746563</c:v>
                </c:pt>
                <c:pt idx="49">
                  <c:v>36.648525606194</c:v>
                </c:pt>
                <c:pt idx="50">
                  <c:v>43.2340680594064</c:v>
                </c:pt>
                <c:pt idx="51">
                  <c:v>51.9564740604207</c:v>
                </c:pt>
                <c:pt idx="52">
                  <c:v>62.8282987591978</c:v>
                </c:pt>
                <c:pt idx="53">
                  <c:v>74.9734995197006</c:v>
                </c:pt>
                <c:pt idx="54">
                  <c:v>88.2111548808076</c:v>
                </c:pt>
                <c:pt idx="55">
                  <c:v>102.317893851201</c:v>
                </c:pt>
                <c:pt idx="56">
                  <c:v>116.427925595273</c:v>
                </c:pt>
                <c:pt idx="57">
                  <c:v>131.629690264506</c:v>
                </c:pt>
                <c:pt idx="58">
                  <c:v>149.301431480283</c:v>
                </c:pt>
                <c:pt idx="59">
                  <c:v>168.561283617316</c:v>
                </c:pt>
                <c:pt idx="60">
                  <c:v>188.389582753565</c:v>
                </c:pt>
                <c:pt idx="61">
                  <c:v>209.334771580099</c:v>
                </c:pt>
                <c:pt idx="62">
                  <c:v>231.335908334404</c:v>
                </c:pt>
                <c:pt idx="63">
                  <c:v>254.547229996338</c:v>
                </c:pt>
                <c:pt idx="64">
                  <c:v>280.861940137075</c:v>
                </c:pt>
                <c:pt idx="65">
                  <c:v>308.061728655082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Zhejiang!$G$53:$G$76</c:f>
              <c:numCache>
                <c:formatCode>0.000</c:formatCode>
                <c:ptCount val="24"/>
                <c:pt idx="0">
                  <c:v>2.09324932532409</c:v>
                </c:pt>
                <c:pt idx="1">
                  <c:v>2.44463847599476</c:v>
                </c:pt>
                <c:pt idx="2">
                  <c:v>2.81996058154124</c:v>
                </c:pt>
                <c:pt idx="3">
                  <c:v>4.19617850226097</c:v>
                </c:pt>
                <c:pt idx="4">
                  <c:v>6.85986440904371</c:v>
                </c:pt>
                <c:pt idx="5">
                  <c:v>10.1170697017113</c:v>
                </c:pt>
                <c:pt idx="6">
                  <c:v>13.9233666290449</c:v>
                </c:pt>
                <c:pt idx="7">
                  <c:v>17.9632984764913</c:v>
                </c:pt>
                <c:pt idx="8">
                  <c:v>22.149227800942</c:v>
                </c:pt>
                <c:pt idx="9">
                  <c:v>26.587063254034</c:v>
                </c:pt>
                <c:pt idx="10">
                  <c:v>31.414840194454</c:v>
                </c:pt>
                <c:pt idx="11">
                  <c:v>36.9328032917137</c:v>
                </c:pt>
                <c:pt idx="12">
                  <c:v>43.5649766833578</c:v>
                </c:pt>
                <c:pt idx="13">
                  <c:v>52.3410888216101</c:v>
                </c:pt>
                <c:pt idx="14">
                  <c:v>63.3298548368377</c:v>
                </c:pt>
                <c:pt idx="15">
                  <c:v>75.6118101401939</c:v>
                </c:pt>
                <c:pt idx="16">
                  <c:v>89.0086030940144</c:v>
                </c:pt>
                <c:pt idx="17">
                  <c:v>103.2977398025</c:v>
                </c:pt>
                <c:pt idx="18">
                  <c:v>117.65538024686</c:v>
                </c:pt>
                <c:pt idx="19">
                  <c:v>133.035049944031</c:v>
                </c:pt>
                <c:pt idx="20">
                  <c:v>150.919343398634</c:v>
                </c:pt>
                <c:pt idx="21">
                  <c:v>170.442215625937</c:v>
                </c:pt>
                <c:pt idx="22">
                  <c:v>190.592303775387</c:v>
                </c:pt>
                <c:pt idx="23">
                  <c:v>211.81724528254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Zhejiang!$AE$53:$AE$76</c:f>
              <c:numCache>
                <c:formatCode>0.000</c:formatCode>
                <c:ptCount val="24"/>
                <c:pt idx="0">
                  <c:v>2.06847708821295</c:v>
                </c:pt>
                <c:pt idx="1">
                  <c:v>2.40779348358363</c:v>
                </c:pt>
                <c:pt idx="2">
                  <c:v>2.77825779831808</c:v>
                </c:pt>
                <c:pt idx="3">
                  <c:v>3.90684568762021</c:v>
                </c:pt>
                <c:pt idx="4">
                  <c:v>6.04669106224734</c:v>
                </c:pt>
                <c:pt idx="5">
                  <c:v>8.74799566716802</c:v>
                </c:pt>
                <c:pt idx="6">
                  <c:v>12.002961832395</c:v>
                </c:pt>
                <c:pt idx="7">
                  <c:v>15.6006194458848</c:v>
                </c:pt>
                <c:pt idx="8">
                  <c:v>19.4809080895875</c:v>
                </c:pt>
                <c:pt idx="9">
                  <c:v>23.7262165305678</c:v>
                </c:pt>
                <c:pt idx="10">
                  <c:v>28.4500722917724</c:v>
                </c:pt>
                <c:pt idx="11">
                  <c:v>33.8859049061612</c:v>
                </c:pt>
                <c:pt idx="12">
                  <c:v>40.3756136208995</c:v>
                </c:pt>
                <c:pt idx="13">
                  <c:v>48.7364575193704</c:v>
                </c:pt>
                <c:pt idx="14">
                  <c:v>59.1161781090403</c:v>
                </c:pt>
                <c:pt idx="15">
                  <c:v>70.8999604583418</c:v>
                </c:pt>
                <c:pt idx="16">
                  <c:v>84.0091307335414</c:v>
                </c:pt>
                <c:pt idx="17">
                  <c:v>98.3450568480352</c:v>
                </c:pt>
                <c:pt idx="18">
                  <c:v>113.376986101229</c:v>
                </c:pt>
                <c:pt idx="19">
                  <c:v>129.705555575714</c:v>
                </c:pt>
                <c:pt idx="20">
                  <c:v>148.447274163385</c:v>
                </c:pt>
                <c:pt idx="21">
                  <c:v>169.176815251498</c:v>
                </c:pt>
                <c:pt idx="22">
                  <c:v>191.096690324852</c:v>
                </c:pt>
                <c:pt idx="23">
                  <c:v>214.519903984778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Zhejiang!$AZ$53:$AZ$76</c:f>
              <c:numCache>
                <c:formatCode>0.000</c:formatCode>
                <c:ptCount val="24"/>
                <c:pt idx="0">
                  <c:v>2.09275991626181</c:v>
                </c:pt>
                <c:pt idx="1">
                  <c:v>2.44372853835653</c:v>
                </c:pt>
                <c:pt idx="2">
                  <c:v>2.8179450872501</c:v>
                </c:pt>
                <c:pt idx="3">
                  <c:v>4.21193037566741</c:v>
                </c:pt>
                <c:pt idx="4">
                  <c:v>6.8458320603324</c:v>
                </c:pt>
                <c:pt idx="5">
                  <c:v>10.0766895958932</c:v>
                </c:pt>
                <c:pt idx="6">
                  <c:v>13.8496924229846</c:v>
                </c:pt>
                <c:pt idx="7">
                  <c:v>17.8456704142057</c:v>
                </c:pt>
                <c:pt idx="8">
                  <c:v>21.992745186203</c:v>
                </c:pt>
                <c:pt idx="9">
                  <c:v>26.3876385235588</c:v>
                </c:pt>
                <c:pt idx="10">
                  <c:v>31.1755007746563</c:v>
                </c:pt>
                <c:pt idx="11">
                  <c:v>36.648525606194</c:v>
                </c:pt>
                <c:pt idx="12">
                  <c:v>43.2340680594064</c:v>
                </c:pt>
                <c:pt idx="13">
                  <c:v>51.9564740604207</c:v>
                </c:pt>
                <c:pt idx="14">
                  <c:v>62.8282987591978</c:v>
                </c:pt>
                <c:pt idx="15">
                  <c:v>74.9734995197006</c:v>
                </c:pt>
                <c:pt idx="16">
                  <c:v>88.2111548808076</c:v>
                </c:pt>
                <c:pt idx="17">
                  <c:v>102.317893851201</c:v>
                </c:pt>
                <c:pt idx="18">
                  <c:v>116.427925595273</c:v>
                </c:pt>
                <c:pt idx="19">
                  <c:v>131.629690264506</c:v>
                </c:pt>
                <c:pt idx="20">
                  <c:v>149.301431480283</c:v>
                </c:pt>
                <c:pt idx="21">
                  <c:v>168.561283617316</c:v>
                </c:pt>
                <c:pt idx="22">
                  <c:v>188.389582753565</c:v>
                </c:pt>
                <c:pt idx="23">
                  <c:v>209.334771580099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Zhejiang!$E$15:$E$93</c:f>
              <c:numCache>
                <c:formatCode>0.000</c:formatCode>
                <c:ptCount val="79"/>
                <c:pt idx="0">
                  <c:v>0.0467616735715671</c:v>
                </c:pt>
                <c:pt idx="1">
                  <c:v>0.0509048305532989</c:v>
                </c:pt>
                <c:pt idx="2">
                  <c:v>0.0547672671847609</c:v>
                </c:pt>
                <c:pt idx="3">
                  <c:v>0.0623340857250358</c:v>
                </c:pt>
                <c:pt idx="4">
                  <c:v>0.0704433130853095</c:v>
                </c:pt>
                <c:pt idx="5">
                  <c:v>0.0753803853841138</c:v>
                </c:pt>
                <c:pt idx="6">
                  <c:v>0.0838077952554967</c:v>
                </c:pt>
                <c:pt idx="7">
                  <c:v>0.0925745013502798</c:v>
                </c:pt>
                <c:pt idx="8">
                  <c:v>0.104434861262407</c:v>
                </c:pt>
                <c:pt idx="9">
                  <c:v>0.11221161891725</c:v>
                </c:pt>
                <c:pt idx="10">
                  <c:v>0.118007701479573</c:v>
                </c:pt>
                <c:pt idx="11">
                  <c:v>0.123952608347751</c:v>
                </c:pt>
                <c:pt idx="12">
                  <c:v>0.126970656436096</c:v>
                </c:pt>
                <c:pt idx="13">
                  <c:v>0.130921389474675</c:v>
                </c:pt>
                <c:pt idx="14">
                  <c:v>0.136730214284274</c:v>
                </c:pt>
                <c:pt idx="15">
                  <c:v>0.141834702249899</c:v>
                </c:pt>
                <c:pt idx="16">
                  <c:v>0.145097055078935</c:v>
                </c:pt>
                <c:pt idx="17">
                  <c:v>0.1491925866017</c:v>
                </c:pt>
                <c:pt idx="18">
                  <c:v>0.155801057240677</c:v>
                </c:pt>
                <c:pt idx="19">
                  <c:v>0.16503126328594</c:v>
                </c:pt>
                <c:pt idx="20">
                  <c:v>0.181503293559436</c:v>
                </c:pt>
                <c:pt idx="21">
                  <c:v>0.200334961817551</c:v>
                </c:pt>
                <c:pt idx="22">
                  <c:v>0.22029356461626</c:v>
                </c:pt>
                <c:pt idx="23">
                  <c:v>0.242723239003564</c:v>
                </c:pt>
                <c:pt idx="24">
                  <c:v>0.264956783598865</c:v>
                </c:pt>
                <c:pt idx="25">
                  <c:v>0.29087903762654</c:v>
                </c:pt>
                <c:pt idx="26">
                  <c:v>0.32445175743065</c:v>
                </c:pt>
                <c:pt idx="27">
                  <c:v>0.38143434807994</c:v>
                </c:pt>
                <c:pt idx="28">
                  <c:v>0.460368725528633</c:v>
                </c:pt>
                <c:pt idx="29">
                  <c:v>0.54423443629107</c:v>
                </c:pt>
                <c:pt idx="30">
                  <c:v>0.623934562552468</c:v>
                </c:pt>
                <c:pt idx="31">
                  <c:v>0.71630012791513</c:v>
                </c:pt>
                <c:pt idx="32">
                  <c:v>0.845840304679579</c:v>
                </c:pt>
                <c:pt idx="33">
                  <c:v>1</c:v>
                </c:pt>
                <c:pt idx="34">
                  <c:v>1.16226826551032</c:v>
                </c:pt>
                <c:pt idx="35">
                  <c:v>1.35180705243846</c:v>
                </c:pt>
                <c:pt idx="36">
                  <c:v>1.55863038904255</c:v>
                </c:pt>
                <c:pt idx="37">
                  <c:v>1.77827466257964</c:v>
                </c:pt>
                <c:pt idx="38">
                  <c:v>2.08271785813036</c:v>
                </c:pt>
                <c:pt idx="39">
                  <c:v>2.42556210715124</c:v>
                </c:pt>
                <c:pt idx="40">
                  <c:v>2.77427120960445</c:v>
                </c:pt>
                <c:pt idx="41">
                  <c:v>4.92897050795623</c:v>
                </c:pt>
                <c:pt idx="42">
                  <c:v>7.61192197358209</c:v>
                </c:pt>
                <c:pt idx="43">
                  <c:v>10.8557401723908</c:v>
                </c:pt>
                <c:pt idx="44">
                  <c:v>14.5411438537696</c:v>
                </c:pt>
                <c:pt idx="45">
                  <c:v>18.2127397504005</c:v>
                </c:pt>
                <c:pt idx="46">
                  <c:v>22.1711509617191</c:v>
                </c:pt>
                <c:pt idx="47">
                  <c:v>26.3071128669137</c:v>
                </c:pt>
                <c:pt idx="48">
                  <c:v>30.9664727878227</c:v>
                </c:pt>
                <c:pt idx="49">
                  <c:v>36.3368759876964</c:v>
                </c:pt>
                <c:pt idx="50">
                  <c:v>42.9893004150294</c:v>
                </c:pt>
                <c:pt idx="51">
                  <c:v>52.142315429053</c:v>
                </c:pt>
                <c:pt idx="52">
                  <c:v>62.6645645496117</c:v>
                </c:pt>
                <c:pt idx="53">
                  <c:v>74.1745220902687</c:v>
                </c:pt>
                <c:pt idx="54">
                  <c:v>86.6108154279661</c:v>
                </c:pt>
                <c:pt idx="55">
                  <c:v>99.5980363437792</c:v>
                </c:pt>
                <c:pt idx="56">
                  <c:v>111.773297350146</c:v>
                </c:pt>
                <c:pt idx="57">
                  <c:v>126.822109050676</c:v>
                </c:pt>
                <c:pt idx="58">
                  <c:v>143.757054953626</c:v>
                </c:pt>
                <c:pt idx="59">
                  <c:v>161.148383618892</c:v>
                </c:pt>
                <c:pt idx="60">
                  <c:v>178.998088042602</c:v>
                </c:pt>
                <c:pt idx="61">
                  <c:v>198.58459136833</c:v>
                </c:pt>
                <c:pt idx="62">
                  <c:v>218.341640139031</c:v>
                </c:pt>
                <c:pt idx="63">
                  <c:v>240.128875244252</c:v>
                </c:pt>
                <c:pt idx="64">
                  <c:v>265.540344812199</c:v>
                </c:pt>
                <c:pt idx="65">
                  <c:v>289.268453792413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Zhejiang!$G$15:$G$93</c:f>
              <c:numCache>
                <c:formatCode>0.000</c:formatCode>
                <c:ptCount val="79"/>
                <c:pt idx="1">
                  <c:v>0.0525093633052753</c:v>
                </c:pt>
                <c:pt idx="2">
                  <c:v>0.0568258987157786</c:v>
                </c:pt>
                <c:pt idx="3">
                  <c:v>0.0629983407303768</c:v>
                </c:pt>
                <c:pt idx="4">
                  <c:v>0.0714716457233984</c:v>
                </c:pt>
                <c:pt idx="5">
                  <c:v>0.0785170624598032</c:v>
                </c:pt>
                <c:pt idx="6">
                  <c:v>0.0857281251708766</c:v>
                </c:pt>
                <c:pt idx="7">
                  <c:v>0.0950122790626171</c:v>
                </c:pt>
                <c:pt idx="8">
                  <c:v>0.106156277907314</c:v>
                </c:pt>
                <c:pt idx="9">
                  <c:v>0.116759698550125</c:v>
                </c:pt>
                <c:pt idx="10">
                  <c:v>0.124067521864031</c:v>
                </c:pt>
                <c:pt idx="11">
                  <c:v>0.130381009522443</c:v>
                </c:pt>
                <c:pt idx="12">
                  <c:v>0.135190002123842</c:v>
                </c:pt>
                <c:pt idx="13">
                  <c:v>0.138921095379826</c:v>
                </c:pt>
                <c:pt idx="14">
                  <c:v>0.144169425372539</c:v>
                </c:pt>
                <c:pt idx="15">
                  <c:v>0.150044271663464</c:v>
                </c:pt>
                <c:pt idx="16">
                  <c:v>0.154537801942157</c:v>
                </c:pt>
                <c:pt idx="17">
                  <c:v>0.158486465267678</c:v>
                </c:pt>
                <c:pt idx="18">
                  <c:v>0.164253899575193</c:v>
                </c:pt>
                <c:pt idx="19">
                  <c:v>0.172809027373524</c:v>
                </c:pt>
                <c:pt idx="20">
                  <c:v>0.186719960110934</c:v>
                </c:pt>
                <c:pt idx="21">
                  <c:v>0.20584744870977</c:v>
                </c:pt>
                <c:pt idx="22">
                  <c:v>0.226867871553099</c:v>
                </c:pt>
                <c:pt idx="23">
                  <c:v>0.249835380831581</c:v>
                </c:pt>
                <c:pt idx="24">
                  <c:v>0.27402913953647</c:v>
                </c:pt>
                <c:pt idx="25">
                  <c:v>0.300108556955917</c:v>
                </c:pt>
                <c:pt idx="26">
                  <c:v>0.332340734739565</c:v>
                </c:pt>
                <c:pt idx="27">
                  <c:v>0.381461698126816</c:v>
                </c:pt>
                <c:pt idx="28">
                  <c:v>0.455251565457976</c:v>
                </c:pt>
                <c:pt idx="29">
                  <c:v>0.543632849696038</c:v>
                </c:pt>
                <c:pt idx="30">
                  <c:v>0.632374606310812</c:v>
                </c:pt>
                <c:pt idx="31">
                  <c:v>0.725673014607113</c:v>
                </c:pt>
                <c:pt idx="32">
                  <c:v>0.84604899871228</c:v>
                </c:pt>
                <c:pt idx="33">
                  <c:v>1</c:v>
                </c:pt>
                <c:pt idx="34">
                  <c:v>1.17168204409053</c:v>
                </c:pt>
                <c:pt idx="35">
                  <c:v>1.36253649290212</c:v>
                </c:pt>
                <c:pt idx="36">
                  <c:v>1.5775589678014</c:v>
                </c:pt>
                <c:pt idx="37">
                  <c:v>1.80886701768964</c:v>
                </c:pt>
                <c:pt idx="38">
                  <c:v>2.09324932532409</c:v>
                </c:pt>
                <c:pt idx="39">
                  <c:v>2.44463847599476</c:v>
                </c:pt>
                <c:pt idx="40">
                  <c:v>2.81996058154124</c:v>
                </c:pt>
                <c:pt idx="41">
                  <c:v>4.19617850226097</c:v>
                </c:pt>
                <c:pt idx="42">
                  <c:v>6.85986440904371</c:v>
                </c:pt>
                <c:pt idx="43">
                  <c:v>10.1170697017113</c:v>
                </c:pt>
                <c:pt idx="44">
                  <c:v>13.9233666290449</c:v>
                </c:pt>
                <c:pt idx="45">
                  <c:v>17.9632984764913</c:v>
                </c:pt>
                <c:pt idx="46">
                  <c:v>22.149227800942</c:v>
                </c:pt>
                <c:pt idx="47">
                  <c:v>26.587063254034</c:v>
                </c:pt>
                <c:pt idx="48">
                  <c:v>31.414840194454</c:v>
                </c:pt>
                <c:pt idx="49">
                  <c:v>36.9328032917137</c:v>
                </c:pt>
                <c:pt idx="50">
                  <c:v>43.5649766833578</c:v>
                </c:pt>
                <c:pt idx="51">
                  <c:v>52.3410888216101</c:v>
                </c:pt>
                <c:pt idx="52">
                  <c:v>63.3298548368377</c:v>
                </c:pt>
                <c:pt idx="53">
                  <c:v>75.6118101401939</c:v>
                </c:pt>
                <c:pt idx="54">
                  <c:v>89.0086030940144</c:v>
                </c:pt>
                <c:pt idx="55">
                  <c:v>103.2977398025</c:v>
                </c:pt>
                <c:pt idx="56">
                  <c:v>117.65538024686</c:v>
                </c:pt>
                <c:pt idx="57">
                  <c:v>133.035049944031</c:v>
                </c:pt>
                <c:pt idx="58">
                  <c:v>150.919343398634</c:v>
                </c:pt>
                <c:pt idx="59">
                  <c:v>170.442215625937</c:v>
                </c:pt>
                <c:pt idx="60">
                  <c:v>190.592303775387</c:v>
                </c:pt>
                <c:pt idx="61">
                  <c:v>211.81724528254</c:v>
                </c:pt>
                <c:pt idx="62">
                  <c:v>234.132735488565</c:v>
                </c:pt>
                <c:pt idx="63">
                  <c:v>257.635740109315</c:v>
                </c:pt>
                <c:pt idx="64">
                  <c:v>284.224686830538</c:v>
                </c:pt>
                <c:pt idx="65">
                  <c:v>311.805178820596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Zhejiang!$AC$15:$AC$93</c:f>
              <c:numCache>
                <c:formatCode>0.000</c:formatCode>
                <c:ptCount val="79"/>
                <c:pt idx="1">
                  <c:v>0.0441063056210424</c:v>
                </c:pt>
                <c:pt idx="2">
                  <c:v>0.0490686904648207</c:v>
                </c:pt>
                <c:pt idx="3">
                  <c:v>0.0572526833560337</c:v>
                </c:pt>
                <c:pt idx="4">
                  <c:v>0.0660607156737842</c:v>
                </c:pt>
                <c:pt idx="5">
                  <c:v>0.0722823915380702</c:v>
                </c:pt>
                <c:pt idx="6">
                  <c:v>0.0815286900070519</c:v>
                </c:pt>
                <c:pt idx="7">
                  <c:v>0.0912019462222133</c:v>
                </c:pt>
                <c:pt idx="8">
                  <c:v>0.103665308088998</c:v>
                </c:pt>
                <c:pt idx="9">
                  <c:v>0.112824389333328</c:v>
                </c:pt>
                <c:pt idx="10">
                  <c:v>0.120324556906132</c:v>
                </c:pt>
                <c:pt idx="11">
                  <c:v>0.12792115140469</c:v>
                </c:pt>
                <c:pt idx="12">
                  <c:v>0.13296749291805</c:v>
                </c:pt>
                <c:pt idx="13">
                  <c:v>0.138683360357335</c:v>
                </c:pt>
                <c:pt idx="14">
                  <c:v>0.145905256418809</c:v>
                </c:pt>
                <c:pt idx="15">
                  <c:v>0.152497370473325</c:v>
                </c:pt>
                <c:pt idx="16">
                  <c:v>0.157454861246688</c:v>
                </c:pt>
                <c:pt idx="17">
                  <c:v>0.163019904900137</c:v>
                </c:pt>
                <c:pt idx="18">
                  <c:v>0.170674866163507</c:v>
                </c:pt>
                <c:pt idx="19">
                  <c:v>0.180607007129263</c:v>
                </c:pt>
                <c:pt idx="20">
                  <c:v>0.196890656479172</c:v>
                </c:pt>
                <c:pt idx="21">
                  <c:v>0.215564378605762</c:v>
                </c:pt>
                <c:pt idx="22">
                  <c:v>0.235602704898854</c:v>
                </c:pt>
                <c:pt idx="23">
                  <c:v>0.258165174210745</c:v>
                </c:pt>
                <c:pt idx="24">
                  <c:v>0.280995714656561</c:v>
                </c:pt>
                <c:pt idx="25">
                  <c:v>0.307391329741088</c:v>
                </c:pt>
                <c:pt idx="26">
                  <c:v>0.340858701500007</c:v>
                </c:pt>
                <c:pt idx="27">
                  <c:v>0.395223823699242</c:v>
                </c:pt>
                <c:pt idx="28">
                  <c:v>0.470005163533098</c:v>
                </c:pt>
                <c:pt idx="29">
                  <c:v>0.551128385518758</c:v>
                </c:pt>
                <c:pt idx="30">
                  <c:v>0.630700041443226</c:v>
                </c:pt>
                <c:pt idx="31">
                  <c:v>0.72292934342459</c:v>
                </c:pt>
                <c:pt idx="32">
                  <c:v>0.84926684941559</c:v>
                </c:pt>
                <c:pt idx="33">
                  <c:v>1</c:v>
                </c:pt>
                <c:pt idx="34">
                  <c:v>1.16143964335496</c:v>
                </c:pt>
                <c:pt idx="35">
                  <c:v>1.35007623545385</c:v>
                </c:pt>
                <c:pt idx="36">
                  <c:v>1.55790668075236</c:v>
                </c:pt>
                <c:pt idx="37">
                  <c:v>1.7812775857939</c:v>
                </c:pt>
                <c:pt idx="38">
                  <c:v>2.08237115079963</c:v>
                </c:pt>
                <c:pt idx="39">
                  <c:v>2.42369468692917</c:v>
                </c:pt>
                <c:pt idx="40">
                  <c:v>2.77781697658331</c:v>
                </c:pt>
                <c:pt idx="41">
                  <c:v>4.70062362787828</c:v>
                </c:pt>
                <c:pt idx="42">
                  <c:v>7.14634134164379</c:v>
                </c:pt>
                <c:pt idx="43">
                  <c:v>10.1606051716554</c:v>
                </c:pt>
                <c:pt idx="44">
                  <c:v>13.6548479213945</c:v>
                </c:pt>
                <c:pt idx="45">
                  <c:v>17.2411634017165</c:v>
                </c:pt>
                <c:pt idx="46">
                  <c:v>21.1698424103325</c:v>
                </c:pt>
                <c:pt idx="47">
                  <c:v>25.3485964019225</c:v>
                </c:pt>
                <c:pt idx="48">
                  <c:v>30.0724568301624</c:v>
                </c:pt>
                <c:pt idx="49">
                  <c:v>35.5130303310276</c:v>
                </c:pt>
                <c:pt idx="50">
                  <c:v>42.1791188808212</c:v>
                </c:pt>
                <c:pt idx="51">
                  <c:v>51.1630438234703</c:v>
                </c:pt>
                <c:pt idx="52">
                  <c:v>61.549607410687</c:v>
                </c:pt>
                <c:pt idx="53">
                  <c:v>73.0545199090369</c:v>
                </c:pt>
                <c:pt idx="54">
                  <c:v>85.6384739797802</c:v>
                </c:pt>
                <c:pt idx="55">
                  <c:v>98.9832449994436</c:v>
                </c:pt>
                <c:pt idx="56">
                  <c:v>111.888891091716</c:v>
                </c:pt>
                <c:pt idx="57">
                  <c:v>127.482903253794</c:v>
                </c:pt>
                <c:pt idx="58">
                  <c:v>145.007960865761</c:v>
                </c:pt>
                <c:pt idx="59">
                  <c:v>163.220486533586</c:v>
                </c:pt>
                <c:pt idx="60">
                  <c:v>182.145928221517</c:v>
                </c:pt>
                <c:pt idx="61">
                  <c:v>202.877389081621</c:v>
                </c:pt>
                <c:pt idx="62">
                  <c:v>224.059574735332</c:v>
                </c:pt>
                <c:pt idx="63">
                  <c:v>247.263122021912</c:v>
                </c:pt>
                <c:pt idx="64">
                  <c:v>273.878628438405</c:v>
                </c:pt>
                <c:pt idx="65">
                  <c:v>299.433333609719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Zhejiang!$AE$15:$AE$93</c:f>
              <c:numCache>
                <c:formatCode>0.000</c:formatCode>
                <c:ptCount val="79"/>
                <c:pt idx="0">
                  <c:v>0.0365873195147308</c:v>
                </c:pt>
                <c:pt idx="1">
                  <c:v>0.0393216096763898</c:v>
                </c:pt>
                <c:pt idx="2">
                  <c:v>0.0447656328143815</c:v>
                </c:pt>
                <c:pt idx="3">
                  <c:v>0.0516327256554873</c:v>
                </c:pt>
                <c:pt idx="4">
                  <c:v>0.0605720379641881</c:v>
                </c:pt>
                <c:pt idx="5">
                  <c:v>0.0687783286774086</c:v>
                </c:pt>
                <c:pt idx="6">
                  <c:v>0.0773774849062695</c:v>
                </c:pt>
                <c:pt idx="7">
                  <c:v>0.0877789526174243</c:v>
                </c:pt>
                <c:pt idx="8">
                  <c:v>0.0999086906463518</c:v>
                </c:pt>
                <c:pt idx="9">
                  <c:v>0.112022432278381</c:v>
                </c:pt>
                <c:pt idx="10">
                  <c:v>0.122017696163119</c:v>
                </c:pt>
                <c:pt idx="11">
                  <c:v>0.13143205876838</c:v>
                </c:pt>
                <c:pt idx="12">
                  <c:v>0.139804623130675</c:v>
                </c:pt>
                <c:pt idx="13">
                  <c:v>0.147371898214883</c:v>
                </c:pt>
                <c:pt idx="14">
                  <c:v>0.156008440385265</c:v>
                </c:pt>
                <c:pt idx="15">
                  <c:v>0.16510416582186</c:v>
                </c:pt>
                <c:pt idx="16">
                  <c:v>0.173181273441338</c:v>
                </c:pt>
                <c:pt idx="17">
                  <c:v>0.180814374973549</c:v>
                </c:pt>
                <c:pt idx="18">
                  <c:v>0.189761716759892</c:v>
                </c:pt>
                <c:pt idx="19">
                  <c:v>0.200838240323572</c:v>
                </c:pt>
                <c:pt idx="20">
                  <c:v>0.216107705098993</c:v>
                </c:pt>
                <c:pt idx="21">
                  <c:v>0.235696505677625</c:v>
                </c:pt>
                <c:pt idx="22">
                  <c:v>0.257349109175505</c:v>
                </c:pt>
                <c:pt idx="23">
                  <c:v>0.281180067982249</c:v>
                </c:pt>
                <c:pt idx="24">
                  <c:v>0.306716268804776</c:v>
                </c:pt>
                <c:pt idx="25">
                  <c:v>0.334492300939253</c:v>
                </c:pt>
                <c:pt idx="26">
                  <c:v>0.367754403516858</c:v>
                </c:pt>
                <c:pt idx="27">
                  <c:v>0.414784517527615</c:v>
                </c:pt>
                <c:pt idx="28">
                  <c:v>0.482100432088859</c:v>
                </c:pt>
                <c:pt idx="29">
                  <c:v>0.563208412100495</c:v>
                </c:pt>
                <c:pt idx="30">
                  <c:v>0.648054983776702</c:v>
                </c:pt>
                <c:pt idx="31">
                  <c:v>0.739698599519855</c:v>
                </c:pt>
                <c:pt idx="32">
                  <c:v>0.855043689927046</c:v>
                </c:pt>
                <c:pt idx="33">
                  <c:v>1</c:v>
                </c:pt>
                <c:pt idx="34">
                  <c:v>1.164107018393</c:v>
                </c:pt>
                <c:pt idx="35">
                  <c:v>1.34910183988435</c:v>
                </c:pt>
                <c:pt idx="36">
                  <c:v>1.55933086017992</c:v>
                </c:pt>
                <c:pt idx="37">
                  <c:v>1.7897774429461</c:v>
                </c:pt>
                <c:pt idx="38">
                  <c:v>2.06847708821295</c:v>
                </c:pt>
                <c:pt idx="39">
                  <c:v>2.40779348358363</c:v>
                </c:pt>
                <c:pt idx="40">
                  <c:v>2.77825779831808</c:v>
                </c:pt>
                <c:pt idx="41">
                  <c:v>3.90684568762021</c:v>
                </c:pt>
                <c:pt idx="42">
                  <c:v>6.04669106224734</c:v>
                </c:pt>
                <c:pt idx="43">
                  <c:v>8.74799566716802</c:v>
                </c:pt>
                <c:pt idx="44">
                  <c:v>12.002961832395</c:v>
                </c:pt>
                <c:pt idx="45">
                  <c:v>15.6006194458848</c:v>
                </c:pt>
                <c:pt idx="46">
                  <c:v>19.4809080895875</c:v>
                </c:pt>
                <c:pt idx="47">
                  <c:v>23.7262165305678</c:v>
                </c:pt>
                <c:pt idx="48">
                  <c:v>28.4500722917724</c:v>
                </c:pt>
                <c:pt idx="49">
                  <c:v>33.8859049061612</c:v>
                </c:pt>
                <c:pt idx="50">
                  <c:v>40.3756136208995</c:v>
                </c:pt>
                <c:pt idx="51">
                  <c:v>48.7364575193704</c:v>
                </c:pt>
                <c:pt idx="52">
                  <c:v>59.1161781090403</c:v>
                </c:pt>
                <c:pt idx="53">
                  <c:v>70.8999604583418</c:v>
                </c:pt>
                <c:pt idx="54">
                  <c:v>84.0091307335414</c:v>
                </c:pt>
                <c:pt idx="55">
                  <c:v>98.3450568480352</c:v>
                </c:pt>
                <c:pt idx="56">
                  <c:v>113.376986101229</c:v>
                </c:pt>
                <c:pt idx="57">
                  <c:v>129.705555575714</c:v>
                </c:pt>
                <c:pt idx="58">
                  <c:v>148.447274163385</c:v>
                </c:pt>
                <c:pt idx="59">
                  <c:v>169.176815251498</c:v>
                </c:pt>
                <c:pt idx="60">
                  <c:v>191.096690324852</c:v>
                </c:pt>
                <c:pt idx="61">
                  <c:v>214.519903984778</c:v>
                </c:pt>
                <c:pt idx="62">
                  <c:v>239.550545118384</c:v>
                </c:pt>
                <c:pt idx="63">
                  <c:v>266.233255195918</c:v>
                </c:pt>
                <c:pt idx="64">
                  <c:v>296.009417549058</c:v>
                </c:pt>
                <c:pt idx="65">
                  <c:v>327.297509707153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Zhejiang!$E$15:$E$93</c:f>
              <c:numCache>
                <c:formatCode>0.000</c:formatCode>
                <c:ptCount val="79"/>
                <c:pt idx="0">
                  <c:v>0.0467616735715671</c:v>
                </c:pt>
                <c:pt idx="1">
                  <c:v>0.0509048305532989</c:v>
                </c:pt>
                <c:pt idx="2">
                  <c:v>0.0547672671847609</c:v>
                </c:pt>
                <c:pt idx="3">
                  <c:v>0.0623340857250358</c:v>
                </c:pt>
                <c:pt idx="4">
                  <c:v>0.0704433130853095</c:v>
                </c:pt>
                <c:pt idx="5">
                  <c:v>0.0753803853841138</c:v>
                </c:pt>
                <c:pt idx="6">
                  <c:v>0.0838077952554967</c:v>
                </c:pt>
                <c:pt idx="7">
                  <c:v>0.0925745013502798</c:v>
                </c:pt>
                <c:pt idx="8">
                  <c:v>0.104434861262407</c:v>
                </c:pt>
                <c:pt idx="9">
                  <c:v>0.11221161891725</c:v>
                </c:pt>
                <c:pt idx="10">
                  <c:v>0.118007701479573</c:v>
                </c:pt>
                <c:pt idx="11">
                  <c:v>0.123952608347751</c:v>
                </c:pt>
                <c:pt idx="12">
                  <c:v>0.126970656436096</c:v>
                </c:pt>
                <c:pt idx="13">
                  <c:v>0.130921389474675</c:v>
                </c:pt>
                <c:pt idx="14">
                  <c:v>0.136730214284274</c:v>
                </c:pt>
                <c:pt idx="15">
                  <c:v>0.141834702249899</c:v>
                </c:pt>
                <c:pt idx="16">
                  <c:v>0.145097055078935</c:v>
                </c:pt>
                <c:pt idx="17">
                  <c:v>0.1491925866017</c:v>
                </c:pt>
                <c:pt idx="18">
                  <c:v>0.155801057240677</c:v>
                </c:pt>
                <c:pt idx="19">
                  <c:v>0.16503126328594</c:v>
                </c:pt>
                <c:pt idx="20">
                  <c:v>0.181503293559436</c:v>
                </c:pt>
                <c:pt idx="21">
                  <c:v>0.200334961817551</c:v>
                </c:pt>
                <c:pt idx="22">
                  <c:v>0.22029356461626</c:v>
                </c:pt>
                <c:pt idx="23">
                  <c:v>0.242723239003564</c:v>
                </c:pt>
                <c:pt idx="24">
                  <c:v>0.264956783598865</c:v>
                </c:pt>
                <c:pt idx="25">
                  <c:v>0.29087903762654</c:v>
                </c:pt>
                <c:pt idx="26">
                  <c:v>0.32445175743065</c:v>
                </c:pt>
                <c:pt idx="27">
                  <c:v>0.38143434807994</c:v>
                </c:pt>
                <c:pt idx="28">
                  <c:v>0.460368725528633</c:v>
                </c:pt>
                <c:pt idx="29">
                  <c:v>0.54423443629107</c:v>
                </c:pt>
                <c:pt idx="30">
                  <c:v>0.623934562552468</c:v>
                </c:pt>
                <c:pt idx="31">
                  <c:v>0.71630012791513</c:v>
                </c:pt>
                <c:pt idx="32">
                  <c:v>0.845840304679579</c:v>
                </c:pt>
                <c:pt idx="33">
                  <c:v>1</c:v>
                </c:pt>
                <c:pt idx="34">
                  <c:v>1.16226826551032</c:v>
                </c:pt>
                <c:pt idx="35">
                  <c:v>1.35180705243846</c:v>
                </c:pt>
                <c:pt idx="36">
                  <c:v>1.55863038904255</c:v>
                </c:pt>
                <c:pt idx="37">
                  <c:v>1.77827466257964</c:v>
                </c:pt>
                <c:pt idx="38">
                  <c:v>2.08271785813036</c:v>
                </c:pt>
                <c:pt idx="39">
                  <c:v>2.42556210715124</c:v>
                </c:pt>
                <c:pt idx="40">
                  <c:v>2.77427120960445</c:v>
                </c:pt>
                <c:pt idx="41">
                  <c:v>4.92897050795623</c:v>
                </c:pt>
                <c:pt idx="42">
                  <c:v>7.61192197358209</c:v>
                </c:pt>
                <c:pt idx="43">
                  <c:v>10.8557401723908</c:v>
                </c:pt>
                <c:pt idx="44">
                  <c:v>14.5411438537696</c:v>
                </c:pt>
                <c:pt idx="45">
                  <c:v>18.2127397504005</c:v>
                </c:pt>
                <c:pt idx="46">
                  <c:v>22.1711509617191</c:v>
                </c:pt>
                <c:pt idx="47">
                  <c:v>26.3071128669137</c:v>
                </c:pt>
                <c:pt idx="48">
                  <c:v>30.9664727878227</c:v>
                </c:pt>
                <c:pt idx="49">
                  <c:v>36.3368759876964</c:v>
                </c:pt>
                <c:pt idx="50">
                  <c:v>42.9893004150294</c:v>
                </c:pt>
                <c:pt idx="51">
                  <c:v>52.142315429053</c:v>
                </c:pt>
                <c:pt idx="52">
                  <c:v>62.6645645496117</c:v>
                </c:pt>
                <c:pt idx="53">
                  <c:v>74.1745220902687</c:v>
                </c:pt>
                <c:pt idx="54">
                  <c:v>86.6108154279661</c:v>
                </c:pt>
                <c:pt idx="55">
                  <c:v>99.5980363437792</c:v>
                </c:pt>
                <c:pt idx="56">
                  <c:v>111.773297350146</c:v>
                </c:pt>
                <c:pt idx="57">
                  <c:v>126.822109050676</c:v>
                </c:pt>
                <c:pt idx="58">
                  <c:v>143.757054953626</c:v>
                </c:pt>
                <c:pt idx="59">
                  <c:v>161.148383618892</c:v>
                </c:pt>
                <c:pt idx="60">
                  <c:v>178.998088042602</c:v>
                </c:pt>
                <c:pt idx="61">
                  <c:v>198.58459136833</c:v>
                </c:pt>
                <c:pt idx="62">
                  <c:v>218.341640139031</c:v>
                </c:pt>
                <c:pt idx="63">
                  <c:v>240.128875244252</c:v>
                </c:pt>
                <c:pt idx="64">
                  <c:v>265.540344812199</c:v>
                </c:pt>
                <c:pt idx="65">
                  <c:v>289.268453792413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Zhejiang!$AE$15:$AE$93</c:f>
              <c:numCache>
                <c:formatCode>0.000</c:formatCode>
                <c:ptCount val="79"/>
                <c:pt idx="0">
                  <c:v>0.0365873195147308</c:v>
                </c:pt>
                <c:pt idx="1">
                  <c:v>0.0393216096763898</c:v>
                </c:pt>
                <c:pt idx="2">
                  <c:v>0.0447656328143815</c:v>
                </c:pt>
                <c:pt idx="3">
                  <c:v>0.0516327256554873</c:v>
                </c:pt>
                <c:pt idx="4">
                  <c:v>0.0605720379641881</c:v>
                </c:pt>
                <c:pt idx="5">
                  <c:v>0.0687783286774086</c:v>
                </c:pt>
                <c:pt idx="6">
                  <c:v>0.0773774849062695</c:v>
                </c:pt>
                <c:pt idx="7">
                  <c:v>0.0877789526174243</c:v>
                </c:pt>
                <c:pt idx="8">
                  <c:v>0.0999086906463518</c:v>
                </c:pt>
                <c:pt idx="9">
                  <c:v>0.112022432278381</c:v>
                </c:pt>
                <c:pt idx="10">
                  <c:v>0.122017696163119</c:v>
                </c:pt>
                <c:pt idx="11">
                  <c:v>0.13143205876838</c:v>
                </c:pt>
                <c:pt idx="12">
                  <c:v>0.139804623130675</c:v>
                </c:pt>
                <c:pt idx="13">
                  <c:v>0.147371898214883</c:v>
                </c:pt>
                <c:pt idx="14">
                  <c:v>0.156008440385265</c:v>
                </c:pt>
                <c:pt idx="15">
                  <c:v>0.16510416582186</c:v>
                </c:pt>
                <c:pt idx="16">
                  <c:v>0.173181273441338</c:v>
                </c:pt>
                <c:pt idx="17">
                  <c:v>0.180814374973549</c:v>
                </c:pt>
                <c:pt idx="18">
                  <c:v>0.189761716759892</c:v>
                </c:pt>
                <c:pt idx="19">
                  <c:v>0.200838240323572</c:v>
                </c:pt>
                <c:pt idx="20">
                  <c:v>0.216107705098993</c:v>
                </c:pt>
                <c:pt idx="21">
                  <c:v>0.235696505677625</c:v>
                </c:pt>
                <c:pt idx="22">
                  <c:v>0.257349109175505</c:v>
                </c:pt>
                <c:pt idx="23">
                  <c:v>0.281180067982249</c:v>
                </c:pt>
                <c:pt idx="24">
                  <c:v>0.306716268804776</c:v>
                </c:pt>
                <c:pt idx="25">
                  <c:v>0.334492300939253</c:v>
                </c:pt>
                <c:pt idx="26">
                  <c:v>0.367754403516858</c:v>
                </c:pt>
                <c:pt idx="27">
                  <c:v>0.414784517527615</c:v>
                </c:pt>
                <c:pt idx="28">
                  <c:v>0.482100432088859</c:v>
                </c:pt>
                <c:pt idx="29">
                  <c:v>0.563208412100495</c:v>
                </c:pt>
                <c:pt idx="30">
                  <c:v>0.648054983776702</c:v>
                </c:pt>
                <c:pt idx="31">
                  <c:v>0.739698599519855</c:v>
                </c:pt>
                <c:pt idx="32">
                  <c:v>0.855043689927046</c:v>
                </c:pt>
                <c:pt idx="33">
                  <c:v>1</c:v>
                </c:pt>
                <c:pt idx="34">
                  <c:v>1.164107018393</c:v>
                </c:pt>
                <c:pt idx="35">
                  <c:v>1.34910183988435</c:v>
                </c:pt>
                <c:pt idx="36">
                  <c:v>1.55933086017992</c:v>
                </c:pt>
                <c:pt idx="37">
                  <c:v>1.7897774429461</c:v>
                </c:pt>
                <c:pt idx="38">
                  <c:v>2.06847708821295</c:v>
                </c:pt>
                <c:pt idx="39">
                  <c:v>2.40779348358363</c:v>
                </c:pt>
                <c:pt idx="40">
                  <c:v>2.77825779831808</c:v>
                </c:pt>
                <c:pt idx="41">
                  <c:v>3.90684568762021</c:v>
                </c:pt>
                <c:pt idx="42">
                  <c:v>6.04669106224734</c:v>
                </c:pt>
                <c:pt idx="43">
                  <c:v>8.74799566716802</c:v>
                </c:pt>
                <c:pt idx="44">
                  <c:v>12.002961832395</c:v>
                </c:pt>
                <c:pt idx="45">
                  <c:v>15.6006194458848</c:v>
                </c:pt>
                <c:pt idx="46">
                  <c:v>19.4809080895875</c:v>
                </c:pt>
                <c:pt idx="47">
                  <c:v>23.7262165305678</c:v>
                </c:pt>
                <c:pt idx="48">
                  <c:v>28.4500722917724</c:v>
                </c:pt>
                <c:pt idx="49">
                  <c:v>33.8859049061612</c:v>
                </c:pt>
                <c:pt idx="50">
                  <c:v>40.3756136208995</c:v>
                </c:pt>
                <c:pt idx="51">
                  <c:v>48.7364575193704</c:v>
                </c:pt>
                <c:pt idx="52">
                  <c:v>59.1161781090403</c:v>
                </c:pt>
                <c:pt idx="53">
                  <c:v>70.8999604583418</c:v>
                </c:pt>
                <c:pt idx="54">
                  <c:v>84.0091307335414</c:v>
                </c:pt>
                <c:pt idx="55">
                  <c:v>98.3450568480352</c:v>
                </c:pt>
                <c:pt idx="56">
                  <c:v>113.376986101229</c:v>
                </c:pt>
                <c:pt idx="57">
                  <c:v>129.705555575714</c:v>
                </c:pt>
                <c:pt idx="58">
                  <c:v>148.447274163385</c:v>
                </c:pt>
                <c:pt idx="59">
                  <c:v>169.176815251498</c:v>
                </c:pt>
                <c:pt idx="60">
                  <c:v>191.096690324852</c:v>
                </c:pt>
                <c:pt idx="61">
                  <c:v>214.519903984778</c:v>
                </c:pt>
                <c:pt idx="62">
                  <c:v>239.550545118384</c:v>
                </c:pt>
                <c:pt idx="63">
                  <c:v>266.233255195918</c:v>
                </c:pt>
                <c:pt idx="64">
                  <c:v>296.009417549058</c:v>
                </c:pt>
                <c:pt idx="65">
                  <c:v>327.297509707153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Zhejiang!$D$15:$D$93</c:f>
              <c:numCache>
                <c:formatCode>0.000</c:formatCode>
                <c:ptCount val="79"/>
                <c:pt idx="1">
                  <c:v>1.08860155476238</c:v>
                </c:pt>
                <c:pt idx="2">
                  <c:v>1.07587564067064</c:v>
                </c:pt>
                <c:pt idx="3">
                  <c:v>1.13816315710528</c:v>
                </c:pt>
                <c:pt idx="4">
                  <c:v>1.13009298630038</c:v>
                </c:pt>
                <c:pt idx="5">
                  <c:v>1.07008574813659</c:v>
                </c:pt>
                <c:pt idx="6">
                  <c:v>1.11179844502571</c:v>
                </c:pt>
                <c:pt idx="7">
                  <c:v>1.10460490063075</c:v>
                </c:pt>
                <c:pt idx="8">
                  <c:v>1.12811691922866</c:v>
                </c:pt>
                <c:pt idx="9">
                  <c:v>1.07446515043767</c:v>
                </c:pt>
                <c:pt idx="10">
                  <c:v>1.05165314089798</c:v>
                </c:pt>
                <c:pt idx="11">
                  <c:v>1.0503772787169</c:v>
                </c:pt>
                <c:pt idx="12">
                  <c:v>1.024348403221</c:v>
                </c:pt>
                <c:pt idx="13">
                  <c:v>1.03111532340992</c:v>
                </c:pt>
                <c:pt idx="14">
                  <c:v>1.04436879896331</c:v>
                </c:pt>
                <c:pt idx="15">
                  <c:v>1.03733255295726</c:v>
                </c:pt>
                <c:pt idx="16">
                  <c:v>1.02300109054615</c:v>
                </c:pt>
                <c:pt idx="17">
                  <c:v>1.02822615194042</c:v>
                </c:pt>
                <c:pt idx="18">
                  <c:v>1.0442948995624</c:v>
                </c:pt>
                <c:pt idx="19">
                  <c:v>1.05924353922069</c:v>
                </c:pt>
                <c:pt idx="20">
                  <c:v>1.09981157476179</c:v>
                </c:pt>
                <c:pt idx="21">
                  <c:v>1.10375386522641</c:v>
                </c:pt>
                <c:pt idx="22">
                  <c:v>1.09962615919674</c:v>
                </c:pt>
                <c:pt idx="23">
                  <c:v>1.10181720208838</c:v>
                </c:pt>
                <c:pt idx="24">
                  <c:v>1.09160039511081</c:v>
                </c:pt>
                <c:pt idx="25">
                  <c:v>1.09783578165306</c:v>
                </c:pt>
                <c:pt idx="26">
                  <c:v>1.11541814796298</c:v>
                </c:pt>
                <c:pt idx="27">
                  <c:v>1.17562731390496</c:v>
                </c:pt>
                <c:pt idx="28">
                  <c:v>1.20694092665234</c:v>
                </c:pt>
                <c:pt idx="29">
                  <c:v>1.18217073860987</c:v>
                </c:pt>
                <c:pt idx="30">
                  <c:v>1.14644447492987</c:v>
                </c:pt>
                <c:pt idx="31">
                  <c:v>1.14803726369125</c:v>
                </c:pt>
                <c:pt idx="32">
                  <c:v>1.18084622871908</c:v>
                </c:pt>
                <c:pt idx="33">
                  <c:v>1.18225626571297</c:v>
                </c:pt>
                <c:pt idx="34">
                  <c:v>1.16226826551032</c:v>
                </c:pt>
                <c:pt idx="35">
                  <c:v>1.16307662572626</c:v>
                </c:pt>
                <c:pt idx="36">
                  <c:v>1.15299767539385</c:v>
                </c:pt>
                <c:pt idx="37">
                  <c:v>1.14092133393602</c:v>
                </c:pt>
                <c:pt idx="38">
                  <c:v>1.1712014470864</c:v>
                </c:pt>
                <c:pt idx="39">
                  <c:v>1.16461387109277</c:v>
                </c:pt>
                <c:pt idx="40">
                  <c:v>1.14376424393551</c:v>
                </c:pt>
                <c:pt idx="41">
                  <c:v>1.77667219084142</c:v>
                </c:pt>
                <c:pt idx="42">
                  <c:v>1.54432288878481</c:v>
                </c:pt>
                <c:pt idx="43">
                  <c:v>1.42614969124312</c:v>
                </c:pt>
                <c:pt idx="44">
                  <c:v>1.33948893607014</c:v>
                </c:pt>
                <c:pt idx="45">
                  <c:v>1.25249704793197</c:v>
                </c:pt>
                <c:pt idx="46">
                  <c:v>1.21734298439264</c:v>
                </c:pt>
                <c:pt idx="47">
                  <c:v>1.18654700932468</c:v>
                </c:pt>
                <c:pt idx="48">
                  <c:v>1.17711407346296</c:v>
                </c:pt>
                <c:pt idx="49">
                  <c:v>1.17342637751063</c:v>
                </c:pt>
                <c:pt idx="50">
                  <c:v>1.18307639956681</c:v>
                </c:pt>
                <c:pt idx="51">
                  <c:v>1.2129137930987</c:v>
                </c:pt>
                <c:pt idx="52">
                  <c:v>1.20179865496912</c:v>
                </c:pt>
                <c:pt idx="53">
                  <c:v>1.18367569651816</c:v>
                </c:pt>
                <c:pt idx="54">
                  <c:v>1.16766260148684</c:v>
                </c:pt>
                <c:pt idx="55">
                  <c:v>1.14994918188496</c:v>
                </c:pt>
                <c:pt idx="56">
                  <c:v>1.12224398646116</c:v>
                </c:pt>
                <c:pt idx="57">
                  <c:v>1.13463691290584</c:v>
                </c:pt>
                <c:pt idx="58">
                  <c:v>1.13353307266151</c:v>
                </c:pt>
                <c:pt idx="59">
                  <c:v>1.12097721861982</c:v>
                </c:pt>
                <c:pt idx="60">
                  <c:v>1.11076564358178</c:v>
                </c:pt>
                <c:pt idx="61">
                  <c:v>1.10942297507148</c:v>
                </c:pt>
                <c:pt idx="62">
                  <c:v>1.09948933416519</c:v>
                </c:pt>
                <c:pt idx="63">
                  <c:v>1.09978506661097</c:v>
                </c:pt>
                <c:pt idx="64">
                  <c:v>1.10582429764891</c:v>
                </c:pt>
                <c:pt idx="65">
                  <c:v>1.08935782996364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Zhejiang!$B$15:$B$93</c:f>
              <c:numCache>
                <c:formatCode>0.0</c:formatCode>
                <c:ptCount val="79"/>
                <c:pt idx="0">
                  <c:v>0.580372048556727</c:v>
                </c:pt>
                <c:pt idx="1">
                  <c:v>0.631793914399482</c:v>
                </c:pt>
                <c:pt idx="2">
                  <c:v>0.679809471743242</c:v>
                </c:pt>
                <c:pt idx="3">
                  <c:v>0.773856656317689</c:v>
                </c:pt>
                <c:pt idx="4">
                  <c:v>0.874734809654003</c:v>
                </c:pt>
                <c:pt idx="5">
                  <c:v>0.93612673973059</c:v>
                </c:pt>
                <c:pt idx="6">
                  <c:v>1.04087368507806</c:v>
                </c:pt>
                <c:pt idx="7">
                  <c:v>1.14989200468562</c:v>
                </c:pt>
                <c:pt idx="8">
                  <c:v>1.29737148039634</c:v>
                </c:pt>
                <c:pt idx="9">
                  <c:v>1.39408403707447</c:v>
                </c:pt>
                <c:pt idx="10">
                  <c:v>1.46617431893942</c:v>
                </c:pt>
                <c:pt idx="11">
                  <c:v>1.540119960848</c:v>
                </c:pt>
                <c:pt idx="12">
                  <c:v>1.57770796240597</c:v>
                </c:pt>
                <c:pt idx="13">
                  <c:v>1.62689128593089</c:v>
                </c:pt>
                <c:pt idx="14">
                  <c:v>1.69915886237012</c:v>
                </c:pt>
                <c:pt idx="15">
                  <c:v>1.76267998315258</c:v>
                </c:pt>
                <c:pt idx="16">
                  <c:v>1.80330705998908</c:v>
                </c:pt>
                <c:pt idx="17">
                  <c:v>1.85429190872192</c:v>
                </c:pt>
                <c:pt idx="18">
                  <c:v>1.93651492892228</c:v>
                </c:pt>
                <c:pt idx="19">
                  <c:v>2.05137223132018</c:v>
                </c:pt>
                <c:pt idx="20">
                  <c:v>2.256389700554</c:v>
                </c:pt>
                <c:pt idx="21">
                  <c:v>2.49093742899718</c:v>
                </c:pt>
                <c:pt idx="22">
                  <c:v>2.73949581305377</c:v>
                </c:pt>
                <c:pt idx="23">
                  <c:v>3.01878842798976</c:v>
                </c:pt>
                <c:pt idx="24">
                  <c:v>3.2956231716285</c:v>
                </c:pt>
                <c:pt idx="25">
                  <c:v>3.61835484968984</c:v>
                </c:pt>
                <c:pt idx="26">
                  <c:v>4.03636562829819</c:v>
                </c:pt>
                <c:pt idx="27">
                  <c:v>4.74599737092425</c:v>
                </c:pt>
                <c:pt idx="28">
                  <c:v>5.72943919214415</c:v>
                </c:pt>
                <c:pt idx="29">
                  <c:v>6.77437859670493</c:v>
                </c:pt>
                <c:pt idx="30">
                  <c:v>7.76710634113005</c:v>
                </c:pt>
                <c:pt idx="31">
                  <c:v>8.91747354446386</c:v>
                </c:pt>
                <c:pt idx="32">
                  <c:v>10.5309210795174</c:v>
                </c:pt>
                <c:pt idx="33">
                  <c:v>12.4512416817605</c:v>
                </c:pt>
                <c:pt idx="34">
                  <c:v>14.4725615394824</c:v>
                </c:pt>
                <c:pt idx="35">
                  <c:v>16.833540821858</c:v>
                </c:pt>
                <c:pt idx="36">
                  <c:v>19.4098777331463</c:v>
                </c:pt>
                <c:pt idx="37">
                  <c:v>22.1459468939114</c:v>
                </c:pt>
                <c:pt idx="38">
                  <c:v>25.9384366238188</c:v>
                </c:pt>
                <c:pt idx="39">
                  <c:v>30.2097661565183</c:v>
                </c:pt>
                <c:pt idx="40">
                  <c:v>34.5541403942687</c:v>
                </c:pt>
                <c:pt idx="41">
                  <c:v>61.406533537087</c:v>
                </c:pt>
                <c:pt idx="42">
                  <c:v>95.2982373907361</c:v>
                </c:pt>
                <c:pt idx="43">
                  <c:v>136.129300686514</c:v>
                </c:pt>
                <c:pt idx="44">
                  <c:v>182.492394275059</c:v>
                </c:pt>
                <c:pt idx="45">
                  <c:v>228.624180611835</c:v>
                </c:pt>
                <c:pt idx="46">
                  <c:v>278.298442545929</c:v>
                </c:pt>
                <c:pt idx="47">
                  <c:v>330.184064046098</c:v>
                </c:pt>
                <c:pt idx="48">
                  <c:v>388.791486756927</c:v>
                </c:pt>
                <c:pt idx="49">
                  <c:v>456.49627615128</c:v>
                </c:pt>
                <c:pt idx="50">
                  <c:v>540.758860057386</c:v>
                </c:pt>
                <c:pt idx="51">
                  <c:v>656.821822774654</c:v>
                </c:pt>
                <c:pt idx="52">
                  <c:v>791.569223475818</c:v>
                </c:pt>
                <c:pt idx="53">
                  <c:v>941.039066535145</c:v>
                </c:pt>
                <c:pt idx="54">
                  <c:v>1103.11374086451</c:v>
                </c:pt>
                <c:pt idx="55">
                  <c:v>1273.5650174293</c:v>
                </c:pt>
                <c:pt idx="56">
                  <c:v>1434.76305480992</c:v>
                </c:pt>
                <c:pt idx="57">
                  <c:v>1631.39342035579</c:v>
                </c:pt>
                <c:pt idx="58">
                  <c:v>1848.16590419297</c:v>
                </c:pt>
                <c:pt idx="59">
                  <c:v>2083.31457111526</c:v>
                </c:pt>
                <c:pt idx="60">
                  <c:v>2322.54674409458</c:v>
                </c:pt>
                <c:pt idx="61">
                  <c:v>2583.21474550511</c:v>
                </c:pt>
                <c:pt idx="62">
                  <c:v>2847.61886200897</c:v>
                </c:pt>
                <c:pt idx="63">
                  <c:v>3135.15830640141</c:v>
                </c:pt>
                <c:pt idx="64">
                  <c:v>3469.55349316133</c:v>
                </c:pt>
                <c:pt idx="65">
                  <c:v>3784.43985728621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Zhejiang!$Z$15:$Z$93</c:f>
              <c:numCache>
                <c:formatCode>0.0</c:formatCode>
                <c:ptCount val="79"/>
                <c:pt idx="0">
                  <c:v>0.574172033667973</c:v>
                </c:pt>
                <c:pt idx="1">
                  <c:v>0.65002788018195</c:v>
                </c:pt>
                <c:pt idx="2">
                  <c:v>0.723162287048013</c:v>
                </c:pt>
                <c:pt idx="3">
                  <c:v>0.843775960662095</c:v>
                </c:pt>
                <c:pt idx="4">
                  <c:v>0.973586573803766</c:v>
                </c:pt>
                <c:pt idx="5">
                  <c:v>1.06528010188995</c:v>
                </c:pt>
                <c:pt idx="6">
                  <c:v>1.20154977373602</c:v>
                </c:pt>
                <c:pt idx="7">
                  <c:v>1.34411184379519</c:v>
                </c:pt>
                <c:pt idx="8">
                  <c:v>1.52779380446118</c:v>
                </c:pt>
                <c:pt idx="9">
                  <c:v>1.66277809030954</c:v>
                </c:pt>
                <c:pt idx="10">
                  <c:v>1.77331371463155</c:v>
                </c:pt>
                <c:pt idx="11">
                  <c:v>1.88527045526013</c:v>
                </c:pt>
                <c:pt idx="12">
                  <c:v>1.95964219486551</c:v>
                </c:pt>
                <c:pt idx="13">
                  <c:v>2.04388124283481</c:v>
                </c:pt>
                <c:pt idx="14">
                  <c:v>2.15031577008968</c:v>
                </c:pt>
                <c:pt idx="15">
                  <c:v>2.24746872507964</c:v>
                </c:pt>
                <c:pt idx="16">
                  <c:v>2.32053100434007</c:v>
                </c:pt>
                <c:pt idx="17">
                  <c:v>2.4025472484629</c:v>
                </c:pt>
                <c:pt idx="18">
                  <c:v>2.51536418411052</c:v>
                </c:pt>
                <c:pt idx="19">
                  <c:v>2.66174163392709</c:v>
                </c:pt>
                <c:pt idx="20">
                  <c:v>2.90172605156323</c:v>
                </c:pt>
                <c:pt idx="21">
                  <c:v>3.17693477372071</c:v>
                </c:pt>
                <c:pt idx="22">
                  <c:v>3.47225469633237</c:v>
                </c:pt>
                <c:pt idx="23">
                  <c:v>3.80477481770663</c:v>
                </c:pt>
                <c:pt idx="24">
                  <c:v>4.14124570549557</c:v>
                </c:pt>
                <c:pt idx="25">
                  <c:v>4.53025778614708</c:v>
                </c:pt>
                <c:pt idx="26">
                  <c:v>5.02349167670746</c:v>
                </c:pt>
                <c:pt idx="27">
                  <c:v>5.82471147150573</c:v>
                </c:pt>
                <c:pt idx="28">
                  <c:v>6.92682045852949</c:v>
                </c:pt>
                <c:pt idx="29">
                  <c:v>8.12239454432893</c:v>
                </c:pt>
                <c:pt idx="30">
                  <c:v>9.29510203127095</c:v>
                </c:pt>
                <c:pt idx="31">
                  <c:v>10.6543547914705</c:v>
                </c:pt>
                <c:pt idx="32">
                  <c:v>12.516285870269</c:v>
                </c:pt>
                <c:pt idx="33">
                  <c:v>14.7377539567003</c:v>
                </c:pt>
                <c:pt idx="34">
                  <c:v>17.1170116993231</c:v>
                </c:pt>
                <c:pt idx="35">
                  <c:v>19.8970913809071</c:v>
                </c:pt>
                <c:pt idx="36">
                  <c:v>22.960045348428</c:v>
                </c:pt>
                <c:pt idx="37">
                  <c:v>26.2520307880156</c:v>
                </c:pt>
                <c:pt idx="38">
                  <c:v>30.6894736670158</c:v>
                </c:pt>
                <c:pt idx="39">
                  <c:v>35.7198159621238</c:v>
                </c:pt>
                <c:pt idx="40">
                  <c:v>40.9387831376299</c:v>
                </c:pt>
                <c:pt idx="41">
                  <c:v>69.2766344707221</c:v>
                </c:pt>
                <c:pt idx="42">
                  <c:v>105.881359581667</c:v>
                </c:pt>
                <c:pt idx="43">
                  <c:v>150.868291792031</c:v>
                </c:pt>
                <c:pt idx="44">
                  <c:v>202.984544181607</c:v>
                </c:pt>
                <c:pt idx="45">
                  <c:v>256.443806715509</c:v>
                </c:pt>
                <c:pt idx="46">
                  <c:v>314.944462929099</c:v>
                </c:pt>
                <c:pt idx="47">
                  <c:v>377.131660083078</c:v>
                </c:pt>
                <c:pt idx="48">
                  <c:v>447.565897100779</c:v>
                </c:pt>
                <c:pt idx="49">
                  <c:v>528.819910433046</c:v>
                </c:pt>
                <c:pt idx="50">
                  <c:v>628.754272816045</c:v>
                </c:pt>
                <c:pt idx="51">
                  <c:v>763.49657794829</c:v>
                </c:pt>
                <c:pt idx="52">
                  <c:v>920.799399703304</c:v>
                </c:pt>
                <c:pt idx="53">
                  <c:v>1097.13817846688</c:v>
                </c:pt>
                <c:pt idx="54">
                  <c:v>1290.62496554966</c:v>
                </c:pt>
                <c:pt idx="55">
                  <c:v>1497.0694812466</c:v>
                </c:pt>
                <c:pt idx="56">
                  <c:v>1698.35642695626</c:v>
                </c:pt>
                <c:pt idx="57">
                  <c:v>1939.1834136228</c:v>
                </c:pt>
                <c:pt idx="58">
                  <c:v>2204.80871727787</c:v>
                </c:pt>
                <c:pt idx="59">
                  <c:v>2493.94317856948</c:v>
                </c:pt>
                <c:pt idx="60">
                  <c:v>2792.33882682483</c:v>
                </c:pt>
                <c:pt idx="61">
                  <c:v>3117.06555078863</c:v>
                </c:pt>
                <c:pt idx="62">
                  <c:v>3450.22479033785</c:v>
                </c:pt>
                <c:pt idx="63">
                  <c:v>3810.9795028309</c:v>
                </c:pt>
                <c:pt idx="64">
                  <c:v>4223.7831043965</c:v>
                </c:pt>
                <c:pt idx="65">
                  <c:v>4622.22149069878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Zhejiang!$AU$15:$AU$93</c:f>
              <c:numCache>
                <c:formatCode>0.0</c:formatCode>
                <c:ptCount val="79"/>
                <c:pt idx="0">
                  <c:v>0.562769895744845</c:v>
                </c:pt>
                <c:pt idx="1">
                  <c:v>0.615339221814508</c:v>
                </c:pt>
                <c:pt idx="2">
                  <c:v>0.664381713593554</c:v>
                </c:pt>
                <c:pt idx="3">
                  <c:v>0.759341275773108</c:v>
                </c:pt>
                <c:pt idx="4">
                  <c:v>0.861020821964331</c:v>
                </c:pt>
                <c:pt idx="5">
                  <c:v>0.923114818891609</c:v>
                </c:pt>
                <c:pt idx="6">
                  <c:v>1.02847118229413</c:v>
                </c:pt>
                <c:pt idx="7">
                  <c:v>1.13800729997956</c:v>
                </c:pt>
                <c:pt idx="8">
                  <c:v>1.28591367381721</c:v>
                </c:pt>
                <c:pt idx="9">
                  <c:v>1.3829681744646</c:v>
                </c:pt>
                <c:pt idx="10">
                  <c:v>1.45532758464198</c:v>
                </c:pt>
                <c:pt idx="11">
                  <c:v>1.52947539386259</c:v>
                </c:pt>
                <c:pt idx="12">
                  <c:v>1.56720525173554</c:v>
                </c:pt>
                <c:pt idx="13">
                  <c:v>1.61647528437532</c:v>
                </c:pt>
                <c:pt idx="14">
                  <c:v>1.68877272321586</c:v>
                </c:pt>
                <c:pt idx="15">
                  <c:v>1.75226702775483</c:v>
                </c:pt>
                <c:pt idx="16">
                  <c:v>1.79281548744815</c:v>
                </c:pt>
                <c:pt idx="17">
                  <c:v>1.8436724289898</c:v>
                </c:pt>
                <c:pt idx="18">
                  <c:v>1.92571457313738</c:v>
                </c:pt>
                <c:pt idx="19">
                  <c:v>2.04033163901766</c:v>
                </c:pt>
                <c:pt idx="20">
                  <c:v>2.24503634372419</c:v>
                </c:pt>
                <c:pt idx="21">
                  <c:v>2.47918560762804</c:v>
                </c:pt>
                <c:pt idx="22">
                  <c:v>2.72725466395832</c:v>
                </c:pt>
                <c:pt idx="23">
                  <c:v>3.00596143380356</c:v>
                </c:pt>
                <c:pt idx="24">
                  <c:v>3.28210962525299</c:v>
                </c:pt>
                <c:pt idx="25">
                  <c:v>3.60404782397928</c:v>
                </c:pt>
                <c:pt idx="26">
                  <c:v>4.02114078293568</c:v>
                </c:pt>
                <c:pt idx="27">
                  <c:v>4.72968520997609</c:v>
                </c:pt>
                <c:pt idx="28">
                  <c:v>5.71180445818424</c:v>
                </c:pt>
                <c:pt idx="29">
                  <c:v>6.75514472217724</c:v>
                </c:pt>
                <c:pt idx="30">
                  <c:v>7.74599060245562</c:v>
                </c:pt>
                <c:pt idx="31">
                  <c:v>8.89422056308258</c:v>
                </c:pt>
                <c:pt idx="32">
                  <c:v>10.505251412268</c:v>
                </c:pt>
                <c:pt idx="33">
                  <c:v>12.4227499557171</c:v>
                </c:pt>
                <c:pt idx="34">
                  <c:v>14.4407531782537</c:v>
                </c:pt>
                <c:pt idx="35">
                  <c:v>16.7978714839598</c:v>
                </c:pt>
                <c:pt idx="36">
                  <c:v>19.3697289483467</c:v>
                </c:pt>
                <c:pt idx="37">
                  <c:v>22.1006378608958</c:v>
                </c:pt>
                <c:pt idx="38">
                  <c:v>25.8871375229711</c:v>
                </c:pt>
                <c:pt idx="39">
                  <c:v>30.1514635633345</c:v>
                </c:pt>
                <c:pt idx="40">
                  <c:v>34.4877360423759</c:v>
                </c:pt>
                <c:pt idx="41">
                  <c:v>61.3280472514089</c:v>
                </c:pt>
                <c:pt idx="42">
                  <c:v>95.1997932146137</c:v>
                </c:pt>
                <c:pt idx="43">
                  <c:v>136.001028594408</c:v>
                </c:pt>
                <c:pt idx="44">
                  <c:v>182.322644589978</c:v>
                </c:pt>
                <c:pt idx="45">
                  <c:v>228.400329447765</c:v>
                </c:pt>
                <c:pt idx="46">
                  <c:v>278.007106495394</c:v>
                </c:pt>
                <c:pt idx="47">
                  <c:v>329.810736292678</c:v>
                </c:pt>
                <c:pt idx="48">
                  <c:v>388.319884804719</c:v>
                </c:pt>
                <c:pt idx="49">
                  <c:v>455.907288836715</c:v>
                </c:pt>
                <c:pt idx="50">
                  <c:v>540.029057923112</c:v>
                </c:pt>
                <c:pt idx="51">
                  <c:v>655.920154347088</c:v>
                </c:pt>
                <c:pt idx="52">
                  <c:v>790.456099123756</c:v>
                </c:pt>
                <c:pt idx="53">
                  <c:v>939.667278877962</c:v>
                </c:pt>
                <c:pt idx="54">
                  <c:v>1101.42911980011</c:v>
                </c:pt>
                <c:pt idx="55">
                  <c:v>1271.50703303227</c:v>
                </c:pt>
                <c:pt idx="56">
                  <c:v>1432.26719173038</c:v>
                </c:pt>
                <c:pt idx="57">
                  <c:v>1628.3897485496</c:v>
                </c:pt>
                <c:pt idx="58">
                  <c:v>1844.57745620632</c:v>
                </c:pt>
                <c:pt idx="59">
                  <c:v>2079.05171517766</c:v>
                </c:pt>
                <c:pt idx="60">
                  <c:v>2317.50816971802</c:v>
                </c:pt>
                <c:pt idx="61">
                  <c:v>2577.29355341957</c:v>
                </c:pt>
                <c:pt idx="62">
                  <c:v>2840.70055010742</c:v>
                </c:pt>
                <c:pt idx="63">
                  <c:v>3127.12181729192</c:v>
                </c:pt>
                <c:pt idx="64">
                  <c:v>3460.26602794436</c:v>
                </c:pt>
                <c:pt idx="65">
                  <c:v>3773.75762231102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Zhejiang!$G$15:$G$93</c:f>
              <c:numCache>
                <c:formatCode>0.000</c:formatCode>
                <c:ptCount val="79"/>
                <c:pt idx="1">
                  <c:v>0.0525093633052753</c:v>
                </c:pt>
                <c:pt idx="2">
                  <c:v>0.0568258987157786</c:v>
                </c:pt>
                <c:pt idx="3">
                  <c:v>0.0629983407303768</c:v>
                </c:pt>
                <c:pt idx="4">
                  <c:v>0.0714716457233984</c:v>
                </c:pt>
                <c:pt idx="5">
                  <c:v>0.0785170624598032</c:v>
                </c:pt>
                <c:pt idx="6">
                  <c:v>0.0857281251708766</c:v>
                </c:pt>
                <c:pt idx="7">
                  <c:v>0.0950122790626171</c:v>
                </c:pt>
                <c:pt idx="8">
                  <c:v>0.106156277907314</c:v>
                </c:pt>
                <c:pt idx="9">
                  <c:v>0.116759698550125</c:v>
                </c:pt>
                <c:pt idx="10">
                  <c:v>0.124067521864031</c:v>
                </c:pt>
                <c:pt idx="11">
                  <c:v>0.130381009522443</c:v>
                </c:pt>
                <c:pt idx="12">
                  <c:v>0.135190002123842</c:v>
                </c:pt>
                <c:pt idx="13">
                  <c:v>0.138921095379826</c:v>
                </c:pt>
                <c:pt idx="14">
                  <c:v>0.144169425372539</c:v>
                </c:pt>
                <c:pt idx="15">
                  <c:v>0.150044271663464</c:v>
                </c:pt>
                <c:pt idx="16">
                  <c:v>0.154537801942157</c:v>
                </c:pt>
                <c:pt idx="17">
                  <c:v>0.158486465267678</c:v>
                </c:pt>
                <c:pt idx="18">
                  <c:v>0.164253899575193</c:v>
                </c:pt>
                <c:pt idx="19">
                  <c:v>0.172809027373524</c:v>
                </c:pt>
                <c:pt idx="20">
                  <c:v>0.186719960110934</c:v>
                </c:pt>
                <c:pt idx="21">
                  <c:v>0.20584744870977</c:v>
                </c:pt>
                <c:pt idx="22">
                  <c:v>0.226867871553099</c:v>
                </c:pt>
                <c:pt idx="23">
                  <c:v>0.249835380831581</c:v>
                </c:pt>
                <c:pt idx="24">
                  <c:v>0.27402913953647</c:v>
                </c:pt>
                <c:pt idx="25">
                  <c:v>0.300108556955917</c:v>
                </c:pt>
                <c:pt idx="26">
                  <c:v>0.332340734739565</c:v>
                </c:pt>
                <c:pt idx="27">
                  <c:v>0.381461698126816</c:v>
                </c:pt>
                <c:pt idx="28">
                  <c:v>0.455251565457976</c:v>
                </c:pt>
                <c:pt idx="29">
                  <c:v>0.543632849696038</c:v>
                </c:pt>
                <c:pt idx="30">
                  <c:v>0.632374606310812</c:v>
                </c:pt>
                <c:pt idx="31">
                  <c:v>0.725673014607113</c:v>
                </c:pt>
                <c:pt idx="32">
                  <c:v>0.84604899871228</c:v>
                </c:pt>
                <c:pt idx="33">
                  <c:v>1</c:v>
                </c:pt>
                <c:pt idx="34">
                  <c:v>1.17168204409053</c:v>
                </c:pt>
                <c:pt idx="35">
                  <c:v>1.36253649290212</c:v>
                </c:pt>
                <c:pt idx="36">
                  <c:v>1.5775589678014</c:v>
                </c:pt>
                <c:pt idx="37">
                  <c:v>1.80886701768964</c:v>
                </c:pt>
                <c:pt idx="38">
                  <c:v>2.09324932532409</c:v>
                </c:pt>
                <c:pt idx="39">
                  <c:v>2.44463847599476</c:v>
                </c:pt>
                <c:pt idx="40">
                  <c:v>2.81996058154124</c:v>
                </c:pt>
                <c:pt idx="41">
                  <c:v>4.19617850226097</c:v>
                </c:pt>
                <c:pt idx="42">
                  <c:v>6.85986440904371</c:v>
                </c:pt>
                <c:pt idx="43">
                  <c:v>10.1170697017113</c:v>
                </c:pt>
                <c:pt idx="44">
                  <c:v>13.9233666290449</c:v>
                </c:pt>
                <c:pt idx="45">
                  <c:v>17.9632984764913</c:v>
                </c:pt>
                <c:pt idx="46">
                  <c:v>22.149227800942</c:v>
                </c:pt>
                <c:pt idx="47">
                  <c:v>26.587063254034</c:v>
                </c:pt>
                <c:pt idx="48">
                  <c:v>31.414840194454</c:v>
                </c:pt>
                <c:pt idx="49">
                  <c:v>36.9328032917137</c:v>
                </c:pt>
                <c:pt idx="50">
                  <c:v>43.5649766833578</c:v>
                </c:pt>
                <c:pt idx="51">
                  <c:v>52.3410888216101</c:v>
                </c:pt>
                <c:pt idx="52">
                  <c:v>63.3298548368377</c:v>
                </c:pt>
                <c:pt idx="53">
                  <c:v>75.6118101401939</c:v>
                </c:pt>
                <c:pt idx="54">
                  <c:v>89.0086030940144</c:v>
                </c:pt>
                <c:pt idx="55">
                  <c:v>103.2977398025</c:v>
                </c:pt>
                <c:pt idx="56">
                  <c:v>117.65538024686</c:v>
                </c:pt>
                <c:pt idx="57">
                  <c:v>133.035049944031</c:v>
                </c:pt>
                <c:pt idx="58">
                  <c:v>150.919343398634</c:v>
                </c:pt>
                <c:pt idx="59">
                  <c:v>170.442215625937</c:v>
                </c:pt>
                <c:pt idx="60">
                  <c:v>190.592303775387</c:v>
                </c:pt>
                <c:pt idx="61">
                  <c:v>211.81724528254</c:v>
                </c:pt>
                <c:pt idx="62">
                  <c:v>234.132735488565</c:v>
                </c:pt>
                <c:pt idx="63">
                  <c:v>257.635740109315</c:v>
                </c:pt>
                <c:pt idx="64">
                  <c:v>284.224686830538</c:v>
                </c:pt>
                <c:pt idx="65">
                  <c:v>311.805178820596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Zhejiang!$AE$15:$AE$93</c:f>
              <c:numCache>
                <c:formatCode>0.000</c:formatCode>
                <c:ptCount val="79"/>
                <c:pt idx="0">
                  <c:v>0.0365873195147308</c:v>
                </c:pt>
                <c:pt idx="1">
                  <c:v>0.0393216096763898</c:v>
                </c:pt>
                <c:pt idx="2">
                  <c:v>0.0447656328143815</c:v>
                </c:pt>
                <c:pt idx="3">
                  <c:v>0.0516327256554873</c:v>
                </c:pt>
                <c:pt idx="4">
                  <c:v>0.0605720379641881</c:v>
                </c:pt>
                <c:pt idx="5">
                  <c:v>0.0687783286774086</c:v>
                </c:pt>
                <c:pt idx="6">
                  <c:v>0.0773774849062695</c:v>
                </c:pt>
                <c:pt idx="7">
                  <c:v>0.0877789526174243</c:v>
                </c:pt>
                <c:pt idx="8">
                  <c:v>0.0999086906463518</c:v>
                </c:pt>
                <c:pt idx="9">
                  <c:v>0.112022432278381</c:v>
                </c:pt>
                <c:pt idx="10">
                  <c:v>0.122017696163119</c:v>
                </c:pt>
                <c:pt idx="11">
                  <c:v>0.13143205876838</c:v>
                </c:pt>
                <c:pt idx="12">
                  <c:v>0.139804623130675</c:v>
                </c:pt>
                <c:pt idx="13">
                  <c:v>0.147371898214883</c:v>
                </c:pt>
                <c:pt idx="14">
                  <c:v>0.156008440385265</c:v>
                </c:pt>
                <c:pt idx="15">
                  <c:v>0.16510416582186</c:v>
                </c:pt>
                <c:pt idx="16">
                  <c:v>0.173181273441338</c:v>
                </c:pt>
                <c:pt idx="17">
                  <c:v>0.180814374973549</c:v>
                </c:pt>
                <c:pt idx="18">
                  <c:v>0.189761716759892</c:v>
                </c:pt>
                <c:pt idx="19">
                  <c:v>0.200838240323572</c:v>
                </c:pt>
                <c:pt idx="20">
                  <c:v>0.216107705098993</c:v>
                </c:pt>
                <c:pt idx="21">
                  <c:v>0.235696505677625</c:v>
                </c:pt>
                <c:pt idx="22">
                  <c:v>0.257349109175505</c:v>
                </c:pt>
                <c:pt idx="23">
                  <c:v>0.281180067982249</c:v>
                </c:pt>
                <c:pt idx="24">
                  <c:v>0.306716268804776</c:v>
                </c:pt>
                <c:pt idx="25">
                  <c:v>0.334492300939253</c:v>
                </c:pt>
                <c:pt idx="26">
                  <c:v>0.367754403516858</c:v>
                </c:pt>
                <c:pt idx="27">
                  <c:v>0.414784517527615</c:v>
                </c:pt>
                <c:pt idx="28">
                  <c:v>0.482100432088859</c:v>
                </c:pt>
                <c:pt idx="29">
                  <c:v>0.563208412100495</c:v>
                </c:pt>
                <c:pt idx="30">
                  <c:v>0.648054983776702</c:v>
                </c:pt>
                <c:pt idx="31">
                  <c:v>0.739698599519855</c:v>
                </c:pt>
                <c:pt idx="32">
                  <c:v>0.855043689927046</c:v>
                </c:pt>
                <c:pt idx="33">
                  <c:v>1</c:v>
                </c:pt>
                <c:pt idx="34">
                  <c:v>1.164107018393</c:v>
                </c:pt>
                <c:pt idx="35">
                  <c:v>1.34910183988435</c:v>
                </c:pt>
                <c:pt idx="36">
                  <c:v>1.55933086017992</c:v>
                </c:pt>
                <c:pt idx="37">
                  <c:v>1.7897774429461</c:v>
                </c:pt>
                <c:pt idx="38">
                  <c:v>2.06847708821295</c:v>
                </c:pt>
                <c:pt idx="39">
                  <c:v>2.40779348358363</c:v>
                </c:pt>
                <c:pt idx="40">
                  <c:v>2.77825779831808</c:v>
                </c:pt>
                <c:pt idx="41">
                  <c:v>3.90684568762021</c:v>
                </c:pt>
                <c:pt idx="42">
                  <c:v>6.04669106224734</c:v>
                </c:pt>
                <c:pt idx="43">
                  <c:v>8.74799566716802</c:v>
                </c:pt>
                <c:pt idx="44">
                  <c:v>12.002961832395</c:v>
                </c:pt>
                <c:pt idx="45">
                  <c:v>15.6006194458848</c:v>
                </c:pt>
                <c:pt idx="46">
                  <c:v>19.4809080895875</c:v>
                </c:pt>
                <c:pt idx="47">
                  <c:v>23.7262165305678</c:v>
                </c:pt>
                <c:pt idx="48">
                  <c:v>28.4500722917724</c:v>
                </c:pt>
                <c:pt idx="49">
                  <c:v>33.8859049061612</c:v>
                </c:pt>
                <c:pt idx="50">
                  <c:v>40.3756136208995</c:v>
                </c:pt>
                <c:pt idx="51">
                  <c:v>48.7364575193704</c:v>
                </c:pt>
                <c:pt idx="52">
                  <c:v>59.1161781090403</c:v>
                </c:pt>
                <c:pt idx="53">
                  <c:v>70.8999604583418</c:v>
                </c:pt>
                <c:pt idx="54">
                  <c:v>84.0091307335414</c:v>
                </c:pt>
                <c:pt idx="55">
                  <c:v>98.3450568480352</c:v>
                </c:pt>
                <c:pt idx="56">
                  <c:v>113.376986101229</c:v>
                </c:pt>
                <c:pt idx="57">
                  <c:v>129.705555575714</c:v>
                </c:pt>
                <c:pt idx="58">
                  <c:v>148.447274163385</c:v>
                </c:pt>
                <c:pt idx="59">
                  <c:v>169.176815251498</c:v>
                </c:pt>
                <c:pt idx="60">
                  <c:v>191.096690324852</c:v>
                </c:pt>
                <c:pt idx="61">
                  <c:v>214.519903984778</c:v>
                </c:pt>
                <c:pt idx="62">
                  <c:v>239.550545118384</c:v>
                </c:pt>
                <c:pt idx="63">
                  <c:v>266.233255195918</c:v>
                </c:pt>
                <c:pt idx="64">
                  <c:v>296.009417549058</c:v>
                </c:pt>
                <c:pt idx="65">
                  <c:v>327.297509707153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Zhejiang!$E$15:$E$93</c:f>
              <c:numCache>
                <c:formatCode>0.000</c:formatCode>
                <c:ptCount val="79"/>
                <c:pt idx="0">
                  <c:v>0.0467616735715671</c:v>
                </c:pt>
                <c:pt idx="1">
                  <c:v>0.0509048305532989</c:v>
                </c:pt>
                <c:pt idx="2">
                  <c:v>0.0547672671847609</c:v>
                </c:pt>
                <c:pt idx="3">
                  <c:v>0.0623340857250358</c:v>
                </c:pt>
                <c:pt idx="4">
                  <c:v>0.0704433130853095</c:v>
                </c:pt>
                <c:pt idx="5">
                  <c:v>0.0753803853841138</c:v>
                </c:pt>
                <c:pt idx="6">
                  <c:v>0.0838077952554967</c:v>
                </c:pt>
                <c:pt idx="7">
                  <c:v>0.0925745013502798</c:v>
                </c:pt>
                <c:pt idx="8">
                  <c:v>0.104434861262407</c:v>
                </c:pt>
                <c:pt idx="9">
                  <c:v>0.11221161891725</c:v>
                </c:pt>
                <c:pt idx="10">
                  <c:v>0.118007701479573</c:v>
                </c:pt>
                <c:pt idx="11">
                  <c:v>0.123952608347751</c:v>
                </c:pt>
                <c:pt idx="12">
                  <c:v>0.126970656436096</c:v>
                </c:pt>
                <c:pt idx="13">
                  <c:v>0.130921389474675</c:v>
                </c:pt>
                <c:pt idx="14">
                  <c:v>0.136730214284274</c:v>
                </c:pt>
                <c:pt idx="15">
                  <c:v>0.141834702249899</c:v>
                </c:pt>
                <c:pt idx="16">
                  <c:v>0.145097055078935</c:v>
                </c:pt>
                <c:pt idx="17">
                  <c:v>0.1491925866017</c:v>
                </c:pt>
                <c:pt idx="18">
                  <c:v>0.155801057240677</c:v>
                </c:pt>
                <c:pt idx="19">
                  <c:v>0.16503126328594</c:v>
                </c:pt>
                <c:pt idx="20">
                  <c:v>0.181503293559436</c:v>
                </c:pt>
                <c:pt idx="21">
                  <c:v>0.200334961817551</c:v>
                </c:pt>
                <c:pt idx="22">
                  <c:v>0.22029356461626</c:v>
                </c:pt>
                <c:pt idx="23">
                  <c:v>0.242723239003564</c:v>
                </c:pt>
                <c:pt idx="24">
                  <c:v>0.264956783598865</c:v>
                </c:pt>
                <c:pt idx="25">
                  <c:v>0.29087903762654</c:v>
                </c:pt>
                <c:pt idx="26">
                  <c:v>0.32445175743065</c:v>
                </c:pt>
                <c:pt idx="27">
                  <c:v>0.38143434807994</c:v>
                </c:pt>
                <c:pt idx="28">
                  <c:v>0.460368725528633</c:v>
                </c:pt>
                <c:pt idx="29">
                  <c:v>0.54423443629107</c:v>
                </c:pt>
                <c:pt idx="30">
                  <c:v>0.623934562552468</c:v>
                </c:pt>
                <c:pt idx="31">
                  <c:v>0.71630012791513</c:v>
                </c:pt>
                <c:pt idx="32">
                  <c:v>0.845840304679579</c:v>
                </c:pt>
                <c:pt idx="33">
                  <c:v>1</c:v>
                </c:pt>
                <c:pt idx="34">
                  <c:v>1.16226826551032</c:v>
                </c:pt>
                <c:pt idx="35">
                  <c:v>1.35180705243846</c:v>
                </c:pt>
                <c:pt idx="36">
                  <c:v>1.55863038904255</c:v>
                </c:pt>
                <c:pt idx="37">
                  <c:v>1.77827466257964</c:v>
                </c:pt>
                <c:pt idx="38">
                  <c:v>2.08271785813036</c:v>
                </c:pt>
                <c:pt idx="39">
                  <c:v>2.42556210715124</c:v>
                </c:pt>
                <c:pt idx="40">
                  <c:v>2.77427120960445</c:v>
                </c:pt>
                <c:pt idx="41">
                  <c:v>4.92897050795623</c:v>
                </c:pt>
                <c:pt idx="42">
                  <c:v>7.61192197358209</c:v>
                </c:pt>
                <c:pt idx="43">
                  <c:v>10.8557401723908</c:v>
                </c:pt>
                <c:pt idx="44">
                  <c:v>14.5411438537696</c:v>
                </c:pt>
                <c:pt idx="45">
                  <c:v>18.2127397504005</c:v>
                </c:pt>
                <c:pt idx="46">
                  <c:v>22.1711509617191</c:v>
                </c:pt>
                <c:pt idx="47">
                  <c:v>26.3071128669137</c:v>
                </c:pt>
                <c:pt idx="48">
                  <c:v>30.9664727878227</c:v>
                </c:pt>
                <c:pt idx="49">
                  <c:v>36.3368759876964</c:v>
                </c:pt>
                <c:pt idx="50">
                  <c:v>42.9893004150294</c:v>
                </c:pt>
                <c:pt idx="51">
                  <c:v>52.142315429053</c:v>
                </c:pt>
                <c:pt idx="52">
                  <c:v>62.6645645496117</c:v>
                </c:pt>
                <c:pt idx="53">
                  <c:v>74.1745220902687</c:v>
                </c:pt>
                <c:pt idx="54">
                  <c:v>86.6108154279661</c:v>
                </c:pt>
                <c:pt idx="55">
                  <c:v>99.5980363437792</c:v>
                </c:pt>
                <c:pt idx="56">
                  <c:v>111.773297350146</c:v>
                </c:pt>
                <c:pt idx="57">
                  <c:v>126.822109050676</c:v>
                </c:pt>
                <c:pt idx="58">
                  <c:v>143.757054953626</c:v>
                </c:pt>
                <c:pt idx="59">
                  <c:v>161.148383618892</c:v>
                </c:pt>
                <c:pt idx="60">
                  <c:v>178.998088042602</c:v>
                </c:pt>
                <c:pt idx="61">
                  <c:v>198.58459136833</c:v>
                </c:pt>
                <c:pt idx="62">
                  <c:v>218.341640139031</c:v>
                </c:pt>
                <c:pt idx="63">
                  <c:v>240.128875244252</c:v>
                </c:pt>
                <c:pt idx="64">
                  <c:v>265.540344812199</c:v>
                </c:pt>
                <c:pt idx="65">
                  <c:v>289.268453792413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Zhejiang!$AX$15:$AX$93</c:f>
              <c:numCache>
                <c:formatCode>General</c:formatCode>
                <c:ptCount val="79"/>
                <c:pt idx="1" c:formatCode="0.000">
                  <c:v>0.0495332534268165</c:v>
                </c:pt>
                <c:pt idx="2" c:formatCode="0.000">
                  <c:v>0.05348105016698</c:v>
                </c:pt>
                <c:pt idx="3" c:formatCode="0.000">
                  <c:v>0.0611250551190279</c:v>
                </c:pt>
                <c:pt idx="4" c:formatCode="0.000">
                  <c:v>0.0693100018138962</c:v>
                </c:pt>
                <c:pt idx="5" c:formatCode="0.000">
                  <c:v>0.0743084117592483</c:v>
                </c:pt>
                <c:pt idx="6" c:formatCode="0.000">
                  <c:v>0.0827893329544815</c:v>
                </c:pt>
                <c:pt idx="7" c:formatCode="0.000">
                  <c:v>0.0916067138142663</c:v>
                </c:pt>
                <c:pt idx="8" c:formatCode="0.000">
                  <c:v>0.103512803397079</c:v>
                </c:pt>
                <c:pt idx="9" c:formatCode="0.000">
                  <c:v>0.111325445605394</c:v>
                </c:pt>
                <c:pt idx="10" c:formatCode="0.000">
                  <c:v>0.117150195393913</c:v>
                </c:pt>
                <c:pt idx="11" c:formatCode="0.000">
                  <c:v>0.123118906789129</c:v>
                </c:pt>
                <c:pt idx="12" c:formatCode="0.000">
                  <c:v>0.126156065067887</c:v>
                </c:pt>
                <c:pt idx="13" c:formatCode="0.000">
                  <c:v>0.130122178272726</c:v>
                </c:pt>
                <c:pt idx="14" c:formatCode="0.000">
                  <c:v>0.135941939525127</c:v>
                </c:pt>
                <c:pt idx="15" c:formatCode="0.000">
                  <c:v>0.141053070696993</c:v>
                </c:pt>
                <c:pt idx="16" c:formatCode="0.000">
                  <c:v>0.144317119304416</c:v>
                </c:pt>
                <c:pt idx="17" c:formatCode="0.000">
                  <c:v>0.1484109746684</c:v>
                </c:pt>
                <c:pt idx="18" c:formatCode="0.000">
                  <c:v>0.155015160089505</c:v>
                </c:pt>
                <c:pt idx="19" c:formatCode="0.000">
                  <c:v>0.164241544447949</c:v>
                </c:pt>
                <c:pt idx="20" c:formatCode="0.000">
                  <c:v>0.18071975623167</c:v>
                </c:pt>
                <c:pt idx="21" c:formatCode="0.000">
                  <c:v>0.199568180673804</c:v>
                </c:pt>
                <c:pt idx="22" c:formatCode="0.000">
                  <c:v>0.219537113254317</c:v>
                </c:pt>
                <c:pt idx="23" c:formatCode="0.000">
                  <c:v>0.241972304402712</c:v>
                </c:pt>
                <c:pt idx="24" c:formatCode="0.000">
                  <c:v>0.264201536451479</c:v>
                </c:pt>
                <c:pt idx="25" c:formatCode="0.000">
                  <c:v>0.29011674845155</c:v>
                </c:pt>
                <c:pt idx="26" c:formatCode="0.000">
                  <c:v>0.323691678353802</c:v>
                </c:pt>
                <c:pt idx="27" c:formatCode="0.000">
                  <c:v>0.380727715428212</c:v>
                </c:pt>
                <c:pt idx="28" c:formatCode="0.000">
                  <c:v>0.459785834742299</c:v>
                </c:pt>
                <c:pt idx="29" c:formatCode="0.000">
                  <c:v>0.543772091224331</c:v>
                </c:pt>
                <c:pt idx="30" c:formatCode="0.000">
                  <c:v>0.623532682382521</c:v>
                </c:pt>
                <c:pt idx="31" c:formatCode="0.000">
                  <c:v>0.7159622945634</c:v>
                </c:pt>
                <c:pt idx="32" c:formatCode="0.000">
                  <c:v>0.845646209552289</c:v>
                </c:pt>
                <c:pt idx="33" c:formatCode="0.000">
                  <c:v>1</c:v>
                </c:pt>
                <c:pt idx="34" c:formatCode="0.000">
                  <c:v>1.16244416330765</c:v>
                </c:pt>
                <c:pt idx="35" c:formatCode="0.000">
                  <c:v>1.3521862344359</c:v>
                </c:pt>
                <c:pt idx="36" c:formatCode="0.000">
                  <c:v>1.55921426555258</c:v>
                </c:pt>
                <c:pt idx="37" c:formatCode="0.000">
                  <c:v>1.7790455365903</c:v>
                </c:pt>
                <c:pt idx="38" c:formatCode="0.000">
                  <c:v>2.08384919725906</c:v>
                </c:pt>
                <c:pt idx="39" c:formatCode="0.000">
                  <c:v>2.42711667471488</c:v>
                </c:pt>
                <c:pt idx="40" c:formatCode="0.000">
                  <c:v>2.7761756587964</c:v>
                </c:pt>
                <c:pt idx="41" c:formatCode="0.000">
                  <c:v>4.93675293071363</c:v>
                </c:pt>
                <c:pt idx="42" c:formatCode="0.000">
                  <c:v>7.6255383343923</c:v>
                </c:pt>
                <c:pt idx="43" c:formatCode="0.000">
                  <c:v>10.876869759917</c:v>
                </c:pt>
                <c:pt idx="44" c:formatCode="0.000">
                  <c:v>14.5707929734962</c:v>
                </c:pt>
                <c:pt idx="45" c:formatCode="0.000">
                  <c:v>18.249154066617</c:v>
                </c:pt>
                <c:pt idx="46" c:formatCode="0.000">
                  <c:v>22.2140626289391</c:v>
                </c:pt>
                <c:pt idx="47" c:formatCode="0.000">
                  <c:v>26.3561841524027</c:v>
                </c:pt>
                <c:pt idx="48" c:formatCode="0.000">
                  <c:v>31.0217030321294</c:v>
                </c:pt>
                <c:pt idx="49" c:formatCode="0.000">
                  <c:v>36.398396776697</c:v>
                </c:pt>
                <c:pt idx="50" c:formatCode="0.000">
                  <c:v>43.0588802971688</c:v>
                </c:pt>
                <c:pt idx="51" c:formatCode="0.000">
                  <c:v>52.2299873239742</c:v>
                </c:pt>
                <c:pt idx="52" c:formatCode="0.000">
                  <c:v>62.7618813837494</c:v>
                </c:pt>
                <c:pt idx="53" c:formatCode="0.000">
                  <c:v>74.2915412744457</c:v>
                </c:pt>
                <c:pt idx="54" c:formatCode="0.000">
                  <c:v>86.756136204661</c:v>
                </c:pt>
                <c:pt idx="55" c:formatCode="0.000">
                  <c:v>99.7743091598907</c:v>
                </c:pt>
                <c:pt idx="56" c:formatCode="0.000">
                  <c:v>111.960816644117</c:v>
                </c:pt>
                <c:pt idx="57" c:formatCode="0.000">
                  <c:v>127.020179777855</c:v>
                </c:pt>
                <c:pt idx="58" c:formatCode="0.000">
                  <c:v>143.991202929949</c:v>
                </c:pt>
                <c:pt idx="59" c:formatCode="0.000">
                  <c:v>161.375666273129</c:v>
                </c:pt>
                <c:pt idx="60" c:formatCode="0.000">
                  <c:v>179.217086387518</c:v>
                </c:pt>
                <c:pt idx="61" c:formatCode="0.000">
                  <c:v>198.814514528982</c:v>
                </c:pt>
                <c:pt idx="62" c:formatCode="0.000">
                  <c:v>218.569665254133</c:v>
                </c:pt>
                <c:pt idx="63" c:formatCode="0.000">
                  <c:v>240.353867102325</c:v>
                </c:pt>
                <c:pt idx="64" c:formatCode="0.000">
                  <c:v>265.759194997353</c:v>
                </c:pt>
                <c:pt idx="65" c:formatCode="0.000">
                  <c:v>289.474824939799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Zhejiang!$G$15:$G$93</c:f>
              <c:numCache>
                <c:formatCode>0.000</c:formatCode>
                <c:ptCount val="79"/>
                <c:pt idx="1">
                  <c:v>0.0525093633052753</c:v>
                </c:pt>
                <c:pt idx="2">
                  <c:v>0.0568258987157786</c:v>
                </c:pt>
                <c:pt idx="3">
                  <c:v>0.0629983407303768</c:v>
                </c:pt>
                <c:pt idx="4">
                  <c:v>0.0714716457233984</c:v>
                </c:pt>
                <c:pt idx="5">
                  <c:v>0.0785170624598032</c:v>
                </c:pt>
                <c:pt idx="6">
                  <c:v>0.0857281251708766</c:v>
                </c:pt>
                <c:pt idx="7">
                  <c:v>0.0950122790626171</c:v>
                </c:pt>
                <c:pt idx="8">
                  <c:v>0.106156277907314</c:v>
                </c:pt>
                <c:pt idx="9">
                  <c:v>0.116759698550125</c:v>
                </c:pt>
                <c:pt idx="10">
                  <c:v>0.124067521864031</c:v>
                </c:pt>
                <c:pt idx="11">
                  <c:v>0.130381009522443</c:v>
                </c:pt>
                <c:pt idx="12">
                  <c:v>0.135190002123842</c:v>
                </c:pt>
                <c:pt idx="13">
                  <c:v>0.138921095379826</c:v>
                </c:pt>
                <c:pt idx="14">
                  <c:v>0.144169425372539</c:v>
                </c:pt>
                <c:pt idx="15">
                  <c:v>0.150044271663464</c:v>
                </c:pt>
                <c:pt idx="16">
                  <c:v>0.154537801942157</c:v>
                </c:pt>
                <c:pt idx="17">
                  <c:v>0.158486465267678</c:v>
                </c:pt>
                <c:pt idx="18">
                  <c:v>0.164253899575193</c:v>
                </c:pt>
                <c:pt idx="19">
                  <c:v>0.172809027373524</c:v>
                </c:pt>
                <c:pt idx="20">
                  <c:v>0.186719960110934</c:v>
                </c:pt>
                <c:pt idx="21">
                  <c:v>0.20584744870977</c:v>
                </c:pt>
                <c:pt idx="22">
                  <c:v>0.226867871553099</c:v>
                </c:pt>
                <c:pt idx="23">
                  <c:v>0.249835380831581</c:v>
                </c:pt>
                <c:pt idx="24">
                  <c:v>0.27402913953647</c:v>
                </c:pt>
                <c:pt idx="25">
                  <c:v>0.300108556955917</c:v>
                </c:pt>
                <c:pt idx="26">
                  <c:v>0.332340734739565</c:v>
                </c:pt>
                <c:pt idx="27">
                  <c:v>0.381461698126816</c:v>
                </c:pt>
                <c:pt idx="28">
                  <c:v>0.455251565457976</c:v>
                </c:pt>
                <c:pt idx="29">
                  <c:v>0.543632849696038</c:v>
                </c:pt>
                <c:pt idx="30">
                  <c:v>0.632374606310812</c:v>
                </c:pt>
                <c:pt idx="31">
                  <c:v>0.725673014607113</c:v>
                </c:pt>
                <c:pt idx="32">
                  <c:v>0.84604899871228</c:v>
                </c:pt>
                <c:pt idx="33">
                  <c:v>1</c:v>
                </c:pt>
                <c:pt idx="34">
                  <c:v>1.17168204409053</c:v>
                </c:pt>
                <c:pt idx="35">
                  <c:v>1.36253649290212</c:v>
                </c:pt>
                <c:pt idx="36">
                  <c:v>1.5775589678014</c:v>
                </c:pt>
                <c:pt idx="37">
                  <c:v>1.80886701768964</c:v>
                </c:pt>
                <c:pt idx="38">
                  <c:v>2.09324932532409</c:v>
                </c:pt>
                <c:pt idx="39">
                  <c:v>2.44463847599476</c:v>
                </c:pt>
                <c:pt idx="40">
                  <c:v>2.81996058154124</c:v>
                </c:pt>
                <c:pt idx="41">
                  <c:v>4.19617850226097</c:v>
                </c:pt>
                <c:pt idx="42">
                  <c:v>6.85986440904371</c:v>
                </c:pt>
                <c:pt idx="43">
                  <c:v>10.1170697017113</c:v>
                </c:pt>
                <c:pt idx="44">
                  <c:v>13.9233666290449</c:v>
                </c:pt>
                <c:pt idx="45">
                  <c:v>17.9632984764913</c:v>
                </c:pt>
                <c:pt idx="46">
                  <c:v>22.149227800942</c:v>
                </c:pt>
                <c:pt idx="47">
                  <c:v>26.587063254034</c:v>
                </c:pt>
                <c:pt idx="48">
                  <c:v>31.414840194454</c:v>
                </c:pt>
                <c:pt idx="49">
                  <c:v>36.9328032917137</c:v>
                </c:pt>
                <c:pt idx="50">
                  <c:v>43.5649766833578</c:v>
                </c:pt>
                <c:pt idx="51">
                  <c:v>52.3410888216101</c:v>
                </c:pt>
                <c:pt idx="52">
                  <c:v>63.3298548368377</c:v>
                </c:pt>
                <c:pt idx="53">
                  <c:v>75.6118101401939</c:v>
                </c:pt>
                <c:pt idx="54">
                  <c:v>89.0086030940144</c:v>
                </c:pt>
                <c:pt idx="55">
                  <c:v>103.2977398025</c:v>
                </c:pt>
                <c:pt idx="56">
                  <c:v>117.65538024686</c:v>
                </c:pt>
                <c:pt idx="57">
                  <c:v>133.035049944031</c:v>
                </c:pt>
                <c:pt idx="58">
                  <c:v>150.919343398634</c:v>
                </c:pt>
                <c:pt idx="59">
                  <c:v>170.442215625937</c:v>
                </c:pt>
                <c:pt idx="60">
                  <c:v>190.592303775387</c:v>
                </c:pt>
                <c:pt idx="61">
                  <c:v>211.81724528254</c:v>
                </c:pt>
                <c:pt idx="62">
                  <c:v>234.132735488565</c:v>
                </c:pt>
                <c:pt idx="63">
                  <c:v>257.635740109315</c:v>
                </c:pt>
                <c:pt idx="64">
                  <c:v>284.224686830538</c:v>
                </c:pt>
                <c:pt idx="65">
                  <c:v>311.805178820596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Zhejiang!$AE$15:$AE$93</c:f>
              <c:numCache>
                <c:formatCode>0.000</c:formatCode>
                <c:ptCount val="79"/>
                <c:pt idx="0">
                  <c:v>0.0365873195147308</c:v>
                </c:pt>
                <c:pt idx="1">
                  <c:v>0.0393216096763898</c:v>
                </c:pt>
                <c:pt idx="2">
                  <c:v>0.0447656328143815</c:v>
                </c:pt>
                <c:pt idx="3">
                  <c:v>0.0516327256554873</c:v>
                </c:pt>
                <c:pt idx="4">
                  <c:v>0.0605720379641881</c:v>
                </c:pt>
                <c:pt idx="5">
                  <c:v>0.0687783286774086</c:v>
                </c:pt>
                <c:pt idx="6">
                  <c:v>0.0773774849062695</c:v>
                </c:pt>
                <c:pt idx="7">
                  <c:v>0.0877789526174243</c:v>
                </c:pt>
                <c:pt idx="8">
                  <c:v>0.0999086906463518</c:v>
                </c:pt>
                <c:pt idx="9">
                  <c:v>0.112022432278381</c:v>
                </c:pt>
                <c:pt idx="10">
                  <c:v>0.122017696163119</c:v>
                </c:pt>
                <c:pt idx="11">
                  <c:v>0.13143205876838</c:v>
                </c:pt>
                <c:pt idx="12">
                  <c:v>0.139804623130675</c:v>
                </c:pt>
                <c:pt idx="13">
                  <c:v>0.147371898214883</c:v>
                </c:pt>
                <c:pt idx="14">
                  <c:v>0.156008440385265</c:v>
                </c:pt>
                <c:pt idx="15">
                  <c:v>0.16510416582186</c:v>
                </c:pt>
                <c:pt idx="16">
                  <c:v>0.173181273441338</c:v>
                </c:pt>
                <c:pt idx="17">
                  <c:v>0.180814374973549</c:v>
                </c:pt>
                <c:pt idx="18">
                  <c:v>0.189761716759892</c:v>
                </c:pt>
                <c:pt idx="19">
                  <c:v>0.200838240323572</c:v>
                </c:pt>
                <c:pt idx="20">
                  <c:v>0.216107705098993</c:v>
                </c:pt>
                <c:pt idx="21">
                  <c:v>0.235696505677625</c:v>
                </c:pt>
                <c:pt idx="22">
                  <c:v>0.257349109175505</c:v>
                </c:pt>
                <c:pt idx="23">
                  <c:v>0.281180067982249</c:v>
                </c:pt>
                <c:pt idx="24">
                  <c:v>0.306716268804776</c:v>
                </c:pt>
                <c:pt idx="25">
                  <c:v>0.334492300939253</c:v>
                </c:pt>
                <c:pt idx="26">
                  <c:v>0.367754403516858</c:v>
                </c:pt>
                <c:pt idx="27">
                  <c:v>0.414784517527615</c:v>
                </c:pt>
                <c:pt idx="28">
                  <c:v>0.482100432088859</c:v>
                </c:pt>
                <c:pt idx="29">
                  <c:v>0.563208412100495</c:v>
                </c:pt>
                <c:pt idx="30">
                  <c:v>0.648054983776702</c:v>
                </c:pt>
                <c:pt idx="31">
                  <c:v>0.739698599519855</c:v>
                </c:pt>
                <c:pt idx="32">
                  <c:v>0.855043689927046</c:v>
                </c:pt>
                <c:pt idx="33">
                  <c:v>1</c:v>
                </c:pt>
                <c:pt idx="34">
                  <c:v>1.164107018393</c:v>
                </c:pt>
                <c:pt idx="35">
                  <c:v>1.34910183988435</c:v>
                </c:pt>
                <c:pt idx="36">
                  <c:v>1.55933086017992</c:v>
                </c:pt>
                <c:pt idx="37">
                  <c:v>1.7897774429461</c:v>
                </c:pt>
                <c:pt idx="38">
                  <c:v>2.06847708821295</c:v>
                </c:pt>
                <c:pt idx="39">
                  <c:v>2.40779348358363</c:v>
                </c:pt>
                <c:pt idx="40">
                  <c:v>2.77825779831808</c:v>
                </c:pt>
                <c:pt idx="41">
                  <c:v>3.90684568762021</c:v>
                </c:pt>
                <c:pt idx="42">
                  <c:v>6.04669106224734</c:v>
                </c:pt>
                <c:pt idx="43">
                  <c:v>8.74799566716802</c:v>
                </c:pt>
                <c:pt idx="44">
                  <c:v>12.002961832395</c:v>
                </c:pt>
                <c:pt idx="45">
                  <c:v>15.6006194458848</c:v>
                </c:pt>
                <c:pt idx="46">
                  <c:v>19.4809080895875</c:v>
                </c:pt>
                <c:pt idx="47">
                  <c:v>23.7262165305678</c:v>
                </c:pt>
                <c:pt idx="48">
                  <c:v>28.4500722917724</c:v>
                </c:pt>
                <c:pt idx="49">
                  <c:v>33.8859049061612</c:v>
                </c:pt>
                <c:pt idx="50">
                  <c:v>40.3756136208995</c:v>
                </c:pt>
                <c:pt idx="51">
                  <c:v>48.7364575193704</c:v>
                </c:pt>
                <c:pt idx="52">
                  <c:v>59.1161781090403</c:v>
                </c:pt>
                <c:pt idx="53">
                  <c:v>70.8999604583418</c:v>
                </c:pt>
                <c:pt idx="54">
                  <c:v>84.0091307335414</c:v>
                </c:pt>
                <c:pt idx="55">
                  <c:v>98.3450568480352</c:v>
                </c:pt>
                <c:pt idx="56">
                  <c:v>113.376986101229</c:v>
                </c:pt>
                <c:pt idx="57">
                  <c:v>129.705555575714</c:v>
                </c:pt>
                <c:pt idx="58">
                  <c:v>148.447274163385</c:v>
                </c:pt>
                <c:pt idx="59">
                  <c:v>169.176815251498</c:v>
                </c:pt>
                <c:pt idx="60">
                  <c:v>191.096690324852</c:v>
                </c:pt>
                <c:pt idx="61">
                  <c:v>214.519903984778</c:v>
                </c:pt>
                <c:pt idx="62">
                  <c:v>239.550545118384</c:v>
                </c:pt>
                <c:pt idx="63">
                  <c:v>266.233255195918</c:v>
                </c:pt>
                <c:pt idx="64">
                  <c:v>296.009417549058</c:v>
                </c:pt>
                <c:pt idx="65">
                  <c:v>327.297509707153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Zhejiang!$E$15:$E$93</c:f>
              <c:numCache>
                <c:formatCode>0.000</c:formatCode>
                <c:ptCount val="79"/>
                <c:pt idx="0">
                  <c:v>0.0467616735715671</c:v>
                </c:pt>
                <c:pt idx="1">
                  <c:v>0.0509048305532989</c:v>
                </c:pt>
                <c:pt idx="2">
                  <c:v>0.0547672671847609</c:v>
                </c:pt>
                <c:pt idx="3">
                  <c:v>0.0623340857250358</c:v>
                </c:pt>
                <c:pt idx="4">
                  <c:v>0.0704433130853095</c:v>
                </c:pt>
                <c:pt idx="5">
                  <c:v>0.0753803853841138</c:v>
                </c:pt>
                <c:pt idx="6">
                  <c:v>0.0838077952554967</c:v>
                </c:pt>
                <c:pt idx="7">
                  <c:v>0.0925745013502798</c:v>
                </c:pt>
                <c:pt idx="8">
                  <c:v>0.104434861262407</c:v>
                </c:pt>
                <c:pt idx="9">
                  <c:v>0.11221161891725</c:v>
                </c:pt>
                <c:pt idx="10">
                  <c:v>0.118007701479573</c:v>
                </c:pt>
                <c:pt idx="11">
                  <c:v>0.123952608347751</c:v>
                </c:pt>
                <c:pt idx="12">
                  <c:v>0.126970656436096</c:v>
                </c:pt>
                <c:pt idx="13">
                  <c:v>0.130921389474675</c:v>
                </c:pt>
                <c:pt idx="14">
                  <c:v>0.136730214284274</c:v>
                </c:pt>
                <c:pt idx="15">
                  <c:v>0.141834702249899</c:v>
                </c:pt>
                <c:pt idx="16">
                  <c:v>0.145097055078935</c:v>
                </c:pt>
                <c:pt idx="17">
                  <c:v>0.1491925866017</c:v>
                </c:pt>
                <c:pt idx="18">
                  <c:v>0.155801057240677</c:v>
                </c:pt>
                <c:pt idx="19">
                  <c:v>0.16503126328594</c:v>
                </c:pt>
                <c:pt idx="20">
                  <c:v>0.181503293559436</c:v>
                </c:pt>
                <c:pt idx="21">
                  <c:v>0.200334961817551</c:v>
                </c:pt>
                <c:pt idx="22">
                  <c:v>0.22029356461626</c:v>
                </c:pt>
                <c:pt idx="23">
                  <c:v>0.242723239003564</c:v>
                </c:pt>
                <c:pt idx="24">
                  <c:v>0.264956783598865</c:v>
                </c:pt>
                <c:pt idx="25">
                  <c:v>0.29087903762654</c:v>
                </c:pt>
                <c:pt idx="26">
                  <c:v>0.32445175743065</c:v>
                </c:pt>
                <c:pt idx="27">
                  <c:v>0.38143434807994</c:v>
                </c:pt>
                <c:pt idx="28">
                  <c:v>0.460368725528633</c:v>
                </c:pt>
                <c:pt idx="29">
                  <c:v>0.54423443629107</c:v>
                </c:pt>
                <c:pt idx="30">
                  <c:v>0.623934562552468</c:v>
                </c:pt>
                <c:pt idx="31">
                  <c:v>0.71630012791513</c:v>
                </c:pt>
                <c:pt idx="32">
                  <c:v>0.845840304679579</c:v>
                </c:pt>
                <c:pt idx="33">
                  <c:v>1</c:v>
                </c:pt>
                <c:pt idx="34">
                  <c:v>1.16226826551032</c:v>
                </c:pt>
                <c:pt idx="35">
                  <c:v>1.35180705243846</c:v>
                </c:pt>
                <c:pt idx="36">
                  <c:v>1.55863038904255</c:v>
                </c:pt>
                <c:pt idx="37">
                  <c:v>1.77827466257964</c:v>
                </c:pt>
                <c:pt idx="38">
                  <c:v>2.08271785813036</c:v>
                </c:pt>
                <c:pt idx="39">
                  <c:v>2.42556210715124</c:v>
                </c:pt>
                <c:pt idx="40">
                  <c:v>2.77427120960445</c:v>
                </c:pt>
                <c:pt idx="41">
                  <c:v>4.92897050795623</c:v>
                </c:pt>
                <c:pt idx="42">
                  <c:v>7.61192197358209</c:v>
                </c:pt>
                <c:pt idx="43">
                  <c:v>10.8557401723908</c:v>
                </c:pt>
                <c:pt idx="44">
                  <c:v>14.5411438537696</c:v>
                </c:pt>
                <c:pt idx="45">
                  <c:v>18.2127397504005</c:v>
                </c:pt>
                <c:pt idx="46">
                  <c:v>22.1711509617191</c:v>
                </c:pt>
                <c:pt idx="47">
                  <c:v>26.3071128669137</c:v>
                </c:pt>
                <c:pt idx="48">
                  <c:v>30.9664727878227</c:v>
                </c:pt>
                <c:pt idx="49">
                  <c:v>36.3368759876964</c:v>
                </c:pt>
                <c:pt idx="50">
                  <c:v>42.9893004150294</c:v>
                </c:pt>
                <c:pt idx="51">
                  <c:v>52.142315429053</c:v>
                </c:pt>
                <c:pt idx="52">
                  <c:v>62.6645645496117</c:v>
                </c:pt>
                <c:pt idx="53">
                  <c:v>74.1745220902687</c:v>
                </c:pt>
                <c:pt idx="54">
                  <c:v>86.6108154279661</c:v>
                </c:pt>
                <c:pt idx="55">
                  <c:v>99.5980363437792</c:v>
                </c:pt>
                <c:pt idx="56">
                  <c:v>111.773297350146</c:v>
                </c:pt>
                <c:pt idx="57">
                  <c:v>126.822109050676</c:v>
                </c:pt>
                <c:pt idx="58">
                  <c:v>143.757054953626</c:v>
                </c:pt>
                <c:pt idx="59">
                  <c:v>161.148383618892</c:v>
                </c:pt>
                <c:pt idx="60">
                  <c:v>178.998088042602</c:v>
                </c:pt>
                <c:pt idx="61">
                  <c:v>198.58459136833</c:v>
                </c:pt>
                <c:pt idx="62">
                  <c:v>218.341640139031</c:v>
                </c:pt>
                <c:pt idx="63">
                  <c:v>240.128875244252</c:v>
                </c:pt>
                <c:pt idx="64">
                  <c:v>265.540344812199</c:v>
                </c:pt>
                <c:pt idx="65">
                  <c:v>289.268453792413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Zhejiang!$A$15:$A$93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Zhejiang!$AX$15:$AX$93</c:f>
              <c:numCache>
                <c:formatCode>General</c:formatCode>
                <c:ptCount val="79"/>
                <c:pt idx="1" c:formatCode="0.000">
                  <c:v>0.0495332534268165</c:v>
                </c:pt>
                <c:pt idx="2" c:formatCode="0.000">
                  <c:v>0.05348105016698</c:v>
                </c:pt>
                <c:pt idx="3" c:formatCode="0.000">
                  <c:v>0.0611250551190279</c:v>
                </c:pt>
                <c:pt idx="4" c:formatCode="0.000">
                  <c:v>0.0693100018138962</c:v>
                </c:pt>
                <c:pt idx="5" c:formatCode="0.000">
                  <c:v>0.0743084117592483</c:v>
                </c:pt>
                <c:pt idx="6" c:formatCode="0.000">
                  <c:v>0.0827893329544815</c:v>
                </c:pt>
                <c:pt idx="7" c:formatCode="0.000">
                  <c:v>0.0916067138142663</c:v>
                </c:pt>
                <c:pt idx="8" c:formatCode="0.000">
                  <c:v>0.103512803397079</c:v>
                </c:pt>
                <c:pt idx="9" c:formatCode="0.000">
                  <c:v>0.111325445605394</c:v>
                </c:pt>
                <c:pt idx="10" c:formatCode="0.000">
                  <c:v>0.117150195393913</c:v>
                </c:pt>
                <c:pt idx="11" c:formatCode="0.000">
                  <c:v>0.123118906789129</c:v>
                </c:pt>
                <c:pt idx="12" c:formatCode="0.000">
                  <c:v>0.126156065067887</c:v>
                </c:pt>
                <c:pt idx="13" c:formatCode="0.000">
                  <c:v>0.130122178272726</c:v>
                </c:pt>
                <c:pt idx="14" c:formatCode="0.000">
                  <c:v>0.135941939525127</c:v>
                </c:pt>
                <c:pt idx="15" c:formatCode="0.000">
                  <c:v>0.141053070696993</c:v>
                </c:pt>
                <c:pt idx="16" c:formatCode="0.000">
                  <c:v>0.144317119304416</c:v>
                </c:pt>
                <c:pt idx="17" c:formatCode="0.000">
                  <c:v>0.1484109746684</c:v>
                </c:pt>
                <c:pt idx="18" c:formatCode="0.000">
                  <c:v>0.155015160089505</c:v>
                </c:pt>
                <c:pt idx="19" c:formatCode="0.000">
                  <c:v>0.164241544447949</c:v>
                </c:pt>
                <c:pt idx="20" c:formatCode="0.000">
                  <c:v>0.18071975623167</c:v>
                </c:pt>
                <c:pt idx="21" c:formatCode="0.000">
                  <c:v>0.199568180673804</c:v>
                </c:pt>
                <c:pt idx="22" c:formatCode="0.000">
                  <c:v>0.219537113254317</c:v>
                </c:pt>
                <c:pt idx="23" c:formatCode="0.000">
                  <c:v>0.241972304402712</c:v>
                </c:pt>
                <c:pt idx="24" c:formatCode="0.000">
                  <c:v>0.264201536451479</c:v>
                </c:pt>
                <c:pt idx="25" c:formatCode="0.000">
                  <c:v>0.29011674845155</c:v>
                </c:pt>
                <c:pt idx="26" c:formatCode="0.000">
                  <c:v>0.323691678353802</c:v>
                </c:pt>
                <c:pt idx="27" c:formatCode="0.000">
                  <c:v>0.380727715428212</c:v>
                </c:pt>
                <c:pt idx="28" c:formatCode="0.000">
                  <c:v>0.459785834742299</c:v>
                </c:pt>
                <c:pt idx="29" c:formatCode="0.000">
                  <c:v>0.543772091224331</c:v>
                </c:pt>
                <c:pt idx="30" c:formatCode="0.000">
                  <c:v>0.623532682382521</c:v>
                </c:pt>
                <c:pt idx="31" c:formatCode="0.000">
                  <c:v>0.7159622945634</c:v>
                </c:pt>
                <c:pt idx="32" c:formatCode="0.000">
                  <c:v>0.845646209552289</c:v>
                </c:pt>
                <c:pt idx="33" c:formatCode="0.000">
                  <c:v>1</c:v>
                </c:pt>
                <c:pt idx="34" c:formatCode="0.000">
                  <c:v>1.16244416330765</c:v>
                </c:pt>
                <c:pt idx="35" c:formatCode="0.000">
                  <c:v>1.3521862344359</c:v>
                </c:pt>
                <c:pt idx="36" c:formatCode="0.000">
                  <c:v>1.55921426555258</c:v>
                </c:pt>
                <c:pt idx="37" c:formatCode="0.000">
                  <c:v>1.7790455365903</c:v>
                </c:pt>
                <c:pt idx="38" c:formatCode="0.000">
                  <c:v>2.08384919725906</c:v>
                </c:pt>
                <c:pt idx="39" c:formatCode="0.000">
                  <c:v>2.42711667471488</c:v>
                </c:pt>
                <c:pt idx="40" c:formatCode="0.000">
                  <c:v>2.7761756587964</c:v>
                </c:pt>
                <c:pt idx="41" c:formatCode="0.000">
                  <c:v>4.93675293071363</c:v>
                </c:pt>
                <c:pt idx="42" c:formatCode="0.000">
                  <c:v>7.6255383343923</c:v>
                </c:pt>
                <c:pt idx="43" c:formatCode="0.000">
                  <c:v>10.876869759917</c:v>
                </c:pt>
                <c:pt idx="44" c:formatCode="0.000">
                  <c:v>14.5707929734962</c:v>
                </c:pt>
                <c:pt idx="45" c:formatCode="0.000">
                  <c:v>18.249154066617</c:v>
                </c:pt>
                <c:pt idx="46" c:formatCode="0.000">
                  <c:v>22.2140626289391</c:v>
                </c:pt>
                <c:pt idx="47" c:formatCode="0.000">
                  <c:v>26.3561841524027</c:v>
                </c:pt>
                <c:pt idx="48" c:formatCode="0.000">
                  <c:v>31.0217030321294</c:v>
                </c:pt>
                <c:pt idx="49" c:formatCode="0.000">
                  <c:v>36.398396776697</c:v>
                </c:pt>
                <c:pt idx="50" c:formatCode="0.000">
                  <c:v>43.0588802971688</c:v>
                </c:pt>
                <c:pt idx="51" c:formatCode="0.000">
                  <c:v>52.2299873239742</c:v>
                </c:pt>
                <c:pt idx="52" c:formatCode="0.000">
                  <c:v>62.7618813837494</c:v>
                </c:pt>
                <c:pt idx="53" c:formatCode="0.000">
                  <c:v>74.2915412744457</c:v>
                </c:pt>
                <c:pt idx="54" c:formatCode="0.000">
                  <c:v>86.756136204661</c:v>
                </c:pt>
                <c:pt idx="55" c:formatCode="0.000">
                  <c:v>99.7743091598907</c:v>
                </c:pt>
                <c:pt idx="56" c:formatCode="0.000">
                  <c:v>111.960816644117</c:v>
                </c:pt>
                <c:pt idx="57" c:formatCode="0.000">
                  <c:v>127.020179777855</c:v>
                </c:pt>
                <c:pt idx="58" c:formatCode="0.000">
                  <c:v>143.991202929949</c:v>
                </c:pt>
                <c:pt idx="59" c:formatCode="0.000">
                  <c:v>161.375666273129</c:v>
                </c:pt>
                <c:pt idx="60" c:formatCode="0.000">
                  <c:v>179.217086387518</c:v>
                </c:pt>
                <c:pt idx="61" c:formatCode="0.000">
                  <c:v>198.814514528982</c:v>
                </c:pt>
                <c:pt idx="62" c:formatCode="0.000">
                  <c:v>218.569665254133</c:v>
                </c:pt>
                <c:pt idx="63" c:formatCode="0.000">
                  <c:v>240.353867102325</c:v>
                </c:pt>
                <c:pt idx="64" c:formatCode="0.000">
                  <c:v>265.759194997353</c:v>
                </c:pt>
                <c:pt idx="65" c:formatCode="0.000">
                  <c:v>289.474824939799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Zhejiang!$G$48:$G$78</c:f>
              <c:numCache>
                <c:formatCode>0.000</c:formatCode>
                <c:ptCount val="31"/>
                <c:pt idx="0">
                  <c:v>1</c:v>
                </c:pt>
                <c:pt idx="1">
                  <c:v>1.17168204409053</c:v>
                </c:pt>
                <c:pt idx="2">
                  <c:v>1.36253649290212</c:v>
                </c:pt>
                <c:pt idx="3">
                  <c:v>1.5775589678014</c:v>
                </c:pt>
                <c:pt idx="4">
                  <c:v>1.80886701768964</c:v>
                </c:pt>
                <c:pt idx="5">
                  <c:v>2.09324932532409</c:v>
                </c:pt>
                <c:pt idx="6">
                  <c:v>2.44463847599476</c:v>
                </c:pt>
                <c:pt idx="7">
                  <c:v>2.81996058154124</c:v>
                </c:pt>
                <c:pt idx="8">
                  <c:v>4.19617850226097</c:v>
                </c:pt>
                <c:pt idx="9">
                  <c:v>6.85986440904371</c:v>
                </c:pt>
                <c:pt idx="10">
                  <c:v>10.1170697017113</c:v>
                </c:pt>
                <c:pt idx="11">
                  <c:v>13.9233666290449</c:v>
                </c:pt>
                <c:pt idx="12">
                  <c:v>17.9632984764913</c:v>
                </c:pt>
                <c:pt idx="13">
                  <c:v>22.149227800942</c:v>
                </c:pt>
                <c:pt idx="14">
                  <c:v>26.587063254034</c:v>
                </c:pt>
                <c:pt idx="15">
                  <c:v>31.414840194454</c:v>
                </c:pt>
                <c:pt idx="16">
                  <c:v>36.9328032917137</c:v>
                </c:pt>
                <c:pt idx="17">
                  <c:v>43.5649766833578</c:v>
                </c:pt>
                <c:pt idx="18">
                  <c:v>52.3410888216101</c:v>
                </c:pt>
                <c:pt idx="19">
                  <c:v>63.3298548368377</c:v>
                </c:pt>
                <c:pt idx="20">
                  <c:v>75.6118101401939</c:v>
                </c:pt>
                <c:pt idx="21">
                  <c:v>89.0086030940144</c:v>
                </c:pt>
                <c:pt idx="22">
                  <c:v>103.2977398025</c:v>
                </c:pt>
                <c:pt idx="23">
                  <c:v>117.65538024686</c:v>
                </c:pt>
                <c:pt idx="24">
                  <c:v>133.035049944031</c:v>
                </c:pt>
                <c:pt idx="25">
                  <c:v>150.919343398634</c:v>
                </c:pt>
                <c:pt idx="26">
                  <c:v>170.442215625937</c:v>
                </c:pt>
                <c:pt idx="27">
                  <c:v>190.592303775387</c:v>
                </c:pt>
                <c:pt idx="28">
                  <c:v>211.81724528254</c:v>
                </c:pt>
                <c:pt idx="29">
                  <c:v>234.132735488565</c:v>
                </c:pt>
                <c:pt idx="30">
                  <c:v>257.635740109315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Zhejiang!$AE$48:$AE$78</c:f>
              <c:numCache>
                <c:formatCode>0.000</c:formatCode>
                <c:ptCount val="31"/>
                <c:pt idx="0">
                  <c:v>1</c:v>
                </c:pt>
                <c:pt idx="1">
                  <c:v>1.164107018393</c:v>
                </c:pt>
                <c:pt idx="2">
                  <c:v>1.34910183988435</c:v>
                </c:pt>
                <c:pt idx="3">
                  <c:v>1.55933086017992</c:v>
                </c:pt>
                <c:pt idx="4">
                  <c:v>1.7897774429461</c:v>
                </c:pt>
                <c:pt idx="5">
                  <c:v>2.06847708821295</c:v>
                </c:pt>
                <c:pt idx="6">
                  <c:v>2.40779348358363</c:v>
                </c:pt>
                <c:pt idx="7">
                  <c:v>2.77825779831808</c:v>
                </c:pt>
                <c:pt idx="8">
                  <c:v>3.90684568762021</c:v>
                </c:pt>
                <c:pt idx="9">
                  <c:v>6.04669106224734</c:v>
                </c:pt>
                <c:pt idx="10">
                  <c:v>8.74799566716802</c:v>
                </c:pt>
                <c:pt idx="11">
                  <c:v>12.002961832395</c:v>
                </c:pt>
                <c:pt idx="12">
                  <c:v>15.6006194458848</c:v>
                </c:pt>
                <c:pt idx="13">
                  <c:v>19.4809080895875</c:v>
                </c:pt>
                <c:pt idx="14">
                  <c:v>23.7262165305678</c:v>
                </c:pt>
                <c:pt idx="15">
                  <c:v>28.4500722917724</c:v>
                </c:pt>
                <c:pt idx="16">
                  <c:v>33.8859049061612</c:v>
                </c:pt>
                <c:pt idx="17">
                  <c:v>40.3756136208995</c:v>
                </c:pt>
                <c:pt idx="18">
                  <c:v>48.7364575193704</c:v>
                </c:pt>
                <c:pt idx="19">
                  <c:v>59.1161781090403</c:v>
                </c:pt>
                <c:pt idx="20">
                  <c:v>70.8999604583418</c:v>
                </c:pt>
                <c:pt idx="21">
                  <c:v>84.0091307335414</c:v>
                </c:pt>
                <c:pt idx="22">
                  <c:v>98.3450568480352</c:v>
                </c:pt>
                <c:pt idx="23">
                  <c:v>113.376986101229</c:v>
                </c:pt>
                <c:pt idx="24">
                  <c:v>129.705555575714</c:v>
                </c:pt>
                <c:pt idx="25">
                  <c:v>148.447274163385</c:v>
                </c:pt>
                <c:pt idx="26">
                  <c:v>169.176815251498</c:v>
                </c:pt>
                <c:pt idx="27">
                  <c:v>191.096690324852</c:v>
                </c:pt>
                <c:pt idx="28">
                  <c:v>214.519903984778</c:v>
                </c:pt>
                <c:pt idx="29">
                  <c:v>239.550545118384</c:v>
                </c:pt>
                <c:pt idx="30">
                  <c:v>266.233255195918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Zhejiang!$A$48:$A$78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Zhejiang!$E$48:$E$78</c:f>
              <c:numCache>
                <c:formatCode>0.000</c:formatCode>
                <c:ptCount val="31"/>
                <c:pt idx="0">
                  <c:v>1</c:v>
                </c:pt>
                <c:pt idx="1">
                  <c:v>1.16226826551032</c:v>
                </c:pt>
                <c:pt idx="2">
                  <c:v>1.35180705243846</c:v>
                </c:pt>
                <c:pt idx="3">
                  <c:v>1.55863038904255</c:v>
                </c:pt>
                <c:pt idx="4">
                  <c:v>1.77827466257964</c:v>
                </c:pt>
                <c:pt idx="5">
                  <c:v>2.08271785813036</c:v>
                </c:pt>
                <c:pt idx="6">
                  <c:v>2.42556210715124</c:v>
                </c:pt>
                <c:pt idx="7">
                  <c:v>2.77427120960445</c:v>
                </c:pt>
                <c:pt idx="8">
                  <c:v>4.92897050795623</c:v>
                </c:pt>
                <c:pt idx="9">
                  <c:v>7.61192197358209</c:v>
                </c:pt>
                <c:pt idx="10">
                  <c:v>10.8557401723908</c:v>
                </c:pt>
                <c:pt idx="11">
                  <c:v>14.5411438537696</c:v>
                </c:pt>
                <c:pt idx="12">
                  <c:v>18.2127397504005</c:v>
                </c:pt>
                <c:pt idx="13">
                  <c:v>22.1711509617191</c:v>
                </c:pt>
                <c:pt idx="14">
                  <c:v>26.3071128669137</c:v>
                </c:pt>
                <c:pt idx="15">
                  <c:v>30.9664727878227</c:v>
                </c:pt>
                <c:pt idx="16">
                  <c:v>36.3368759876964</c:v>
                </c:pt>
                <c:pt idx="17">
                  <c:v>42.9893004150294</c:v>
                </c:pt>
                <c:pt idx="18">
                  <c:v>52.142315429053</c:v>
                </c:pt>
                <c:pt idx="19">
                  <c:v>62.6645645496117</c:v>
                </c:pt>
                <c:pt idx="20">
                  <c:v>74.1745220902687</c:v>
                </c:pt>
                <c:pt idx="21">
                  <c:v>86.6108154279661</c:v>
                </c:pt>
                <c:pt idx="22">
                  <c:v>99.5980363437792</c:v>
                </c:pt>
                <c:pt idx="23">
                  <c:v>111.773297350146</c:v>
                </c:pt>
                <c:pt idx="24">
                  <c:v>126.822109050676</c:v>
                </c:pt>
                <c:pt idx="25">
                  <c:v>143.757054953626</c:v>
                </c:pt>
                <c:pt idx="26">
                  <c:v>161.148383618892</c:v>
                </c:pt>
                <c:pt idx="27">
                  <c:v>178.998088042602</c:v>
                </c:pt>
                <c:pt idx="28">
                  <c:v>198.58459136833</c:v>
                </c:pt>
                <c:pt idx="29">
                  <c:v>218.341640139031</c:v>
                </c:pt>
                <c:pt idx="30">
                  <c:v>240.128875244252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Zhejiang!$A$48:$A$78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Zhejiang!$AX$48:$AX$78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1.16244416330765</c:v>
                </c:pt>
                <c:pt idx="2">
                  <c:v>1.3521862344359</c:v>
                </c:pt>
                <c:pt idx="3">
                  <c:v>1.55921426555258</c:v>
                </c:pt>
                <c:pt idx="4">
                  <c:v>1.7790455365903</c:v>
                </c:pt>
                <c:pt idx="5">
                  <c:v>2.08384919725906</c:v>
                </c:pt>
                <c:pt idx="6">
                  <c:v>2.42711667471488</c:v>
                </c:pt>
                <c:pt idx="7">
                  <c:v>2.7761756587964</c:v>
                </c:pt>
                <c:pt idx="8">
                  <c:v>4.93675293071363</c:v>
                </c:pt>
                <c:pt idx="9">
                  <c:v>7.6255383343923</c:v>
                </c:pt>
                <c:pt idx="10">
                  <c:v>10.876869759917</c:v>
                </c:pt>
                <c:pt idx="11">
                  <c:v>14.5707929734962</c:v>
                </c:pt>
                <c:pt idx="12">
                  <c:v>18.249154066617</c:v>
                </c:pt>
                <c:pt idx="13">
                  <c:v>22.2140626289391</c:v>
                </c:pt>
                <c:pt idx="14">
                  <c:v>26.3561841524027</c:v>
                </c:pt>
                <c:pt idx="15">
                  <c:v>31.0217030321294</c:v>
                </c:pt>
                <c:pt idx="16">
                  <c:v>36.398396776697</c:v>
                </c:pt>
                <c:pt idx="17">
                  <c:v>43.0588802971688</c:v>
                </c:pt>
                <c:pt idx="18">
                  <c:v>52.2299873239742</c:v>
                </c:pt>
                <c:pt idx="19">
                  <c:v>62.7618813837494</c:v>
                </c:pt>
                <c:pt idx="20">
                  <c:v>74.2915412744457</c:v>
                </c:pt>
                <c:pt idx="21">
                  <c:v>86.756136204661</c:v>
                </c:pt>
                <c:pt idx="22">
                  <c:v>99.7743091598907</c:v>
                </c:pt>
                <c:pt idx="23">
                  <c:v>111.960816644117</c:v>
                </c:pt>
                <c:pt idx="24">
                  <c:v>127.020179777855</c:v>
                </c:pt>
                <c:pt idx="25">
                  <c:v>143.991202929949</c:v>
                </c:pt>
                <c:pt idx="26">
                  <c:v>161.375666273129</c:v>
                </c:pt>
                <c:pt idx="27">
                  <c:v>179.217086387518</c:v>
                </c:pt>
                <c:pt idx="28">
                  <c:v>198.814514528982</c:v>
                </c:pt>
                <c:pt idx="29">
                  <c:v>218.569665254133</c:v>
                </c:pt>
                <c:pt idx="30">
                  <c:v>240.353867102325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Liaoning!$B$15:$B$93</c:f>
              <c:numCache>
                <c:formatCode>0.0</c:formatCode>
                <c:ptCount val="79"/>
                <c:pt idx="0">
                  <c:v>13.808426632351</c:v>
                </c:pt>
                <c:pt idx="1">
                  <c:v>14.985417177882</c:v>
                </c:pt>
                <c:pt idx="2">
                  <c:v>16.8046937735847</c:v>
                </c:pt>
                <c:pt idx="3">
                  <c:v>18.1388863035331</c:v>
                </c:pt>
                <c:pt idx="4">
                  <c:v>19.841788343418</c:v>
                </c:pt>
                <c:pt idx="5">
                  <c:v>21.2707039834444</c:v>
                </c:pt>
                <c:pt idx="6">
                  <c:v>26.1693012601956</c:v>
                </c:pt>
                <c:pt idx="7">
                  <c:v>32.6135788844365</c:v>
                </c:pt>
                <c:pt idx="8">
                  <c:v>39.7008906098586</c:v>
                </c:pt>
                <c:pt idx="9">
                  <c:v>38.7271313881439</c:v>
                </c:pt>
                <c:pt idx="10">
                  <c:v>37.3897449374133</c:v>
                </c:pt>
                <c:pt idx="11">
                  <c:v>37.9970145106164</c:v>
                </c:pt>
                <c:pt idx="12">
                  <c:v>39.6083620670263</c:v>
                </c:pt>
                <c:pt idx="13">
                  <c:v>42.0878013108496</c:v>
                </c:pt>
                <c:pt idx="14">
                  <c:v>43.3031616530857</c:v>
                </c:pt>
                <c:pt idx="15">
                  <c:v>43.315177888317</c:v>
                </c:pt>
                <c:pt idx="16">
                  <c:v>43.3405839343725</c:v>
                </c:pt>
                <c:pt idx="17">
                  <c:v>44.090891131387</c:v>
                </c:pt>
                <c:pt idx="18">
                  <c:v>45.5297810324703</c:v>
                </c:pt>
                <c:pt idx="19">
                  <c:v>47.7130147902944</c:v>
                </c:pt>
                <c:pt idx="20">
                  <c:v>48.1213317583206</c:v>
                </c:pt>
                <c:pt idx="21">
                  <c:v>49.1035686772964</c:v>
                </c:pt>
                <c:pt idx="22">
                  <c:v>50.3363504646024</c:v>
                </c:pt>
                <c:pt idx="23">
                  <c:v>50.9795939823478</c:v>
                </c:pt>
                <c:pt idx="24">
                  <c:v>51.5227406862161</c:v>
                </c:pt>
                <c:pt idx="25">
                  <c:v>52.2328295078822</c:v>
                </c:pt>
                <c:pt idx="26">
                  <c:v>53.2740861146361</c:v>
                </c:pt>
                <c:pt idx="27">
                  <c:v>55.4375984355242</c:v>
                </c:pt>
                <c:pt idx="28">
                  <c:v>57.1752300589523</c:v>
                </c:pt>
                <c:pt idx="29">
                  <c:v>58.6807946187148</c:v>
                </c:pt>
                <c:pt idx="30">
                  <c:v>61.8598792814112</c:v>
                </c:pt>
                <c:pt idx="31">
                  <c:v>65.6462998836567</c:v>
                </c:pt>
                <c:pt idx="32">
                  <c:v>71.2777603716457</c:v>
                </c:pt>
                <c:pt idx="33">
                  <c:v>79.4492817700543</c:v>
                </c:pt>
                <c:pt idx="34">
                  <c:v>88.5289855850301</c:v>
                </c:pt>
                <c:pt idx="35">
                  <c:v>99.7128712539931</c:v>
                </c:pt>
                <c:pt idx="36">
                  <c:v>111.869575748719</c:v>
                </c:pt>
                <c:pt idx="37">
                  <c:v>122.054839339991</c:v>
                </c:pt>
                <c:pt idx="38">
                  <c:v>132.119243108103</c:v>
                </c:pt>
                <c:pt idx="39">
                  <c:v>144.023387172981</c:v>
                </c:pt>
                <c:pt idx="40">
                  <c:v>155.960008663026</c:v>
                </c:pt>
                <c:pt idx="41">
                  <c:v>174.097324422106</c:v>
                </c:pt>
                <c:pt idx="42">
                  <c:v>191.864121013816</c:v>
                </c:pt>
                <c:pt idx="43">
                  <c:v>206.783382136282</c:v>
                </c:pt>
                <c:pt idx="44">
                  <c:v>221.162861144413</c:v>
                </c:pt>
                <c:pt idx="45">
                  <c:v>235.545125104506</c:v>
                </c:pt>
                <c:pt idx="46">
                  <c:v>251.810664803955</c:v>
                </c:pt>
                <c:pt idx="47">
                  <c:v>268.407868422977</c:v>
                </c:pt>
                <c:pt idx="48">
                  <c:v>289.034039754614</c:v>
                </c:pt>
                <c:pt idx="49">
                  <c:v>312.54381441739</c:v>
                </c:pt>
                <c:pt idx="50">
                  <c:v>339.561679585015</c:v>
                </c:pt>
                <c:pt idx="51">
                  <c:v>377.510860557724</c:v>
                </c:pt>
                <c:pt idx="52">
                  <c:v>433.490003768759</c:v>
                </c:pt>
                <c:pt idx="53">
                  <c:v>521.661457627434</c:v>
                </c:pt>
                <c:pt idx="54">
                  <c:v>626.436153764231</c:v>
                </c:pt>
                <c:pt idx="55">
                  <c:v>741.873818376098</c:v>
                </c:pt>
                <c:pt idx="56">
                  <c:v>883.705002090303</c:v>
                </c:pt>
                <c:pt idx="57">
                  <c:v>1035.94579914696</c:v>
                </c:pt>
                <c:pt idx="58">
                  <c:v>1220.42994552445</c:v>
                </c:pt>
                <c:pt idx="59">
                  <c:v>1427.09742938528</c:v>
                </c:pt>
                <c:pt idx="60">
                  <c:v>1655.01193848405</c:v>
                </c:pt>
                <c:pt idx="61">
                  <c:v>1886.79767445591</c:v>
                </c:pt>
                <c:pt idx="62">
                  <c:v>2103.1175294199</c:v>
                </c:pt>
                <c:pt idx="63">
                  <c:v>2199.42740109111</c:v>
                </c:pt>
                <c:pt idx="64">
                  <c:v>2224.45077315439</c:v>
                </c:pt>
                <c:pt idx="65">
                  <c:v>2260.70362628682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Liaoning!$Z$15:$Z$93</c:f>
              <c:numCache>
                <c:formatCode>0.0</c:formatCode>
                <c:ptCount val="79"/>
                <c:pt idx="0">
                  <c:v>13.6619963015966</c:v>
                </c:pt>
                <c:pt idx="1">
                  <c:v>15.4179112533107</c:v>
                </c:pt>
                <c:pt idx="2">
                  <c:v>17.846761267026</c:v>
                </c:pt>
                <c:pt idx="3">
                  <c:v>19.8198359372778</c:v>
                </c:pt>
                <c:pt idx="4">
                  <c:v>22.1835639401236</c:v>
                </c:pt>
                <c:pt idx="5">
                  <c:v>24.2927425295199</c:v>
                </c:pt>
                <c:pt idx="6">
                  <c:v>29.9556268847605</c:v>
                </c:pt>
                <c:pt idx="7">
                  <c:v>37.3472993215308</c:v>
                </c:pt>
                <c:pt idx="8">
                  <c:v>45.5955525996118</c:v>
                </c:pt>
                <c:pt idx="9">
                  <c:v>45.8157774779241</c:v>
                </c:pt>
                <c:pt idx="10">
                  <c:v>45.5161770407082</c:v>
                </c:pt>
                <c:pt idx="11">
                  <c:v>47.047315009649</c:v>
                </c:pt>
                <c:pt idx="12">
                  <c:v>49.538508628266</c:v>
                </c:pt>
                <c:pt idx="13">
                  <c:v>52.8960404995857</c:v>
                </c:pt>
                <c:pt idx="14">
                  <c:v>54.9781467279418</c:v>
                </c:pt>
                <c:pt idx="15">
                  <c:v>55.7919959607195</c:v>
                </c:pt>
                <c:pt idx="16">
                  <c:v>56.5329806121596</c:v>
                </c:pt>
                <c:pt idx="17">
                  <c:v>57.9353458766757</c:v>
                </c:pt>
                <c:pt idx="18">
                  <c:v>59.9988423871258</c:v>
                </c:pt>
                <c:pt idx="19">
                  <c:v>62.813059044853</c:v>
                </c:pt>
                <c:pt idx="20">
                  <c:v>63.8357281570941</c:v>
                </c:pt>
                <c:pt idx="21">
                  <c:v>65.390119586659</c:v>
                </c:pt>
                <c:pt idx="22">
                  <c:v>67.172930549945</c:v>
                </c:pt>
                <c:pt idx="23">
                  <c:v>68.3362905617277</c:v>
                </c:pt>
                <c:pt idx="24">
                  <c:v>69.3539090447481</c:v>
                </c:pt>
                <c:pt idx="25">
                  <c:v>70.494274599326</c:v>
                </c:pt>
                <c:pt idx="26">
                  <c:v>71.9321080388704</c:v>
                </c:pt>
                <c:pt idx="27">
                  <c:v>74.489251076216</c:v>
                </c:pt>
                <c:pt idx="28">
                  <c:v>76.6294733254623</c:v>
                </c:pt>
                <c:pt idx="29">
                  <c:v>78.5280403431473</c:v>
                </c:pt>
                <c:pt idx="30">
                  <c:v>82.1203673214982</c:v>
                </c:pt>
                <c:pt idx="31">
                  <c:v>86.3869504257679</c:v>
                </c:pt>
                <c:pt idx="32">
                  <c:v>92.6128468027922</c:v>
                </c:pt>
                <c:pt idx="33">
                  <c:v>101.579833873775</c:v>
                </c:pt>
                <c:pt idx="34">
                  <c:v>111.715099814092</c:v>
                </c:pt>
                <c:pt idx="35">
                  <c:v>124.258864239554</c:v>
                </c:pt>
                <c:pt idx="36">
                  <c:v>138.121003891711</c:v>
                </c:pt>
                <c:pt idx="37">
                  <c:v>150.303248800701</c:v>
                </c:pt>
                <c:pt idx="38">
                  <c:v>162.580658530506</c:v>
                </c:pt>
                <c:pt idx="39">
                  <c:v>176.928219923689</c:v>
                </c:pt>
                <c:pt idx="40">
                  <c:v>191.564534518982</c:v>
                </c:pt>
                <c:pt idx="41">
                  <c:v>212.796314587004</c:v>
                </c:pt>
                <c:pt idx="42">
                  <c:v>234.156820396203</c:v>
                </c:pt>
                <c:pt idx="43">
                  <c:v>253.033694111958</c:v>
                </c:pt>
                <c:pt idx="44">
                  <c:v>271.605134115132</c:v>
                </c:pt>
                <c:pt idx="45">
                  <c:v>290.363847036014</c:v>
                </c:pt>
                <c:pt idx="46">
                  <c:v>311.199090186185</c:v>
                </c:pt>
                <c:pt idx="47">
                  <c:v>332.577200368493</c:v>
                </c:pt>
                <c:pt idx="48">
                  <c:v>358.266910097941</c:v>
                </c:pt>
                <c:pt idx="49">
                  <c:v>387.245513041734</c:v>
                </c:pt>
                <c:pt idx="50">
                  <c:v>420.234309019685</c:v>
                </c:pt>
                <c:pt idx="51">
                  <c:v>464.934860307417</c:v>
                </c:pt>
                <c:pt idx="52">
                  <c:v>529.078829773605</c:v>
                </c:pt>
                <c:pt idx="53">
                  <c:v>627.952766511445</c:v>
                </c:pt>
                <c:pt idx="54">
                  <c:v>746.891732998823</c:v>
                </c:pt>
                <c:pt idx="55">
                  <c:v>880.190994349424</c:v>
                </c:pt>
                <c:pt idx="56">
                  <c:v>1044.20192100095</c:v>
                </c:pt>
                <c:pt idx="57">
                  <c:v>1223.39498791251</c:v>
                </c:pt>
                <c:pt idx="58">
                  <c:v>1439.92118008012</c:v>
                </c:pt>
                <c:pt idx="59">
                  <c:v>1684.31179510165</c:v>
                </c:pt>
                <c:pt idx="60">
                  <c:v>1956.00852218828</c:v>
                </c:pt>
                <c:pt idx="61">
                  <c:v>2237.38093606107</c:v>
                </c:pt>
                <c:pt idx="62">
                  <c:v>2507.62485703365</c:v>
                </c:pt>
                <c:pt idx="63">
                  <c:v>2657.80940573532</c:v>
                </c:pt>
                <c:pt idx="64">
                  <c:v>2731.41237663191</c:v>
                </c:pt>
                <c:pt idx="65">
                  <c:v>2809.83863343368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Liaoning!$AU$15:$AU$93</c:f>
              <c:numCache>
                <c:formatCode>0.0</c:formatCode>
                <c:ptCount val="79"/>
                <c:pt idx="0">
                  <c:v>13.3914463992801</c:v>
                </c:pt>
                <c:pt idx="1">
                  <c:v>14.5954435315485</c:v>
                </c:pt>
                <c:pt idx="2">
                  <c:v>16.4388309549613</c:v>
                </c:pt>
                <c:pt idx="3">
                  <c:v>17.7944656916864</c:v>
                </c:pt>
                <c:pt idx="4">
                  <c:v>19.516368166046</c:v>
                </c:pt>
                <c:pt idx="5">
                  <c:v>20.9620201105786</c:v>
                </c:pt>
                <c:pt idx="6">
                  <c:v>25.8748993997126</c:v>
                </c:pt>
                <c:pt idx="7">
                  <c:v>32.3305888148112</c:v>
                </c:pt>
                <c:pt idx="8">
                  <c:v>39.4263152566105</c:v>
                </c:pt>
                <c:pt idx="9">
                  <c:v>38.4589019396265</c:v>
                </c:pt>
                <c:pt idx="10">
                  <c:v>37.1268206286004</c:v>
                </c:pt>
                <c:pt idx="11">
                  <c:v>37.7382508000944</c:v>
                </c:pt>
                <c:pt idx="12">
                  <c:v>39.3523459083704</c:v>
                </c:pt>
                <c:pt idx="13">
                  <c:v>41.8329614617908</c:v>
                </c:pt>
                <c:pt idx="14">
                  <c:v>43.0480169701422</c:v>
                </c:pt>
                <c:pt idx="15">
                  <c:v>43.0585660795287</c:v>
                </c:pt>
                <c:pt idx="16">
                  <c:v>43.0815097606196</c:v>
                </c:pt>
                <c:pt idx="17">
                  <c:v>43.8282994304058</c:v>
                </c:pt>
                <c:pt idx="18">
                  <c:v>45.2624727646371</c:v>
                </c:pt>
                <c:pt idx="19">
                  <c:v>47.4396380531176</c:v>
                </c:pt>
                <c:pt idx="20">
                  <c:v>47.8406631220823</c:v>
                </c:pt>
                <c:pt idx="21">
                  <c:v>48.8145281850253</c:v>
                </c:pt>
                <c:pt idx="22">
                  <c:v>50.0377609755369</c:v>
                </c:pt>
                <c:pt idx="23">
                  <c:v>50.6703139427756</c:v>
                </c:pt>
                <c:pt idx="24">
                  <c:v>51.2017020975847</c:v>
                </c:pt>
                <c:pt idx="25">
                  <c:v>51.898945500731</c:v>
                </c:pt>
                <c:pt idx="26">
                  <c:v>52.9261964177157</c:v>
                </c:pt>
                <c:pt idx="27">
                  <c:v>55.0743511056697</c:v>
                </c:pt>
                <c:pt idx="28">
                  <c:v>56.7951678802763</c:v>
                </c:pt>
                <c:pt idx="29">
                  <c:v>58.2825135782854</c:v>
                </c:pt>
                <c:pt idx="30">
                  <c:v>61.4417708715704</c:v>
                </c:pt>
                <c:pt idx="31">
                  <c:v>65.2074830687283</c:v>
                </c:pt>
                <c:pt idx="32">
                  <c:v>70.8182221933235</c:v>
                </c:pt>
                <c:pt idx="33">
                  <c:v>78.9678069158663</c:v>
                </c:pt>
                <c:pt idx="34">
                  <c:v>88.0231107579084</c:v>
                </c:pt>
                <c:pt idx="35">
                  <c:v>99.179698374319</c:v>
                </c:pt>
                <c:pt idx="36">
                  <c:v>111.305745599117</c:v>
                </c:pt>
                <c:pt idx="37">
                  <c:v>121.45745683525</c:v>
                </c:pt>
                <c:pt idx="38">
                  <c:v>131.486639856081</c:v>
                </c:pt>
                <c:pt idx="39">
                  <c:v>143.354495571578</c:v>
                </c:pt>
                <c:pt idx="40">
                  <c:v>155.252500026307</c:v>
                </c:pt>
                <c:pt idx="41">
                  <c:v>173.345275314951</c:v>
                </c:pt>
                <c:pt idx="42">
                  <c:v>191.059432673819</c:v>
                </c:pt>
                <c:pt idx="43">
                  <c:v>205.918908264478</c:v>
                </c:pt>
                <c:pt idx="44">
                  <c:v>220.232447111446</c:v>
                </c:pt>
                <c:pt idx="45">
                  <c:v>234.542664686618</c:v>
                </c:pt>
                <c:pt idx="46">
                  <c:v>250.729188818144</c:v>
                </c:pt>
                <c:pt idx="47">
                  <c:v>267.23933290759</c:v>
                </c:pt>
                <c:pt idx="48">
                  <c:v>287.769309281788</c:v>
                </c:pt>
                <c:pt idx="49">
                  <c:v>311.172859208</c:v>
                </c:pt>
                <c:pt idx="50">
                  <c:v>338.073774215749</c:v>
                </c:pt>
                <c:pt idx="51">
                  <c:v>375.892545826227</c:v>
                </c:pt>
                <c:pt idx="52">
                  <c:v>431.721582506769</c:v>
                </c:pt>
                <c:pt idx="53">
                  <c:v>519.712891379613</c:v>
                </c:pt>
                <c:pt idx="54">
                  <c:v>624.268105707033</c:v>
                </c:pt>
                <c:pt idx="55">
                  <c:v>739.442121319905</c:v>
                </c:pt>
                <c:pt idx="56">
                  <c:v>880.95504144516</c:v>
                </c:pt>
                <c:pt idx="57">
                  <c:v>1032.81342886066</c:v>
                </c:pt>
                <c:pt idx="58">
                  <c:v>1216.84392015973</c:v>
                </c:pt>
                <c:pt idx="59">
                  <c:v>1422.97596289728</c:v>
                </c:pt>
                <c:pt idx="60">
                  <c:v>1650.26120184837</c:v>
                </c:pt>
                <c:pt idx="61">
                  <c:v>1881.31683545289</c:v>
                </c:pt>
                <c:pt idx="62">
                  <c:v>2096.81135070371</c:v>
                </c:pt>
                <c:pt idx="63">
                  <c:v>2192.22833816982</c:v>
                </c:pt>
                <c:pt idx="64">
                  <c:v>2216.32807404435</c:v>
                </c:pt>
                <c:pt idx="65">
                  <c:v>2251.63422775502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Liaoning!$C$15:$C$93</c:f>
              <c:numCache>
                <c:formatCode>0.0</c:formatCode>
                <c:ptCount val="79"/>
                <c:pt idx="0">
                  <c:v>7.12901026175749</c:v>
                </c:pt>
                <c:pt idx="1">
                  <c:v>7.75855782600217</c:v>
                </c:pt>
                <c:pt idx="2">
                  <c:v>8.43750223451372</c:v>
                </c:pt>
                <c:pt idx="3">
                  <c:v>8.27579492190685</c:v>
                </c:pt>
                <c:pt idx="4">
                  <c:v>8.72045907299565</c:v>
                </c:pt>
                <c:pt idx="5">
                  <c:v>9.85687333214348</c:v>
                </c:pt>
                <c:pt idx="6">
                  <c:v>10.9376204835041</c:v>
                </c:pt>
                <c:pt idx="7">
                  <c:v>13.3124568896767</c:v>
                </c:pt>
                <c:pt idx="8">
                  <c:v>16.6337978395854</c:v>
                </c:pt>
                <c:pt idx="9">
                  <c:v>18.580069993001</c:v>
                </c:pt>
                <c:pt idx="10">
                  <c:v>19.252123300909</c:v>
                </c:pt>
                <c:pt idx="11">
                  <c:v>18.5472713555153</c:v>
                </c:pt>
                <c:pt idx="12">
                  <c:v>18.4469076788144</c:v>
                </c:pt>
                <c:pt idx="13">
                  <c:v>17.0700445842049</c:v>
                </c:pt>
                <c:pt idx="14">
                  <c:v>17.9255958648995</c:v>
                </c:pt>
                <c:pt idx="15">
                  <c:v>18.7198455431413</c:v>
                </c:pt>
                <c:pt idx="16">
                  <c:v>19.1799161851917</c:v>
                </c:pt>
                <c:pt idx="17">
                  <c:v>18.5677913795896</c:v>
                </c:pt>
                <c:pt idx="18">
                  <c:v>18.4730763373302</c:v>
                </c:pt>
                <c:pt idx="19">
                  <c:v>20.2525666072901</c:v>
                </c:pt>
                <c:pt idx="20">
                  <c:v>34.4151564254588</c:v>
                </c:pt>
                <c:pt idx="21">
                  <c:v>35.3676165030072</c:v>
                </c:pt>
                <c:pt idx="22">
                  <c:v>36.6995216468408</c:v>
                </c:pt>
                <c:pt idx="23">
                  <c:v>43.9377747342807</c:v>
                </c:pt>
                <c:pt idx="24">
                  <c:v>41.408231459733</c:v>
                </c:pt>
                <c:pt idx="25">
                  <c:v>39.9589546431717</c:v>
                </c:pt>
                <c:pt idx="26">
                  <c:v>40.8840079232289</c:v>
                </c:pt>
                <c:pt idx="27">
                  <c:v>44.8157179463695</c:v>
                </c:pt>
                <c:pt idx="28">
                  <c:v>46.1342093308176</c:v>
                </c:pt>
                <c:pt idx="29">
                  <c:v>48.6442838032151</c:v>
                </c:pt>
                <c:pt idx="30">
                  <c:v>55.4264592568161</c:v>
                </c:pt>
                <c:pt idx="31">
                  <c:v>59.5627908298149</c:v>
                </c:pt>
                <c:pt idx="32">
                  <c:v>65.6160651221177</c:v>
                </c:pt>
                <c:pt idx="33">
                  <c:v>79.4492817700543</c:v>
                </c:pt>
                <c:pt idx="34">
                  <c:v>96.0941354691003</c:v>
                </c:pt>
                <c:pt idx="35">
                  <c:v>120.273085128898</c:v>
                </c:pt>
                <c:pt idx="36">
                  <c:v>151.472288034528</c:v>
                </c:pt>
                <c:pt idx="37">
                  <c:v>163.725794268333</c:v>
                </c:pt>
                <c:pt idx="38">
                  <c:v>186.284983342858</c:v>
                </c:pt>
                <c:pt idx="39">
                  <c:v>219.828248919528</c:v>
                </c:pt>
                <c:pt idx="40">
                  <c:v>293.859717385248</c:v>
                </c:pt>
                <c:pt idx="41">
                  <c:v>457.839763794664</c:v>
                </c:pt>
                <c:pt idx="42">
                  <c:v>591.12947245882</c:v>
                </c:pt>
                <c:pt idx="43">
                  <c:v>664.956180270214</c:v>
                </c:pt>
                <c:pt idx="44">
                  <c:v>727.178094688561</c:v>
                </c:pt>
                <c:pt idx="45">
                  <c:v>790.798601669515</c:v>
                </c:pt>
                <c:pt idx="46">
                  <c:v>842.37088707362</c:v>
                </c:pt>
                <c:pt idx="47">
                  <c:v>898.460165963875</c:v>
                </c:pt>
                <c:pt idx="48">
                  <c:v>975.755873576262</c:v>
                </c:pt>
                <c:pt idx="49">
                  <c:v>1056.28147982637</c:v>
                </c:pt>
                <c:pt idx="50">
                  <c:v>1153.71808442037</c:v>
                </c:pt>
                <c:pt idx="51">
                  <c:v>1318.29295133894</c:v>
                </c:pt>
                <c:pt idx="52">
                  <c:v>1586.36178425488</c:v>
                </c:pt>
                <c:pt idx="53">
                  <c:v>1941.61461998357</c:v>
                </c:pt>
                <c:pt idx="54">
                  <c:v>2364.89557930875</c:v>
                </c:pt>
                <c:pt idx="55">
                  <c:v>2925.41002441906</c:v>
                </c:pt>
                <c:pt idx="56">
                  <c:v>3796.43926629204</c:v>
                </c:pt>
                <c:pt idx="57">
                  <c:v>4284.83137155421</c:v>
                </c:pt>
                <c:pt idx="58">
                  <c:v>5215.4075591153</c:v>
                </c:pt>
                <c:pt idx="59">
                  <c:v>6524.71779871556</c:v>
                </c:pt>
                <c:pt idx="60">
                  <c:v>7618.47837547209</c:v>
                </c:pt>
                <c:pt idx="61">
                  <c:v>8713.59349511011</c:v>
                </c:pt>
                <c:pt idx="62">
                  <c:v>9746.86200773318</c:v>
                </c:pt>
                <c:pt idx="63">
                  <c:v>10079.9093125089</c:v>
                </c:pt>
                <c:pt idx="64">
                  <c:v>10243.0546829844</c:v>
                </c:pt>
                <c:pt idx="65">
                  <c:v>10910.0437327243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Liaoning!$AA$15:$AA$93</c:f>
              <c:numCache>
                <c:formatCode>0.0</c:formatCode>
                <c:ptCount val="79"/>
                <c:pt idx="0">
                  <c:v>7.05341125555822</c:v>
                </c:pt>
                <c:pt idx="1">
                  <c:v>7.98247753766488</c:v>
                </c:pt>
                <c:pt idx="2">
                  <c:v>8.96071598198744</c:v>
                </c:pt>
                <c:pt idx="3">
                  <c:v>9.04272152424274</c:v>
                </c:pt>
                <c:pt idx="4">
                  <c:v>9.74966863292858</c:v>
                </c:pt>
                <c:pt idx="5">
                  <c:v>11.2572901296649</c:v>
                </c:pt>
                <c:pt idx="6">
                  <c:v>12.5201385758557</c:v>
                </c:pt>
                <c:pt idx="7">
                  <c:v>15.2447026413587</c:v>
                </c:pt>
                <c:pt idx="8">
                  <c:v>19.1035312476791</c:v>
                </c:pt>
                <c:pt idx="9">
                  <c:v>21.9809813381684</c:v>
                </c:pt>
                <c:pt idx="10">
                  <c:v>23.4364544085691</c:v>
                </c:pt>
                <c:pt idx="11">
                  <c:v>22.9649442007756</c:v>
                </c:pt>
                <c:pt idx="12">
                  <c:v>23.0717012146416</c:v>
                </c:pt>
                <c:pt idx="13">
                  <c:v>21.453669270746</c:v>
                </c:pt>
                <c:pt idx="14">
                  <c:v>22.7585239050555</c:v>
                </c:pt>
                <c:pt idx="15">
                  <c:v>24.1120456580171</c:v>
                </c:pt>
                <c:pt idx="16">
                  <c:v>25.018071548878</c:v>
                </c:pt>
                <c:pt idx="17">
                  <c:v>24.3980420476623</c:v>
                </c:pt>
                <c:pt idx="18">
                  <c:v>24.3436970359767</c:v>
                </c:pt>
                <c:pt idx="19">
                  <c:v>26.6620264450844</c:v>
                </c:pt>
                <c:pt idx="20">
                  <c:v>45.6536943136365</c:v>
                </c:pt>
                <c:pt idx="21">
                  <c:v>47.0982605729843</c:v>
                </c:pt>
                <c:pt idx="22">
                  <c:v>48.9748342111737</c:v>
                </c:pt>
                <c:pt idx="23">
                  <c:v>58.8969881148368</c:v>
                </c:pt>
                <c:pt idx="24">
                  <c:v>55.7389354703039</c:v>
                </c:pt>
                <c:pt idx="25">
                  <c:v>53.9292538401099</c:v>
                </c:pt>
                <c:pt idx="26">
                  <c:v>55.2026902660988</c:v>
                </c:pt>
                <c:pt idx="27">
                  <c:v>60.2170613532356</c:v>
                </c:pt>
                <c:pt idx="28">
                  <c:v>61.831673605197</c:v>
                </c:pt>
                <c:pt idx="29">
                  <c:v>65.0969419515001</c:v>
                </c:pt>
                <c:pt idx="30">
                  <c:v>73.5798589711692</c:v>
                </c:pt>
                <c:pt idx="31">
                  <c:v>78.3813842936274</c:v>
                </c:pt>
                <c:pt idx="32">
                  <c:v>85.2564748846136</c:v>
                </c:pt>
                <c:pt idx="33">
                  <c:v>101.579833873775</c:v>
                </c:pt>
                <c:pt idx="34">
                  <c:v>121.261594318942</c:v>
                </c:pt>
                <c:pt idx="35">
                  <c:v>149.880319047633</c:v>
                </c:pt>
                <c:pt idx="36">
                  <c:v>187.016928821624</c:v>
                </c:pt>
                <c:pt idx="37">
                  <c:v>201.618542321434</c:v>
                </c:pt>
                <c:pt idx="38">
                  <c:v>229.234852953596</c:v>
                </c:pt>
                <c:pt idx="39">
                  <c:v>270.057391133393</c:v>
                </c:pt>
                <c:pt idx="40">
                  <c:v>361.74401568027</c:v>
                </c:pt>
                <c:pt idx="41">
                  <c:v>561.871856290587</c:v>
                </c:pt>
                <c:pt idx="42">
                  <c:v>724.436338925138</c:v>
                </c:pt>
                <c:pt idx="43">
                  <c:v>816.674617448144</c:v>
                </c:pt>
                <c:pt idx="44">
                  <c:v>896.293151043488</c:v>
                </c:pt>
                <c:pt idx="45">
                  <c:v>978.202580583099</c:v>
                </c:pt>
                <c:pt idx="46">
                  <c:v>1044.73609655217</c:v>
                </c:pt>
                <c:pt idx="47">
                  <c:v>1117.51893687675</c:v>
                </c:pt>
                <c:pt idx="48">
                  <c:v>1214.69524518925</c:v>
                </c:pt>
                <c:pt idx="49">
                  <c:v>1314.67787637828</c:v>
                </c:pt>
                <c:pt idx="50">
                  <c:v>1434.6860868967</c:v>
                </c:pt>
                <c:pt idx="51">
                  <c:v>1632.88063896046</c:v>
                </c:pt>
                <c:pt idx="52">
                  <c:v>1949.48335164869</c:v>
                </c:pt>
                <c:pt idx="53">
                  <c:v>2354.9248584286</c:v>
                </c:pt>
                <c:pt idx="54">
                  <c:v>2839.4211590834</c:v>
                </c:pt>
                <c:pt idx="55">
                  <c:v>3491.39309776121</c:v>
                </c:pt>
                <c:pt idx="56">
                  <c:v>4513.35636522159</c:v>
                </c:pt>
                <c:pt idx="57">
                  <c:v>5081.48924894702</c:v>
                </c:pt>
                <c:pt idx="58">
                  <c:v>6171.07640702362</c:v>
                </c:pt>
                <c:pt idx="59">
                  <c:v>7714.01183018302</c:v>
                </c:pt>
                <c:pt idx="60">
                  <c:v>9014.06743398658</c:v>
                </c:pt>
                <c:pt idx="61">
                  <c:v>10330.2849885949</c:v>
                </c:pt>
                <c:pt idx="62">
                  <c:v>11601.3632915023</c:v>
                </c:pt>
                <c:pt idx="63">
                  <c:v>12142.245277373</c:v>
                </c:pt>
                <c:pt idx="64">
                  <c:v>12525.1222732407</c:v>
                </c:pt>
                <c:pt idx="65">
                  <c:v>13509.6154063127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Liaoning!$AV$15:$AV$93</c:f>
              <c:numCache>
                <c:formatCode>0.0</c:formatCode>
                <c:ptCount val="79"/>
                <c:pt idx="0">
                  <c:v>6.91373183506488</c:v>
                </c:pt>
                <c:pt idx="1">
                  <c:v>7.55665266381815</c:v>
                </c:pt>
                <c:pt idx="2">
                  <c:v>8.25380544174547</c:v>
                </c:pt>
                <c:pt idx="3">
                  <c:v>8.11865438401361</c:v>
                </c:pt>
                <c:pt idx="4">
                  <c:v>8.5774370182704</c:v>
                </c:pt>
                <c:pt idx="5">
                  <c:v>9.71382880306339</c:v>
                </c:pt>
                <c:pt idx="6">
                  <c:v>10.8145734144371</c:v>
                </c:pt>
                <c:pt idx="7">
                  <c:v>13.1969438662381</c:v>
                </c:pt>
                <c:pt idx="8">
                  <c:v>16.5187568204167</c:v>
                </c:pt>
                <c:pt idx="9">
                  <c:v>18.451381867932</c:v>
                </c:pt>
                <c:pt idx="10">
                  <c:v>19.116742564278</c:v>
                </c:pt>
                <c:pt idx="11">
                  <c:v>18.4209624647294</c:v>
                </c:pt>
                <c:pt idx="12">
                  <c:v>18.3276725931773</c:v>
                </c:pt>
                <c:pt idx="13">
                  <c:v>16.9666861893784</c:v>
                </c:pt>
                <c:pt idx="14">
                  <c:v>17.8199772380158</c:v>
                </c:pt>
                <c:pt idx="15">
                  <c:v>18.6089436916599</c:v>
                </c:pt>
                <c:pt idx="16">
                  <c:v>19.0652656547361</c:v>
                </c:pt>
                <c:pt idx="17">
                  <c:v>18.4572073610607</c:v>
                </c:pt>
                <c:pt idx="18">
                  <c:v>18.3646197200282</c:v>
                </c:pt>
                <c:pt idx="19">
                  <c:v>20.1365273965446</c:v>
                </c:pt>
                <c:pt idx="20">
                  <c:v>34.2144293327762</c:v>
                </c:pt>
                <c:pt idx="21">
                  <c:v>35.1594305491173</c:v>
                </c:pt>
                <c:pt idx="22">
                  <c:v>36.4818242707629</c:v>
                </c:pt>
                <c:pt idx="23">
                  <c:v>43.6712155946917</c:v>
                </c:pt>
                <c:pt idx="24">
                  <c:v>41.1502164549312</c:v>
                </c:pt>
                <c:pt idx="25">
                  <c:v>39.7035280077867</c:v>
                </c:pt>
                <c:pt idx="26">
                  <c:v>40.6170277427581</c:v>
                </c:pt>
                <c:pt idx="27">
                  <c:v>44.5220690449211</c:v>
                </c:pt>
                <c:pt idx="28">
                  <c:v>45.8275403748435</c:v>
                </c:pt>
                <c:pt idx="29">
                  <c:v>48.3141230395449</c:v>
                </c:pt>
                <c:pt idx="30">
                  <c:v>55.0518340714427</c:v>
                </c:pt>
                <c:pt idx="31">
                  <c:v>59.1646396132725</c:v>
                </c:pt>
                <c:pt idx="32">
                  <c:v>65.1930287237002</c:v>
                </c:pt>
                <c:pt idx="33">
                  <c:v>78.9678069158663</c:v>
                </c:pt>
                <c:pt idx="34">
                  <c:v>95.5450316490736</c:v>
                </c:pt>
                <c:pt idx="35">
                  <c:v>119.629975103692</c:v>
                </c:pt>
                <c:pt idx="36">
                  <c:v>150.708857564256</c:v>
                </c:pt>
                <c:pt idx="37">
                  <c:v>162.924458363918</c:v>
                </c:pt>
                <c:pt idx="38">
                  <c:v>185.393027837413</c:v>
                </c:pt>
                <c:pt idx="39">
                  <c:v>218.807326502644</c:v>
                </c:pt>
                <c:pt idx="40">
                  <c:v>292.597287532328</c:v>
                </c:pt>
                <c:pt idx="41">
                  <c:v>456.075961058669</c:v>
                </c:pt>
                <c:pt idx="42">
                  <c:v>588.926967358677</c:v>
                </c:pt>
                <c:pt idx="43">
                  <c:v>662.471362481008</c:v>
                </c:pt>
                <c:pt idx="44">
                  <c:v>724.460355814592</c:v>
                </c:pt>
                <c:pt idx="45">
                  <c:v>787.814733299473</c:v>
                </c:pt>
                <c:pt idx="46">
                  <c:v>839.162661356827</c:v>
                </c:pt>
                <c:pt idx="47">
                  <c:v>895.020013718318</c:v>
                </c:pt>
                <c:pt idx="48">
                  <c:v>972.033387362164</c:v>
                </c:pt>
                <c:pt idx="49">
                  <c:v>1052.24717108218</c:v>
                </c:pt>
                <c:pt idx="50">
                  <c:v>1149.3324442479</c:v>
                </c:pt>
                <c:pt idx="51">
                  <c:v>1313.47235738384</c:v>
                </c:pt>
                <c:pt idx="52">
                  <c:v>1580.92591363489</c:v>
                </c:pt>
                <c:pt idx="53">
                  <c:v>1935.51242714657</c:v>
                </c:pt>
                <c:pt idx="54">
                  <c:v>2358.03374785389</c:v>
                </c:pt>
                <c:pt idx="55">
                  <c:v>2917.5167133606</c:v>
                </c:pt>
                <c:pt idx="56">
                  <c:v>3786.98672633868</c:v>
                </c:pt>
                <c:pt idx="57">
                  <c:v>4274.45291309952</c:v>
                </c:pt>
                <c:pt idx="58">
                  <c:v>5203.35517458135</c:v>
                </c:pt>
                <c:pt idx="59">
                  <c:v>6510.35027510133</c:v>
                </c:pt>
                <c:pt idx="60">
                  <c:v>7602.01174419478</c:v>
                </c:pt>
                <c:pt idx="61">
                  <c:v>8694.8347618011</c:v>
                </c:pt>
                <c:pt idx="62">
                  <c:v>9725.55263501074</c:v>
                </c:pt>
                <c:pt idx="63">
                  <c:v>10056.1004911861</c:v>
                </c:pt>
                <c:pt idx="64">
                  <c:v>10216.5572577566</c:v>
                </c:pt>
                <c:pt idx="65">
                  <c:v>10879.9963744365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Liaoning!$E$15:$E$93</c:f>
              <c:numCache>
                <c:formatCode>0.000</c:formatCode>
                <c:ptCount val="79"/>
                <c:pt idx="0">
                  <c:v>0.174200051324228</c:v>
                </c:pt>
                <c:pt idx="1">
                  <c:v>0.189048362351878</c:v>
                </c:pt>
                <c:pt idx="2">
                  <c:v>0.211970945292838</c:v>
                </c:pt>
                <c:pt idx="3">
                  <c:v>0.228779013976325</c:v>
                </c:pt>
                <c:pt idx="4">
                  <c:v>0.250240504234909</c:v>
                </c:pt>
                <c:pt idx="5">
                  <c:v>0.268248060826041</c:v>
                </c:pt>
                <c:pt idx="6">
                  <c:v>0.329990358412248</c:v>
                </c:pt>
                <c:pt idx="7">
                  <c:v>0.411062354939865</c:v>
                </c:pt>
                <c:pt idx="8">
                  <c:v>0.500267918906619</c:v>
                </c:pt>
                <c:pt idx="9">
                  <c:v>0.488064303459701</c:v>
                </c:pt>
                <c:pt idx="10">
                  <c:v>0.471097823980668</c:v>
                </c:pt>
                <c:pt idx="11">
                  <c:v>0.478696248933128</c:v>
                </c:pt>
                <c:pt idx="12">
                  <c:v>0.498983538984293</c:v>
                </c:pt>
                <c:pt idx="13">
                  <c:v>0.530208714364616</c:v>
                </c:pt>
                <c:pt idx="14">
                  <c:v>0.545511510617597</c:v>
                </c:pt>
                <c:pt idx="15">
                  <c:v>0.545644507751052</c:v>
                </c:pt>
                <c:pt idx="16">
                  <c:v>0.545934244667155</c:v>
                </c:pt>
                <c:pt idx="17">
                  <c:v>0.555371050847525</c:v>
                </c:pt>
                <c:pt idx="18">
                  <c:v>0.573487035778948</c:v>
                </c:pt>
                <c:pt idx="19">
                  <c:v>0.600969041507969</c:v>
                </c:pt>
                <c:pt idx="20">
                  <c:v>0.606110799555646</c:v>
                </c:pt>
                <c:pt idx="21">
                  <c:v>0.618475364797829</c:v>
                </c:pt>
                <c:pt idx="22">
                  <c:v>0.633992100649749</c:v>
                </c:pt>
                <c:pt idx="23">
                  <c:v>0.642084677096315</c:v>
                </c:pt>
                <c:pt idx="24">
                  <c:v>0.648916129853149</c:v>
                </c:pt>
                <c:pt idx="25">
                  <c:v>0.657849612333045</c:v>
                </c:pt>
                <c:pt idx="26">
                  <c:v>0.670953340045715</c:v>
                </c:pt>
                <c:pt idx="27">
                  <c:v>0.698181375641248</c:v>
                </c:pt>
                <c:pt idx="28">
                  <c:v>0.720034255155557</c:v>
                </c:pt>
                <c:pt idx="29">
                  <c:v>0.738973768051151</c:v>
                </c:pt>
                <c:pt idx="30">
                  <c:v>0.778975047029486</c:v>
                </c:pt>
                <c:pt idx="31">
                  <c:v>0.826574516955666</c:v>
                </c:pt>
                <c:pt idx="32">
                  <c:v>0.897354275822513</c:v>
                </c:pt>
                <c:pt idx="33">
                  <c:v>1</c:v>
                </c:pt>
                <c:pt idx="34">
                  <c:v>1.11403063105405</c:v>
                </c:pt>
                <c:pt idx="35">
                  <c:v>1.25452837719142</c:v>
                </c:pt>
                <c:pt idx="36">
                  <c:v>1.40726577101647</c:v>
                </c:pt>
                <c:pt idx="37">
                  <c:v>1.53528655719121</c:v>
                </c:pt>
                <c:pt idx="38">
                  <c:v>1.66182165262632</c:v>
                </c:pt>
                <c:pt idx="39">
                  <c:v>1.81149238038693</c:v>
                </c:pt>
                <c:pt idx="40">
                  <c:v>1.96141435457399</c:v>
                </c:pt>
                <c:pt idx="41">
                  <c:v>2.18409915513277</c:v>
                </c:pt>
                <c:pt idx="42">
                  <c:v>2.39610935026371</c:v>
                </c:pt>
                <c:pt idx="43">
                  <c:v>2.5743263390138</c:v>
                </c:pt>
                <c:pt idx="44">
                  <c:v>2.74638125257136</c:v>
                </c:pt>
                <c:pt idx="45">
                  <c:v>2.91902062213313</c:v>
                </c:pt>
                <c:pt idx="46">
                  <c:v>3.11390413025983</c:v>
                </c:pt>
                <c:pt idx="47">
                  <c:v>3.31202870325323</c:v>
                </c:pt>
                <c:pt idx="48">
                  <c:v>3.55601932002437</c:v>
                </c:pt>
                <c:pt idx="49">
                  <c:v>3.83333331947888</c:v>
                </c:pt>
                <c:pt idx="50">
                  <c:v>4.15110966108902</c:v>
                </c:pt>
                <c:pt idx="51">
                  <c:v>4.59294633471173</c:v>
                </c:pt>
                <c:pt idx="52">
                  <c:v>5.23458058417205</c:v>
                </c:pt>
                <c:pt idx="53">
                  <c:v>6.22034599887462</c:v>
                </c:pt>
                <c:pt idx="54">
                  <c:v>7.40315477038218</c:v>
                </c:pt>
                <c:pt idx="55">
                  <c:v>8.73180280934488</c:v>
                </c:pt>
                <c:pt idx="56">
                  <c:v>10.2935398718641</c:v>
                </c:pt>
                <c:pt idx="57">
                  <c:v>12.0218689331403</c:v>
                </c:pt>
                <c:pt idx="58">
                  <c:v>14.1215080006697</c:v>
                </c:pt>
                <c:pt idx="59">
                  <c:v>16.4824922878316</c:v>
                </c:pt>
                <c:pt idx="60">
                  <c:v>19.0312228266294</c:v>
                </c:pt>
                <c:pt idx="61">
                  <c:v>21.7553449704548</c:v>
                </c:pt>
                <c:pt idx="62">
                  <c:v>24.4235302299882</c:v>
                </c:pt>
                <c:pt idx="63">
                  <c:v>25.8213050981681</c:v>
                </c:pt>
                <c:pt idx="64">
                  <c:v>26.4313803127469</c:v>
                </c:pt>
                <c:pt idx="65">
                  <c:v>27.0467595251199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Liaoning!$AC$15:$AC$93</c:f>
              <c:numCache>
                <c:formatCode>0.000</c:formatCode>
                <c:ptCount val="79"/>
                <c:pt idx="1">
                  <c:v>0.151781221383659</c:v>
                </c:pt>
                <c:pt idx="2">
                  <c:v>0.175691971392696</c:v>
                </c:pt>
                <c:pt idx="3">
                  <c:v>0.195115853033451</c:v>
                </c:pt>
                <c:pt idx="4">
                  <c:v>0.218385511121129</c:v>
                </c:pt>
                <c:pt idx="5">
                  <c:v>0.239149264210322</c:v>
                </c:pt>
                <c:pt idx="6">
                  <c:v>0.294897380143228</c:v>
                </c:pt>
                <c:pt idx="7">
                  <c:v>0.367664504826218</c:v>
                </c:pt>
                <c:pt idx="8">
                  <c:v>0.448864217047941</c:v>
                </c:pt>
                <c:pt idx="9">
                  <c:v>0.451032215064023</c:v>
                </c:pt>
                <c:pt idx="10">
                  <c:v>0.448082806448252</c:v>
                </c:pt>
                <c:pt idx="11">
                  <c:v>0.463156053869029</c:v>
                </c:pt>
                <c:pt idx="12">
                  <c:v>0.48768054385503</c:v>
                </c:pt>
                <c:pt idx="13">
                  <c:v>0.520733677959303</c:v>
                </c:pt>
                <c:pt idx="14">
                  <c:v>0.541230917903044</c:v>
                </c:pt>
                <c:pt idx="15">
                  <c:v>0.549242835246687</c:v>
                </c:pt>
                <c:pt idx="16">
                  <c:v>0.556537439137858</c:v>
                </c:pt>
                <c:pt idx="17">
                  <c:v>0.570342987060477</c:v>
                </c:pt>
                <c:pt idx="18">
                  <c:v>0.590657024126281</c:v>
                </c:pt>
                <c:pt idx="19">
                  <c:v>0.61836150591569</c:v>
                </c:pt>
                <c:pt idx="20">
                  <c:v>0.628429145064539</c:v>
                </c:pt>
                <c:pt idx="21">
                  <c:v>0.643731310566171</c:v>
                </c:pt>
                <c:pt idx="22">
                  <c:v>0.661282146153296</c:v>
                </c:pt>
                <c:pt idx="23">
                  <c:v>0.672734813158327</c:v>
                </c:pt>
                <c:pt idx="24">
                  <c:v>0.682752731520793</c:v>
                </c:pt>
                <c:pt idx="25">
                  <c:v>0.693979030197309</c:v>
                </c:pt>
                <c:pt idx="26">
                  <c:v>0.708133743635127</c:v>
                </c:pt>
                <c:pt idx="27">
                  <c:v>0.733307470937371</c:v>
                </c:pt>
                <c:pt idx="28">
                  <c:v>0.754376832518585</c:v>
                </c:pt>
                <c:pt idx="29">
                  <c:v>0.773067225535413</c:v>
                </c:pt>
                <c:pt idx="30">
                  <c:v>0.808431793888762</c:v>
                </c:pt>
                <c:pt idx="31">
                  <c:v>0.850434058920732</c:v>
                </c:pt>
                <c:pt idx="32">
                  <c:v>0.911724731878128</c:v>
                </c:pt>
                <c:pt idx="33">
                  <c:v>1</c:v>
                </c:pt>
                <c:pt idx="34">
                  <c:v>1.09977635869056</c:v>
                </c:pt>
                <c:pt idx="35">
                  <c:v>1.22326311730299</c:v>
                </c:pt>
                <c:pt idx="36">
                  <c:v>1.35972858612215</c:v>
                </c:pt>
                <c:pt idx="37">
                  <c:v>1.47965637537339</c:v>
                </c:pt>
                <c:pt idx="38">
                  <c:v>1.60052101219748</c:v>
                </c:pt>
                <c:pt idx="39">
                  <c:v>1.74176520256514</c:v>
                </c:pt>
                <c:pt idx="40">
                  <c:v>1.88580809419915</c:v>
                </c:pt>
                <c:pt idx="41">
                  <c:v>2.08755469992376</c:v>
                </c:pt>
                <c:pt idx="42">
                  <c:v>2.28603490136684</c:v>
                </c:pt>
                <c:pt idx="43">
                  <c:v>2.46248761297132</c:v>
                </c:pt>
                <c:pt idx="44">
                  <c:v>2.63662137801379</c:v>
                </c:pt>
                <c:pt idx="45">
                  <c:v>2.81273881249042</c:v>
                </c:pt>
                <c:pt idx="46">
                  <c:v>3.00836508009854</c:v>
                </c:pt>
                <c:pt idx="47">
                  <c:v>3.20844726578779</c:v>
                </c:pt>
                <c:pt idx="48">
                  <c:v>3.44689737481345</c:v>
                </c:pt>
                <c:pt idx="49">
                  <c:v>3.7150456606595</c:v>
                </c:pt>
                <c:pt idx="50">
                  <c:v>4.01964224733359</c:v>
                </c:pt>
                <c:pt idx="51">
                  <c:v>4.42807689604382</c:v>
                </c:pt>
                <c:pt idx="52">
                  <c:v>5.00295281901666</c:v>
                </c:pt>
                <c:pt idx="53">
                  <c:v>5.86635222711724</c:v>
                </c:pt>
                <c:pt idx="54">
                  <c:v>6.91352609557311</c:v>
                </c:pt>
                <c:pt idx="55">
                  <c:v>8.10382658787323</c:v>
                </c:pt>
                <c:pt idx="56">
                  <c:v>9.50885547456275</c:v>
                </c:pt>
                <c:pt idx="57">
                  <c:v>11.0822097290471</c:v>
                </c:pt>
                <c:pt idx="58">
                  <c:v>12.9888609433666</c:v>
                </c:pt>
                <c:pt idx="59">
                  <c:v>15.146239714611</c:v>
                </c:pt>
                <c:pt idx="60">
                  <c:v>17.4999262597923</c:v>
                </c:pt>
                <c:pt idx="61">
                  <c:v>20.0431979027375</c:v>
                </c:pt>
                <c:pt idx="62">
                  <c:v>22.5955130057046</c:v>
                </c:pt>
                <c:pt idx="63">
                  <c:v>24.1810321444807</c:v>
                </c:pt>
                <c:pt idx="64">
                  <c:v>25.1308477869405</c:v>
                </c:pt>
                <c:pt idx="65">
                  <c:v>26.0529769304081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Liaoning!$AX$15:$AX$93</c:f>
              <c:numCache>
                <c:formatCode>General</c:formatCode>
                <c:ptCount val="79"/>
                <c:pt idx="1" c:formatCode="0.000">
                  <c:v>0.184827768448714</c:v>
                </c:pt>
                <c:pt idx="2" c:formatCode="0.000">
                  <c:v>0.208171299127954</c:v>
                </c:pt>
                <c:pt idx="3" c:formatCode="0.000">
                  <c:v>0.225338228154733</c:v>
                </c:pt>
                <c:pt idx="4" c:formatCode="0.000">
                  <c:v>0.247143347754853</c:v>
                </c:pt>
                <c:pt idx="5" c:formatCode="0.000">
                  <c:v>0.265450199635301</c:v>
                </c:pt>
                <c:pt idx="6" c:formatCode="0.000">
                  <c:v>0.327663897609316</c:v>
                </c:pt>
                <c:pt idx="7" c:formatCode="0.000">
                  <c:v>0.409414799239097</c:v>
                </c:pt>
                <c:pt idx="8" c:formatCode="0.000">
                  <c:v>0.499270738246739</c:v>
                </c:pt>
                <c:pt idx="9" c:formatCode="0.000">
                  <c:v>0.487020007793825</c:v>
                </c:pt>
                <c:pt idx="10" c:formatCode="0.000">
                  <c:v>0.470151344941819</c:v>
                </c:pt>
                <c:pt idx="11" c:formatCode="0.000">
                  <c:v>0.477894122604942</c:v>
                </c:pt>
                <c:pt idx="12" c:formatCode="0.000">
                  <c:v>0.498334035669715</c:v>
                </c:pt>
                <c:pt idx="13" c:formatCode="0.000">
                  <c:v>0.529747033577371</c:v>
                </c:pt>
                <c:pt idx="14" c:formatCode="0.000">
                  <c:v>0.545133753252212</c:v>
                </c:pt>
                <c:pt idx="15" c:formatCode="0.000">
                  <c:v>0.545267340720302</c:v>
                </c:pt>
                <c:pt idx="16" c:formatCode="0.000">
                  <c:v>0.545557885462355</c:v>
                </c:pt>
                <c:pt idx="17" c:formatCode="0.000">
                  <c:v>0.555014773008718</c:v>
                </c:pt>
                <c:pt idx="18" c:formatCode="0.000">
                  <c:v>0.573176266790093</c:v>
                </c:pt>
                <c:pt idx="19" c:formatCode="0.000">
                  <c:v>0.600746556171436</c:v>
                </c:pt>
                <c:pt idx="20" c:formatCode="0.000">
                  <c:v>0.605824892326725</c:v>
                </c:pt>
                <c:pt idx="21" c:formatCode="0.000">
                  <c:v>0.618157323743752</c:v>
                </c:pt>
                <c:pt idx="22" c:formatCode="0.000">
                  <c:v>0.633647595517601</c:v>
                </c:pt>
                <c:pt idx="23" c:formatCode="0.000">
                  <c:v>0.64165785934464</c:v>
                </c:pt>
                <c:pt idx="24" c:formatCode="0.000">
                  <c:v>0.648387033872372</c:v>
                </c:pt>
                <c:pt idx="25" c:formatCode="0.000">
                  <c:v>0.657216497806822</c:v>
                </c:pt>
                <c:pt idx="26" c:formatCode="0.000">
                  <c:v>0.670224975021837</c:v>
                </c:pt>
                <c:pt idx="27" c:formatCode="0.000">
                  <c:v>0.697427891904696</c:v>
                </c:pt>
                <c:pt idx="28" c:formatCode="0.000">
                  <c:v>0.719219262867296</c:v>
                </c:pt>
                <c:pt idx="29" c:formatCode="0.000">
                  <c:v>0.738054098936553</c:v>
                </c:pt>
                <c:pt idx="30" c:formatCode="0.000">
                  <c:v>0.778061000694012</c:v>
                </c:pt>
                <c:pt idx="31" c:formatCode="0.000">
                  <c:v>0.825747676368948</c:v>
                </c:pt>
                <c:pt idx="32" c:formatCode="0.000">
                  <c:v>0.89679864439916</c:v>
                </c:pt>
                <c:pt idx="33" c:formatCode="0.000">
                  <c:v>1</c:v>
                </c:pt>
                <c:pt idx="34" c:formatCode="0.000">
                  <c:v>1.11467082847685</c:v>
                </c:pt>
                <c:pt idx="35" c:formatCode="0.000">
                  <c:v>1.25595102925914</c:v>
                </c:pt>
                <c:pt idx="36" c:formatCode="0.000">
                  <c:v>1.40950787347689</c:v>
                </c:pt>
                <c:pt idx="37" c:formatCode="0.000">
                  <c:v>1.53806293448991</c:v>
                </c:pt>
                <c:pt idx="38" c:formatCode="0.000">
                  <c:v>1.66506637313823</c:v>
                </c:pt>
                <c:pt idx="39" c:formatCode="0.000">
                  <c:v>1.81535363802506</c:v>
                </c:pt>
                <c:pt idx="40" c:formatCode="0.000">
                  <c:v>1.96597526952605</c:v>
                </c:pt>
                <c:pt idx="41" c:formatCode="0.000">
                  <c:v>2.18702175008084</c:v>
                </c:pt>
                <c:pt idx="42" c:formatCode="0.000">
                  <c:v>2.39875238239986</c:v>
                </c:pt>
                <c:pt idx="43" c:formatCode="0.000">
                  <c:v>2.57766857704339</c:v>
                </c:pt>
                <c:pt idx="44" c:formatCode="0.000">
                  <c:v>2.75041549298569</c:v>
                </c:pt>
                <c:pt idx="45" c:formatCode="0.000">
                  <c:v>2.92330471968366</c:v>
                </c:pt>
                <c:pt idx="46" c:formatCode="0.000">
                  <c:v>3.11868056449443</c:v>
                </c:pt>
                <c:pt idx="47" c:formatCode="0.000">
                  <c:v>3.31704567849582</c:v>
                </c:pt>
                <c:pt idx="48" c:formatCode="0.000">
                  <c:v>3.56138601095792</c:v>
                </c:pt>
                <c:pt idx="49" c:formatCode="0.000">
                  <c:v>3.83917377054995</c:v>
                </c:pt>
                <c:pt idx="50" c:formatCode="0.000">
                  <c:v>4.15791145492715</c:v>
                </c:pt>
                <c:pt idx="51" c:formatCode="0.000">
                  <c:v>4.60156374265771</c:v>
                </c:pt>
                <c:pt idx="52" c:formatCode="0.000">
                  <c:v>5.24475719270944</c:v>
                </c:pt>
                <c:pt idx="53" c:formatCode="0.000">
                  <c:v>6.23446958167256</c:v>
                </c:pt>
                <c:pt idx="54" c:formatCode="0.000">
                  <c:v>7.42511584433793</c:v>
                </c:pt>
                <c:pt idx="55" c:formatCode="0.000">
                  <c:v>8.76040536150017</c:v>
                </c:pt>
                <c:pt idx="56" c:formatCode="0.000">
                  <c:v>10.3281361004487</c:v>
                </c:pt>
                <c:pt idx="57" c:formatCode="0.000">
                  <c:v>12.0656626133735</c:v>
                </c:pt>
                <c:pt idx="58" c:formatCode="0.000">
                  <c:v>14.1763137855373</c:v>
                </c:pt>
                <c:pt idx="59" c:formatCode="0.000">
                  <c:v>16.5473682695276</c:v>
                </c:pt>
                <c:pt idx="60" c:formatCode="0.000">
                  <c:v>19.1048732822834</c:v>
                </c:pt>
                <c:pt idx="61" c:formatCode="0.000">
                  <c:v>21.8385033766907</c:v>
                </c:pt>
                <c:pt idx="62" c:formatCode="0.000">
                  <c:v>24.5220016197632</c:v>
                </c:pt>
                <c:pt idx="63" c:formatCode="0.000">
                  <c:v>25.9301887077015</c:v>
                </c:pt>
                <c:pt idx="64" c:formatCode="0.000">
                  <c:v>26.5426070744229</c:v>
                </c:pt>
                <c:pt idx="65" c:formatCode="0.000">
                  <c:v>27.1612032554749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Liaoning!$G$15:$G$93</c:f>
              <c:numCache>
                <c:formatCode>0.000</c:formatCode>
                <c:ptCount val="79"/>
                <c:pt idx="1">
                  <c:v>0.190422222110084</c:v>
                </c:pt>
                <c:pt idx="2">
                  <c:v>0.210458465423833</c:v>
                </c:pt>
                <c:pt idx="3">
                  <c:v>0.23151513546288</c:v>
                </c:pt>
                <c:pt idx="4">
                  <c:v>0.251755222145717</c:v>
                </c:pt>
                <c:pt idx="5">
                  <c:v>0.272616986982794</c:v>
                </c:pt>
                <c:pt idx="6">
                  <c:v>0.314943428682664</c:v>
                </c:pt>
                <c:pt idx="7">
                  <c:v>0.39083658878641</c:v>
                </c:pt>
                <c:pt idx="8">
                  <c:v>0.48136060116888</c:v>
                </c:pt>
                <c:pt idx="9">
                  <c:v>0.521822612275381</c:v>
                </c:pt>
                <c:pt idx="10">
                  <c:v>0.504705357112244</c:v>
                </c:pt>
                <c:pt idx="11">
                  <c:v>0.49873193379676</c:v>
                </c:pt>
                <c:pt idx="12">
                  <c:v>0.513057738239349</c:v>
                </c:pt>
                <c:pt idx="13">
                  <c:v>0.54012484477204</c:v>
                </c:pt>
                <c:pt idx="14">
                  <c:v>0.564514062167378</c:v>
                </c:pt>
                <c:pt idx="15">
                  <c:v>0.572196498988395</c:v>
                </c:pt>
                <c:pt idx="16">
                  <c:v>0.571791413733516</c:v>
                </c:pt>
                <c:pt idx="17">
                  <c:v>0.576544185079689</c:v>
                </c:pt>
                <c:pt idx="18">
                  <c:v>0.590948176881384</c:v>
                </c:pt>
                <c:pt idx="19">
                  <c:v>0.615020228624835</c:v>
                </c:pt>
                <c:pt idx="20">
                  <c:v>0.63215475144658</c:v>
                </c:pt>
                <c:pt idx="21">
                  <c:v>0.641054741956251</c:v>
                </c:pt>
                <c:pt idx="22">
                  <c:v>0.655678497410154</c:v>
                </c:pt>
                <c:pt idx="23">
                  <c:v>0.668008173441924</c:v>
                </c:pt>
                <c:pt idx="24">
                  <c:v>0.675656660784814</c:v>
                </c:pt>
                <c:pt idx="25">
                  <c:v>0.683822058777206</c:v>
                </c:pt>
                <c:pt idx="26">
                  <c:v>0.695405078623141</c:v>
                </c:pt>
                <c:pt idx="27">
                  <c:v>0.716882547762519</c:v>
                </c:pt>
                <c:pt idx="28">
                  <c:v>0.743066609444788</c:v>
                </c:pt>
                <c:pt idx="29">
                  <c:v>0.764748556373758</c:v>
                </c:pt>
                <c:pt idx="30">
                  <c:v>0.796269276144055</c:v>
                </c:pt>
                <c:pt idx="31">
                  <c:v>0.843295715585315</c:v>
                </c:pt>
                <c:pt idx="32">
                  <c:v>0.906828067723597</c:v>
                </c:pt>
                <c:pt idx="33">
                  <c:v>1</c:v>
                </c:pt>
                <c:pt idx="34">
                  <c:v>1.11648035956221</c:v>
                </c:pt>
                <c:pt idx="35">
                  <c:v>1.25331550446585</c:v>
                </c:pt>
                <c:pt idx="36">
                  <c:v>1.41098505012411</c:v>
                </c:pt>
                <c:pt idx="37">
                  <c:v>1.56148249200012</c:v>
                </c:pt>
                <c:pt idx="38">
                  <c:v>1.69751589837846</c:v>
                </c:pt>
                <c:pt idx="39">
                  <c:v>1.8452698465688</c:v>
                </c:pt>
                <c:pt idx="40">
                  <c:v>2.01158449897574</c:v>
                </c:pt>
                <c:pt idx="41">
                  <c:v>2.2398067360629</c:v>
                </c:pt>
                <c:pt idx="42">
                  <c:v>2.5011773047136</c:v>
                </c:pt>
                <c:pt idx="43">
                  <c:v>2.72241464285754</c:v>
                </c:pt>
                <c:pt idx="44">
                  <c:v>2.92068798121826</c:v>
                </c:pt>
                <c:pt idx="45">
                  <c:v>3.11600298305883</c:v>
                </c:pt>
                <c:pt idx="46">
                  <c:v>3.32372350022838</c:v>
                </c:pt>
                <c:pt idx="47">
                  <c:v>3.54722633641904</c:v>
                </c:pt>
                <c:pt idx="48">
                  <c:v>3.80009448760247</c:v>
                </c:pt>
                <c:pt idx="49">
                  <c:v>4.09786317112018</c:v>
                </c:pt>
                <c:pt idx="50">
                  <c:v>4.43732680774152</c:v>
                </c:pt>
                <c:pt idx="51">
                  <c:v>4.87615135562232</c:v>
                </c:pt>
                <c:pt idx="52">
                  <c:v>5.51868420691416</c:v>
                </c:pt>
                <c:pt idx="53">
                  <c:v>6.49438987326878</c:v>
                </c:pt>
                <c:pt idx="54">
                  <c:v>7.78253043575311</c:v>
                </c:pt>
                <c:pt idx="55">
                  <c:v>9.26590813719076</c:v>
                </c:pt>
                <c:pt idx="56">
                  <c:v>11.0193765853503</c:v>
                </c:pt>
                <c:pt idx="57">
                  <c:v>13.0006410789674</c:v>
                </c:pt>
                <c:pt idx="58">
                  <c:v>15.2759790631801</c:v>
                </c:pt>
                <c:pt idx="59">
                  <c:v>17.918332043605</c:v>
                </c:pt>
                <c:pt idx="60">
                  <c:v>20.8426531746439</c:v>
                </c:pt>
                <c:pt idx="61">
                  <c:v>23.9665090413092</c:v>
                </c:pt>
                <c:pt idx="62">
                  <c:v>27.103734797647</c:v>
                </c:pt>
                <c:pt idx="63">
                  <c:v>29.4132798700111</c:v>
                </c:pt>
                <c:pt idx="64">
                  <c:v>30.4072738601376</c:v>
                </c:pt>
                <c:pt idx="65">
                  <c:v>30.8063514627802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Liaoning!$AE$15:$AE$93</c:f>
              <c:numCache>
                <c:formatCode>0.000</c:formatCode>
                <c:ptCount val="79"/>
                <c:pt idx="0">
                  <c:v>0.108053939335871</c:v>
                </c:pt>
                <c:pt idx="1">
                  <c:v>0.115996421068465</c:v>
                </c:pt>
                <c:pt idx="2">
                  <c:v>0.134751486636479</c:v>
                </c:pt>
                <c:pt idx="3">
                  <c:v>0.15438776055002</c:v>
                </c:pt>
                <c:pt idx="4">
                  <c:v>0.174561943295558</c:v>
                </c:pt>
                <c:pt idx="5">
                  <c:v>0.195729834488829</c:v>
                </c:pt>
                <c:pt idx="6">
                  <c:v>0.23059998084701</c:v>
                </c:pt>
                <c:pt idx="7">
                  <c:v>0.287245925685037</c:v>
                </c:pt>
                <c:pt idx="8">
                  <c:v>0.355357707590543</c:v>
                </c:pt>
                <c:pt idx="9">
                  <c:v>0.396114362021755</c:v>
                </c:pt>
                <c:pt idx="10">
                  <c:v>0.403210519503264</c:v>
                </c:pt>
                <c:pt idx="11">
                  <c:v>0.415598921721701</c:v>
                </c:pt>
                <c:pt idx="12">
                  <c:v>0.439290895375721</c:v>
                </c:pt>
                <c:pt idx="13">
                  <c:v>0.470531120849808</c:v>
                </c:pt>
                <c:pt idx="14">
                  <c:v>0.500317027552577</c:v>
                </c:pt>
                <c:pt idx="15">
                  <c:v>0.519833356877005</c:v>
                </c:pt>
                <c:pt idx="16">
                  <c:v>0.533547473954965</c:v>
                </c:pt>
                <c:pt idx="17">
                  <c:v>0.549435099815775</c:v>
                </c:pt>
                <c:pt idx="18">
                  <c:v>0.57070327854392</c:v>
                </c:pt>
                <c:pt idx="19">
                  <c:v>0.597679143488376</c:v>
                </c:pt>
                <c:pt idx="20">
                  <c:v>0.620172384584894</c:v>
                </c:pt>
                <c:pt idx="21">
                  <c:v>0.637283329920957</c:v>
                </c:pt>
                <c:pt idx="22">
                  <c:v>0.657623935275764</c:v>
                </c:pt>
                <c:pt idx="23">
                  <c:v>0.676454903188623</c:v>
                </c:pt>
                <c:pt idx="24">
                  <c:v>0.69233779941445</c:v>
                </c:pt>
                <c:pt idx="25">
                  <c:v>0.708452442459916</c:v>
                </c:pt>
                <c:pt idx="26">
                  <c:v>0.726656323911823</c:v>
                </c:pt>
                <c:pt idx="27">
                  <c:v>0.751002665563214</c:v>
                </c:pt>
                <c:pt idx="28">
                  <c:v>0.778548514384795</c:v>
                </c:pt>
                <c:pt idx="29">
                  <c:v>0.803749600508914</c:v>
                </c:pt>
                <c:pt idx="30">
                  <c:v>0.835110515292906</c:v>
                </c:pt>
                <c:pt idx="31">
                  <c:v>0.876338411056334</c:v>
                </c:pt>
                <c:pt idx="32">
                  <c:v>0.928515210158676</c:v>
                </c:pt>
                <c:pt idx="33">
                  <c:v>1</c:v>
                </c:pt>
                <c:pt idx="34">
                  <c:v>1.08794863661961</c:v>
                </c:pt>
                <c:pt idx="35">
                  <c:v>1.19145990126328</c:v>
                </c:pt>
                <c:pt idx="36">
                  <c:v>1.31149610682662</c:v>
                </c:pt>
                <c:pt idx="37">
                  <c:v>1.43192151722018</c:v>
                </c:pt>
                <c:pt idx="38">
                  <c:v>1.54805886960042</c:v>
                </c:pt>
                <c:pt idx="39">
                  <c:v>1.67502456784703</c:v>
                </c:pt>
                <c:pt idx="40">
                  <c:v>1.82055375658264</c:v>
                </c:pt>
                <c:pt idx="41">
                  <c:v>2.00988323822421</c:v>
                </c:pt>
                <c:pt idx="42">
                  <c:v>2.2202297862247</c:v>
                </c:pt>
                <c:pt idx="43">
                  <c:v>2.41087527219087</c:v>
                </c:pt>
                <c:pt idx="44">
                  <c:v>2.59510518336472</c:v>
                </c:pt>
                <c:pt idx="45">
                  <c:v>2.78357435895087</c:v>
                </c:pt>
                <c:pt idx="46">
                  <c:v>2.98393810569136</c:v>
                </c:pt>
                <c:pt idx="47">
                  <c:v>3.20024552367196</c:v>
                </c:pt>
                <c:pt idx="48">
                  <c:v>3.44013286991206</c:v>
                </c:pt>
                <c:pt idx="49">
                  <c:v>3.71198007064508</c:v>
                </c:pt>
                <c:pt idx="50">
                  <c:v>4.01569351500223</c:v>
                </c:pt>
                <c:pt idx="51">
                  <c:v>4.39217613520378</c:v>
                </c:pt>
                <c:pt idx="52">
                  <c:v>4.91203825236994</c:v>
                </c:pt>
                <c:pt idx="53">
                  <c:v>5.65556778948906</c:v>
                </c:pt>
                <c:pt idx="54">
                  <c:v>6.61609053525033</c:v>
                </c:pt>
                <c:pt idx="55">
                  <c:v>7.74453843669064</c:v>
                </c:pt>
                <c:pt idx="56">
                  <c:v>9.10530160966334</c:v>
                </c:pt>
                <c:pt idx="57">
                  <c:v>10.6513379233593</c:v>
                </c:pt>
                <c:pt idx="58">
                  <c:v>12.4377463834429</c:v>
                </c:pt>
                <c:pt idx="59">
                  <c:v>14.5454428460955</c:v>
                </c:pt>
                <c:pt idx="60">
                  <c:v>16.91529005161</c:v>
                </c:pt>
                <c:pt idx="61">
                  <c:v>19.497693772153</c:v>
                </c:pt>
                <c:pt idx="62">
                  <c:v>22.1880320762199</c:v>
                </c:pt>
                <c:pt idx="63">
                  <c:v>24.4615005325027</c:v>
                </c:pt>
                <c:pt idx="64">
                  <c:v>25.9668650714267</c:v>
                </c:pt>
                <c:pt idx="65">
                  <c:v>27.0665886321202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Liaoning!$AZ$15:$AZ$93</c:f>
              <c:numCache>
                <c:formatCode>0.000</c:formatCode>
                <c:ptCount val="79"/>
                <c:pt idx="0">
                  <c:v>0.182787176936986</c:v>
                </c:pt>
                <c:pt idx="1">
                  <c:v>0.19113321967855</c:v>
                </c:pt>
                <c:pt idx="2">
                  <c:v>0.212249189894295</c:v>
                </c:pt>
                <c:pt idx="3">
                  <c:v>0.227336095641367</c:v>
                </c:pt>
                <c:pt idx="4">
                  <c:v>0.247985029204264</c:v>
                </c:pt>
                <c:pt idx="5">
                  <c:v>0.269067855706909</c:v>
                </c:pt>
                <c:pt idx="6">
                  <c:v>0.312431682531022</c:v>
                </c:pt>
                <c:pt idx="7">
                  <c:v>0.388784918115346</c:v>
                </c:pt>
                <c:pt idx="8">
                  <c:v>0.479496108808962</c:v>
                </c:pt>
                <c:pt idx="9">
                  <c:v>0.518177872865979</c:v>
                </c:pt>
                <c:pt idx="10">
                  <c:v>0.501349113781757</c:v>
                </c:pt>
                <c:pt idx="11">
                  <c:v>0.496111009496079</c:v>
                </c:pt>
                <c:pt idx="12">
                  <c:v>0.510871745616081</c:v>
                </c:pt>
                <c:pt idx="13">
                  <c:v>0.53830723798623</c:v>
                </c:pt>
                <c:pt idx="14">
                  <c:v>0.562524400231972</c:v>
                </c:pt>
                <c:pt idx="15">
                  <c:v>0.570084556249211</c:v>
                </c:pt>
                <c:pt idx="16">
                  <c:v>0.569861042519159</c:v>
                </c:pt>
                <c:pt idx="17">
                  <c:v>0.574938969514764</c:v>
                </c:pt>
                <c:pt idx="18">
                  <c:v>0.589626621054279</c:v>
                </c:pt>
                <c:pt idx="19">
                  <c:v>0.613956129675987</c:v>
                </c:pt>
                <c:pt idx="20">
                  <c:v>0.630716147633596</c:v>
                </c:pt>
                <c:pt idx="21">
                  <c:v>0.639929075387869</c:v>
                </c:pt>
                <c:pt idx="22">
                  <c:v>0.654696472564464</c:v>
                </c:pt>
                <c:pt idx="23">
                  <c:v>0.666953462173469</c:v>
                </c:pt>
                <c:pt idx="24">
                  <c:v>0.674663754561317</c:v>
                </c:pt>
                <c:pt idx="25">
                  <c:v>0.682938809489232</c:v>
                </c:pt>
                <c:pt idx="26">
                  <c:v>0.6946663607408</c:v>
                </c:pt>
                <c:pt idx="27">
                  <c:v>0.716448772168011</c:v>
                </c:pt>
                <c:pt idx="28">
                  <c:v>0.7425183195707</c:v>
                </c:pt>
                <c:pt idx="29">
                  <c:v>0.764157398463661</c:v>
                </c:pt>
                <c:pt idx="30">
                  <c:v>0.796069393489364</c:v>
                </c:pt>
                <c:pt idx="31">
                  <c:v>0.843133404740643</c:v>
                </c:pt>
                <c:pt idx="32">
                  <c:v>0.906599247170948</c:v>
                </c:pt>
                <c:pt idx="33">
                  <c:v>1</c:v>
                </c:pt>
                <c:pt idx="34">
                  <c:v>1.11608640797271</c:v>
                </c:pt>
                <c:pt idx="35">
                  <c:v>1.25274161356905</c:v>
                </c:pt>
                <c:pt idx="36">
                  <c:v>1.40978771013449</c:v>
                </c:pt>
                <c:pt idx="37">
                  <c:v>1.55912306872525</c:v>
                </c:pt>
                <c:pt idx="38">
                  <c:v>1.69448218879536</c:v>
                </c:pt>
                <c:pt idx="39">
                  <c:v>1.84192337889646</c:v>
                </c:pt>
                <c:pt idx="40">
                  <c:v>2.00591063710248</c:v>
                </c:pt>
                <c:pt idx="41">
                  <c:v>2.22443230948555</c:v>
                </c:pt>
                <c:pt idx="42">
                  <c:v>2.47867240995889</c:v>
                </c:pt>
                <c:pt idx="43">
                  <c:v>2.69969714763664</c:v>
                </c:pt>
                <c:pt idx="44">
                  <c:v>2.89534735613134</c:v>
                </c:pt>
                <c:pt idx="45">
                  <c:v>3.08822595133765</c:v>
                </c:pt>
                <c:pt idx="46">
                  <c:v>3.29400248523927</c:v>
                </c:pt>
                <c:pt idx="47">
                  <c:v>3.51511766736968</c:v>
                </c:pt>
                <c:pt idx="48">
                  <c:v>3.76615159406414</c:v>
                </c:pt>
                <c:pt idx="49">
                  <c:v>4.06094614060893</c:v>
                </c:pt>
                <c:pt idx="50">
                  <c:v>4.39689665911773</c:v>
                </c:pt>
                <c:pt idx="51">
                  <c:v>4.83256516095211</c:v>
                </c:pt>
                <c:pt idx="52">
                  <c:v>5.47009888042517</c:v>
                </c:pt>
                <c:pt idx="53">
                  <c:v>6.43578799132903</c:v>
                </c:pt>
                <c:pt idx="54">
                  <c:v>7.70359923716034</c:v>
                </c:pt>
                <c:pt idx="55">
                  <c:v>9.16370572602419</c:v>
                </c:pt>
                <c:pt idx="56">
                  <c:v>10.8896277787713</c:v>
                </c:pt>
                <c:pt idx="57">
                  <c:v>12.8308668689564</c:v>
                </c:pt>
                <c:pt idx="58">
                  <c:v>15.0732945464881</c:v>
                </c:pt>
                <c:pt idx="59">
                  <c:v>17.6739435731077</c:v>
                </c:pt>
                <c:pt idx="60">
                  <c:v>20.5518946009174</c:v>
                </c:pt>
                <c:pt idx="61">
                  <c:v>23.6220934237257</c:v>
                </c:pt>
                <c:pt idx="62">
                  <c:v>26.7016003210789</c:v>
                </c:pt>
                <c:pt idx="63">
                  <c:v>28.9412896977938</c:v>
                </c:pt>
                <c:pt idx="64">
                  <c:v>29.8901341532477</c:v>
                </c:pt>
                <c:pt idx="65">
                  <c:v>30.2814884467423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Liaoning!$G$53:$G$76</c:f>
              <c:numCache>
                <c:formatCode>0.000</c:formatCode>
                <c:ptCount val="24"/>
                <c:pt idx="0">
                  <c:v>1.69751589837846</c:v>
                </c:pt>
                <c:pt idx="1">
                  <c:v>1.8452698465688</c:v>
                </c:pt>
                <c:pt idx="2">
                  <c:v>2.01158449897574</c:v>
                </c:pt>
                <c:pt idx="3">
                  <c:v>2.2398067360629</c:v>
                </c:pt>
                <c:pt idx="4">
                  <c:v>2.5011773047136</c:v>
                </c:pt>
                <c:pt idx="5">
                  <c:v>2.72241464285754</c:v>
                </c:pt>
                <c:pt idx="6">
                  <c:v>2.92068798121826</c:v>
                </c:pt>
                <c:pt idx="7">
                  <c:v>3.11600298305883</c:v>
                </c:pt>
                <c:pt idx="8">
                  <c:v>3.32372350022838</c:v>
                </c:pt>
                <c:pt idx="9">
                  <c:v>3.54722633641904</c:v>
                </c:pt>
                <c:pt idx="10">
                  <c:v>3.80009448760247</c:v>
                </c:pt>
                <c:pt idx="11">
                  <c:v>4.09786317112018</c:v>
                </c:pt>
                <c:pt idx="12">
                  <c:v>4.43732680774152</c:v>
                </c:pt>
                <c:pt idx="13">
                  <c:v>4.87615135562232</c:v>
                </c:pt>
                <c:pt idx="14">
                  <c:v>5.51868420691416</c:v>
                </c:pt>
                <c:pt idx="15">
                  <c:v>6.49438987326878</c:v>
                </c:pt>
                <c:pt idx="16">
                  <c:v>7.78253043575311</c:v>
                </c:pt>
                <c:pt idx="17">
                  <c:v>9.26590813719076</c:v>
                </c:pt>
                <c:pt idx="18">
                  <c:v>11.0193765853503</c:v>
                </c:pt>
                <c:pt idx="19">
                  <c:v>13.0006410789674</c:v>
                </c:pt>
                <c:pt idx="20">
                  <c:v>15.2759790631801</c:v>
                </c:pt>
                <c:pt idx="21">
                  <c:v>17.918332043605</c:v>
                </c:pt>
                <c:pt idx="22">
                  <c:v>20.8426531746439</c:v>
                </c:pt>
                <c:pt idx="23">
                  <c:v>23.9665090413092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Liaoning!$AE$53:$AE$76</c:f>
              <c:numCache>
                <c:formatCode>0.000</c:formatCode>
                <c:ptCount val="24"/>
                <c:pt idx="0">
                  <c:v>1.54805886960042</c:v>
                </c:pt>
                <c:pt idx="1">
                  <c:v>1.67502456784703</c:v>
                </c:pt>
                <c:pt idx="2">
                  <c:v>1.82055375658264</c:v>
                </c:pt>
                <c:pt idx="3">
                  <c:v>2.00988323822421</c:v>
                </c:pt>
                <c:pt idx="4">
                  <c:v>2.2202297862247</c:v>
                </c:pt>
                <c:pt idx="5">
                  <c:v>2.41087527219087</c:v>
                </c:pt>
                <c:pt idx="6">
                  <c:v>2.59510518336472</c:v>
                </c:pt>
                <c:pt idx="7">
                  <c:v>2.78357435895087</c:v>
                </c:pt>
                <c:pt idx="8">
                  <c:v>2.98393810569136</c:v>
                </c:pt>
                <c:pt idx="9">
                  <c:v>3.20024552367196</c:v>
                </c:pt>
                <c:pt idx="10">
                  <c:v>3.44013286991206</c:v>
                </c:pt>
                <c:pt idx="11">
                  <c:v>3.71198007064508</c:v>
                </c:pt>
                <c:pt idx="12">
                  <c:v>4.01569351500223</c:v>
                </c:pt>
                <c:pt idx="13">
                  <c:v>4.39217613520378</c:v>
                </c:pt>
                <c:pt idx="14">
                  <c:v>4.91203825236994</c:v>
                </c:pt>
                <c:pt idx="15">
                  <c:v>5.65556778948906</c:v>
                </c:pt>
                <c:pt idx="16">
                  <c:v>6.61609053525033</c:v>
                </c:pt>
                <c:pt idx="17">
                  <c:v>7.74453843669064</c:v>
                </c:pt>
                <c:pt idx="18">
                  <c:v>9.10530160966334</c:v>
                </c:pt>
                <c:pt idx="19">
                  <c:v>10.6513379233593</c:v>
                </c:pt>
                <c:pt idx="20">
                  <c:v>12.4377463834429</c:v>
                </c:pt>
                <c:pt idx="21">
                  <c:v>14.5454428460955</c:v>
                </c:pt>
                <c:pt idx="22">
                  <c:v>16.91529005161</c:v>
                </c:pt>
                <c:pt idx="23">
                  <c:v>19.497693772153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Liaoning!$AZ$53:$AZ$76</c:f>
              <c:numCache>
                <c:formatCode>0.000</c:formatCode>
                <c:ptCount val="24"/>
                <c:pt idx="0">
                  <c:v>1.69448218879536</c:v>
                </c:pt>
                <c:pt idx="1">
                  <c:v>1.84192337889646</c:v>
                </c:pt>
                <c:pt idx="2">
                  <c:v>2.00591063710248</c:v>
                </c:pt>
                <c:pt idx="3">
                  <c:v>2.22443230948555</c:v>
                </c:pt>
                <c:pt idx="4">
                  <c:v>2.47867240995889</c:v>
                </c:pt>
                <c:pt idx="5">
                  <c:v>2.69969714763664</c:v>
                </c:pt>
                <c:pt idx="6">
                  <c:v>2.89534735613134</c:v>
                </c:pt>
                <c:pt idx="7">
                  <c:v>3.08822595133765</c:v>
                </c:pt>
                <c:pt idx="8">
                  <c:v>3.29400248523927</c:v>
                </c:pt>
                <c:pt idx="9">
                  <c:v>3.51511766736968</c:v>
                </c:pt>
                <c:pt idx="10">
                  <c:v>3.76615159406414</c:v>
                </c:pt>
                <c:pt idx="11">
                  <c:v>4.06094614060893</c:v>
                </c:pt>
                <c:pt idx="12">
                  <c:v>4.39689665911773</c:v>
                </c:pt>
                <c:pt idx="13">
                  <c:v>4.83256516095211</c:v>
                </c:pt>
                <c:pt idx="14">
                  <c:v>5.47009888042517</c:v>
                </c:pt>
                <c:pt idx="15">
                  <c:v>6.43578799132903</c:v>
                </c:pt>
                <c:pt idx="16">
                  <c:v>7.70359923716034</c:v>
                </c:pt>
                <c:pt idx="17">
                  <c:v>9.16370572602419</c:v>
                </c:pt>
                <c:pt idx="18">
                  <c:v>10.8896277787713</c:v>
                </c:pt>
                <c:pt idx="19">
                  <c:v>12.8308668689564</c:v>
                </c:pt>
                <c:pt idx="20">
                  <c:v>15.0732945464881</c:v>
                </c:pt>
                <c:pt idx="21">
                  <c:v>17.6739435731077</c:v>
                </c:pt>
                <c:pt idx="22">
                  <c:v>20.5518946009174</c:v>
                </c:pt>
                <c:pt idx="23">
                  <c:v>23.6220934237257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Liaoning!$E$15:$E$93</c:f>
              <c:numCache>
                <c:formatCode>0.000</c:formatCode>
                <c:ptCount val="79"/>
                <c:pt idx="0">
                  <c:v>0.174200051324228</c:v>
                </c:pt>
                <c:pt idx="1">
                  <c:v>0.189048362351878</c:v>
                </c:pt>
                <c:pt idx="2">
                  <c:v>0.211970945292838</c:v>
                </c:pt>
                <c:pt idx="3">
                  <c:v>0.228779013976325</c:v>
                </c:pt>
                <c:pt idx="4">
                  <c:v>0.250240504234909</c:v>
                </c:pt>
                <c:pt idx="5">
                  <c:v>0.268248060826041</c:v>
                </c:pt>
                <c:pt idx="6">
                  <c:v>0.329990358412248</c:v>
                </c:pt>
                <c:pt idx="7">
                  <c:v>0.411062354939865</c:v>
                </c:pt>
                <c:pt idx="8">
                  <c:v>0.500267918906619</c:v>
                </c:pt>
                <c:pt idx="9">
                  <c:v>0.488064303459701</c:v>
                </c:pt>
                <c:pt idx="10">
                  <c:v>0.471097823980668</c:v>
                </c:pt>
                <c:pt idx="11">
                  <c:v>0.478696248933128</c:v>
                </c:pt>
                <c:pt idx="12">
                  <c:v>0.498983538984293</c:v>
                </c:pt>
                <c:pt idx="13">
                  <c:v>0.530208714364616</c:v>
                </c:pt>
                <c:pt idx="14">
                  <c:v>0.545511510617597</c:v>
                </c:pt>
                <c:pt idx="15">
                  <c:v>0.545644507751052</c:v>
                </c:pt>
                <c:pt idx="16">
                  <c:v>0.545934244667155</c:v>
                </c:pt>
                <c:pt idx="17">
                  <c:v>0.555371050847525</c:v>
                </c:pt>
                <c:pt idx="18">
                  <c:v>0.573487035778948</c:v>
                </c:pt>
                <c:pt idx="19">
                  <c:v>0.600969041507969</c:v>
                </c:pt>
                <c:pt idx="20">
                  <c:v>0.606110799555646</c:v>
                </c:pt>
                <c:pt idx="21">
                  <c:v>0.618475364797829</c:v>
                </c:pt>
                <c:pt idx="22">
                  <c:v>0.633992100649749</c:v>
                </c:pt>
                <c:pt idx="23">
                  <c:v>0.642084677096315</c:v>
                </c:pt>
                <c:pt idx="24">
                  <c:v>0.648916129853149</c:v>
                </c:pt>
                <c:pt idx="25">
                  <c:v>0.657849612333045</c:v>
                </c:pt>
                <c:pt idx="26">
                  <c:v>0.670953340045715</c:v>
                </c:pt>
                <c:pt idx="27">
                  <c:v>0.698181375641248</c:v>
                </c:pt>
                <c:pt idx="28">
                  <c:v>0.720034255155557</c:v>
                </c:pt>
                <c:pt idx="29">
                  <c:v>0.738973768051151</c:v>
                </c:pt>
                <c:pt idx="30">
                  <c:v>0.778975047029486</c:v>
                </c:pt>
                <c:pt idx="31">
                  <c:v>0.826574516955666</c:v>
                </c:pt>
                <c:pt idx="32">
                  <c:v>0.897354275822513</c:v>
                </c:pt>
                <c:pt idx="33">
                  <c:v>1</c:v>
                </c:pt>
                <c:pt idx="34">
                  <c:v>1.11403063105405</c:v>
                </c:pt>
                <c:pt idx="35">
                  <c:v>1.25452837719142</c:v>
                </c:pt>
                <c:pt idx="36">
                  <c:v>1.40726577101647</c:v>
                </c:pt>
                <c:pt idx="37">
                  <c:v>1.53528655719121</c:v>
                </c:pt>
                <c:pt idx="38">
                  <c:v>1.66182165262632</c:v>
                </c:pt>
                <c:pt idx="39">
                  <c:v>1.81149238038693</c:v>
                </c:pt>
                <c:pt idx="40">
                  <c:v>1.96141435457399</c:v>
                </c:pt>
                <c:pt idx="41">
                  <c:v>2.18409915513277</c:v>
                </c:pt>
                <c:pt idx="42">
                  <c:v>2.39610935026371</c:v>
                </c:pt>
                <c:pt idx="43">
                  <c:v>2.5743263390138</c:v>
                </c:pt>
                <c:pt idx="44">
                  <c:v>2.74638125257136</c:v>
                </c:pt>
                <c:pt idx="45">
                  <c:v>2.91902062213313</c:v>
                </c:pt>
                <c:pt idx="46">
                  <c:v>3.11390413025983</c:v>
                </c:pt>
                <c:pt idx="47">
                  <c:v>3.31202870325323</c:v>
                </c:pt>
                <c:pt idx="48">
                  <c:v>3.55601932002437</c:v>
                </c:pt>
                <c:pt idx="49">
                  <c:v>3.83333331947888</c:v>
                </c:pt>
                <c:pt idx="50">
                  <c:v>4.15110966108902</c:v>
                </c:pt>
                <c:pt idx="51">
                  <c:v>4.59294633471173</c:v>
                </c:pt>
                <c:pt idx="52">
                  <c:v>5.23458058417205</c:v>
                </c:pt>
                <c:pt idx="53">
                  <c:v>6.22034599887462</c:v>
                </c:pt>
                <c:pt idx="54">
                  <c:v>7.40315477038218</c:v>
                </c:pt>
                <c:pt idx="55">
                  <c:v>8.73180280934488</c:v>
                </c:pt>
                <c:pt idx="56">
                  <c:v>10.2935398718641</c:v>
                </c:pt>
                <c:pt idx="57">
                  <c:v>12.0218689331403</c:v>
                </c:pt>
                <c:pt idx="58">
                  <c:v>14.1215080006697</c:v>
                </c:pt>
                <c:pt idx="59">
                  <c:v>16.4824922878316</c:v>
                </c:pt>
                <c:pt idx="60">
                  <c:v>19.0312228266294</c:v>
                </c:pt>
                <c:pt idx="61">
                  <c:v>21.7553449704548</c:v>
                </c:pt>
                <c:pt idx="62">
                  <c:v>24.4235302299882</c:v>
                </c:pt>
                <c:pt idx="63">
                  <c:v>25.8213050981681</c:v>
                </c:pt>
                <c:pt idx="64">
                  <c:v>26.4313803127469</c:v>
                </c:pt>
                <c:pt idx="65">
                  <c:v>27.0467595251199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Liaoning!$G$15:$G$93</c:f>
              <c:numCache>
                <c:formatCode>0.000</c:formatCode>
                <c:ptCount val="79"/>
                <c:pt idx="1">
                  <c:v>0.190422222110084</c:v>
                </c:pt>
                <c:pt idx="2">
                  <c:v>0.210458465423833</c:v>
                </c:pt>
                <c:pt idx="3">
                  <c:v>0.23151513546288</c:v>
                </c:pt>
                <c:pt idx="4">
                  <c:v>0.251755222145717</c:v>
                </c:pt>
                <c:pt idx="5">
                  <c:v>0.272616986982794</c:v>
                </c:pt>
                <c:pt idx="6">
                  <c:v>0.314943428682664</c:v>
                </c:pt>
                <c:pt idx="7">
                  <c:v>0.39083658878641</c:v>
                </c:pt>
                <c:pt idx="8">
                  <c:v>0.48136060116888</c:v>
                </c:pt>
                <c:pt idx="9">
                  <c:v>0.521822612275381</c:v>
                </c:pt>
                <c:pt idx="10">
                  <c:v>0.504705357112244</c:v>
                </c:pt>
                <c:pt idx="11">
                  <c:v>0.49873193379676</c:v>
                </c:pt>
                <c:pt idx="12">
                  <c:v>0.513057738239349</c:v>
                </c:pt>
                <c:pt idx="13">
                  <c:v>0.54012484477204</c:v>
                </c:pt>
                <c:pt idx="14">
                  <c:v>0.564514062167378</c:v>
                </c:pt>
                <c:pt idx="15">
                  <c:v>0.572196498988395</c:v>
                </c:pt>
                <c:pt idx="16">
                  <c:v>0.571791413733516</c:v>
                </c:pt>
                <c:pt idx="17">
                  <c:v>0.576544185079689</c:v>
                </c:pt>
                <c:pt idx="18">
                  <c:v>0.590948176881384</c:v>
                </c:pt>
                <c:pt idx="19">
                  <c:v>0.615020228624835</c:v>
                </c:pt>
                <c:pt idx="20">
                  <c:v>0.63215475144658</c:v>
                </c:pt>
                <c:pt idx="21">
                  <c:v>0.641054741956251</c:v>
                </c:pt>
                <c:pt idx="22">
                  <c:v>0.655678497410154</c:v>
                </c:pt>
                <c:pt idx="23">
                  <c:v>0.668008173441924</c:v>
                </c:pt>
                <c:pt idx="24">
                  <c:v>0.675656660784814</c:v>
                </c:pt>
                <c:pt idx="25">
                  <c:v>0.683822058777206</c:v>
                </c:pt>
                <c:pt idx="26">
                  <c:v>0.695405078623141</c:v>
                </c:pt>
                <c:pt idx="27">
                  <c:v>0.716882547762519</c:v>
                </c:pt>
                <c:pt idx="28">
                  <c:v>0.743066609444788</c:v>
                </c:pt>
                <c:pt idx="29">
                  <c:v>0.764748556373758</c:v>
                </c:pt>
                <c:pt idx="30">
                  <c:v>0.796269276144055</c:v>
                </c:pt>
                <c:pt idx="31">
                  <c:v>0.843295715585315</c:v>
                </c:pt>
                <c:pt idx="32">
                  <c:v>0.906828067723597</c:v>
                </c:pt>
                <c:pt idx="33">
                  <c:v>1</c:v>
                </c:pt>
                <c:pt idx="34">
                  <c:v>1.11648035956221</c:v>
                </c:pt>
                <c:pt idx="35">
                  <c:v>1.25331550446585</c:v>
                </c:pt>
                <c:pt idx="36">
                  <c:v>1.41098505012411</c:v>
                </c:pt>
                <c:pt idx="37">
                  <c:v>1.56148249200012</c:v>
                </c:pt>
                <c:pt idx="38">
                  <c:v>1.69751589837846</c:v>
                </c:pt>
                <c:pt idx="39">
                  <c:v>1.8452698465688</c:v>
                </c:pt>
                <c:pt idx="40">
                  <c:v>2.01158449897574</c:v>
                </c:pt>
                <c:pt idx="41">
                  <c:v>2.2398067360629</c:v>
                </c:pt>
                <c:pt idx="42">
                  <c:v>2.5011773047136</c:v>
                </c:pt>
                <c:pt idx="43">
                  <c:v>2.72241464285754</c:v>
                </c:pt>
                <c:pt idx="44">
                  <c:v>2.92068798121826</c:v>
                </c:pt>
                <c:pt idx="45">
                  <c:v>3.11600298305883</c:v>
                </c:pt>
                <c:pt idx="46">
                  <c:v>3.32372350022838</c:v>
                </c:pt>
                <c:pt idx="47">
                  <c:v>3.54722633641904</c:v>
                </c:pt>
                <c:pt idx="48">
                  <c:v>3.80009448760247</c:v>
                </c:pt>
                <c:pt idx="49">
                  <c:v>4.09786317112018</c:v>
                </c:pt>
                <c:pt idx="50">
                  <c:v>4.43732680774152</c:v>
                </c:pt>
                <c:pt idx="51">
                  <c:v>4.87615135562232</c:v>
                </c:pt>
                <c:pt idx="52">
                  <c:v>5.51868420691416</c:v>
                </c:pt>
                <c:pt idx="53">
                  <c:v>6.49438987326878</c:v>
                </c:pt>
                <c:pt idx="54">
                  <c:v>7.78253043575311</c:v>
                </c:pt>
                <c:pt idx="55">
                  <c:v>9.26590813719076</c:v>
                </c:pt>
                <c:pt idx="56">
                  <c:v>11.0193765853503</c:v>
                </c:pt>
                <c:pt idx="57">
                  <c:v>13.0006410789674</c:v>
                </c:pt>
                <c:pt idx="58">
                  <c:v>15.2759790631801</c:v>
                </c:pt>
                <c:pt idx="59">
                  <c:v>17.918332043605</c:v>
                </c:pt>
                <c:pt idx="60">
                  <c:v>20.8426531746439</c:v>
                </c:pt>
                <c:pt idx="61">
                  <c:v>23.9665090413092</c:v>
                </c:pt>
                <c:pt idx="62">
                  <c:v>27.103734797647</c:v>
                </c:pt>
                <c:pt idx="63">
                  <c:v>29.4132798700111</c:v>
                </c:pt>
                <c:pt idx="64">
                  <c:v>30.4072738601376</c:v>
                </c:pt>
                <c:pt idx="65">
                  <c:v>30.8063514627802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Liaoning!$AC$15:$AC$93</c:f>
              <c:numCache>
                <c:formatCode>0.000</c:formatCode>
                <c:ptCount val="79"/>
                <c:pt idx="1">
                  <c:v>0.151781221383659</c:v>
                </c:pt>
                <c:pt idx="2">
                  <c:v>0.175691971392696</c:v>
                </c:pt>
                <c:pt idx="3">
                  <c:v>0.195115853033451</c:v>
                </c:pt>
                <c:pt idx="4">
                  <c:v>0.218385511121129</c:v>
                </c:pt>
                <c:pt idx="5">
                  <c:v>0.239149264210322</c:v>
                </c:pt>
                <c:pt idx="6">
                  <c:v>0.294897380143228</c:v>
                </c:pt>
                <c:pt idx="7">
                  <c:v>0.367664504826218</c:v>
                </c:pt>
                <c:pt idx="8">
                  <c:v>0.448864217047941</c:v>
                </c:pt>
                <c:pt idx="9">
                  <c:v>0.451032215064023</c:v>
                </c:pt>
                <c:pt idx="10">
                  <c:v>0.448082806448252</c:v>
                </c:pt>
                <c:pt idx="11">
                  <c:v>0.463156053869029</c:v>
                </c:pt>
                <c:pt idx="12">
                  <c:v>0.48768054385503</c:v>
                </c:pt>
                <c:pt idx="13">
                  <c:v>0.520733677959303</c:v>
                </c:pt>
                <c:pt idx="14">
                  <c:v>0.541230917903044</c:v>
                </c:pt>
                <c:pt idx="15">
                  <c:v>0.549242835246687</c:v>
                </c:pt>
                <c:pt idx="16">
                  <c:v>0.556537439137858</c:v>
                </c:pt>
                <c:pt idx="17">
                  <c:v>0.570342987060477</c:v>
                </c:pt>
                <c:pt idx="18">
                  <c:v>0.590657024126281</c:v>
                </c:pt>
                <c:pt idx="19">
                  <c:v>0.61836150591569</c:v>
                </c:pt>
                <c:pt idx="20">
                  <c:v>0.628429145064539</c:v>
                </c:pt>
                <c:pt idx="21">
                  <c:v>0.643731310566171</c:v>
                </c:pt>
                <c:pt idx="22">
                  <c:v>0.661282146153296</c:v>
                </c:pt>
                <c:pt idx="23">
                  <c:v>0.672734813158327</c:v>
                </c:pt>
                <c:pt idx="24">
                  <c:v>0.682752731520793</c:v>
                </c:pt>
                <c:pt idx="25">
                  <c:v>0.693979030197309</c:v>
                </c:pt>
                <c:pt idx="26">
                  <c:v>0.708133743635127</c:v>
                </c:pt>
                <c:pt idx="27">
                  <c:v>0.733307470937371</c:v>
                </c:pt>
                <c:pt idx="28">
                  <c:v>0.754376832518585</c:v>
                </c:pt>
                <c:pt idx="29">
                  <c:v>0.773067225535413</c:v>
                </c:pt>
                <c:pt idx="30">
                  <c:v>0.808431793888762</c:v>
                </c:pt>
                <c:pt idx="31">
                  <c:v>0.850434058920732</c:v>
                </c:pt>
                <c:pt idx="32">
                  <c:v>0.911724731878128</c:v>
                </c:pt>
                <c:pt idx="33">
                  <c:v>1</c:v>
                </c:pt>
                <c:pt idx="34">
                  <c:v>1.09977635869056</c:v>
                </c:pt>
                <c:pt idx="35">
                  <c:v>1.22326311730299</c:v>
                </c:pt>
                <c:pt idx="36">
                  <c:v>1.35972858612215</c:v>
                </c:pt>
                <c:pt idx="37">
                  <c:v>1.47965637537339</c:v>
                </c:pt>
                <c:pt idx="38">
                  <c:v>1.60052101219748</c:v>
                </c:pt>
                <c:pt idx="39">
                  <c:v>1.74176520256514</c:v>
                </c:pt>
                <c:pt idx="40">
                  <c:v>1.88580809419915</c:v>
                </c:pt>
                <c:pt idx="41">
                  <c:v>2.08755469992376</c:v>
                </c:pt>
                <c:pt idx="42">
                  <c:v>2.28603490136684</c:v>
                </c:pt>
                <c:pt idx="43">
                  <c:v>2.46248761297132</c:v>
                </c:pt>
                <c:pt idx="44">
                  <c:v>2.63662137801379</c:v>
                </c:pt>
                <c:pt idx="45">
                  <c:v>2.81273881249042</c:v>
                </c:pt>
                <c:pt idx="46">
                  <c:v>3.00836508009854</c:v>
                </c:pt>
                <c:pt idx="47">
                  <c:v>3.20844726578779</c:v>
                </c:pt>
                <c:pt idx="48">
                  <c:v>3.44689737481345</c:v>
                </c:pt>
                <c:pt idx="49">
                  <c:v>3.7150456606595</c:v>
                </c:pt>
                <c:pt idx="50">
                  <c:v>4.01964224733359</c:v>
                </c:pt>
                <c:pt idx="51">
                  <c:v>4.42807689604382</c:v>
                </c:pt>
                <c:pt idx="52">
                  <c:v>5.00295281901666</c:v>
                </c:pt>
                <c:pt idx="53">
                  <c:v>5.86635222711724</c:v>
                </c:pt>
                <c:pt idx="54">
                  <c:v>6.91352609557311</c:v>
                </c:pt>
                <c:pt idx="55">
                  <c:v>8.10382658787323</c:v>
                </c:pt>
                <c:pt idx="56">
                  <c:v>9.50885547456275</c:v>
                </c:pt>
                <c:pt idx="57">
                  <c:v>11.0822097290471</c:v>
                </c:pt>
                <c:pt idx="58">
                  <c:v>12.9888609433666</c:v>
                </c:pt>
                <c:pt idx="59">
                  <c:v>15.146239714611</c:v>
                </c:pt>
                <c:pt idx="60">
                  <c:v>17.4999262597923</c:v>
                </c:pt>
                <c:pt idx="61">
                  <c:v>20.0431979027375</c:v>
                </c:pt>
                <c:pt idx="62">
                  <c:v>22.5955130057046</c:v>
                </c:pt>
                <c:pt idx="63">
                  <c:v>24.1810321444807</c:v>
                </c:pt>
                <c:pt idx="64">
                  <c:v>25.1308477869405</c:v>
                </c:pt>
                <c:pt idx="65">
                  <c:v>26.0529769304081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Liaoning!$AE$15:$AE$93</c:f>
              <c:numCache>
                <c:formatCode>0.000</c:formatCode>
                <c:ptCount val="79"/>
                <c:pt idx="0">
                  <c:v>0.108053939335871</c:v>
                </c:pt>
                <c:pt idx="1">
                  <c:v>0.115996421068465</c:v>
                </c:pt>
                <c:pt idx="2">
                  <c:v>0.134751486636479</c:v>
                </c:pt>
                <c:pt idx="3">
                  <c:v>0.15438776055002</c:v>
                </c:pt>
                <c:pt idx="4">
                  <c:v>0.174561943295558</c:v>
                </c:pt>
                <c:pt idx="5">
                  <c:v>0.195729834488829</c:v>
                </c:pt>
                <c:pt idx="6">
                  <c:v>0.23059998084701</c:v>
                </c:pt>
                <c:pt idx="7">
                  <c:v>0.287245925685037</c:v>
                </c:pt>
                <c:pt idx="8">
                  <c:v>0.355357707590543</c:v>
                </c:pt>
                <c:pt idx="9">
                  <c:v>0.396114362021755</c:v>
                </c:pt>
                <c:pt idx="10">
                  <c:v>0.403210519503264</c:v>
                </c:pt>
                <c:pt idx="11">
                  <c:v>0.415598921721701</c:v>
                </c:pt>
                <c:pt idx="12">
                  <c:v>0.439290895375721</c:v>
                </c:pt>
                <c:pt idx="13">
                  <c:v>0.470531120849808</c:v>
                </c:pt>
                <c:pt idx="14">
                  <c:v>0.500317027552577</c:v>
                </c:pt>
                <c:pt idx="15">
                  <c:v>0.519833356877005</c:v>
                </c:pt>
                <c:pt idx="16">
                  <c:v>0.533547473954965</c:v>
                </c:pt>
                <c:pt idx="17">
                  <c:v>0.549435099815775</c:v>
                </c:pt>
                <c:pt idx="18">
                  <c:v>0.57070327854392</c:v>
                </c:pt>
                <c:pt idx="19">
                  <c:v>0.597679143488376</c:v>
                </c:pt>
                <c:pt idx="20">
                  <c:v>0.620172384584894</c:v>
                </c:pt>
                <c:pt idx="21">
                  <c:v>0.637283329920957</c:v>
                </c:pt>
                <c:pt idx="22">
                  <c:v>0.657623935275764</c:v>
                </c:pt>
                <c:pt idx="23">
                  <c:v>0.676454903188623</c:v>
                </c:pt>
                <c:pt idx="24">
                  <c:v>0.69233779941445</c:v>
                </c:pt>
                <c:pt idx="25">
                  <c:v>0.708452442459916</c:v>
                </c:pt>
                <c:pt idx="26">
                  <c:v>0.726656323911823</c:v>
                </c:pt>
                <c:pt idx="27">
                  <c:v>0.751002665563214</c:v>
                </c:pt>
                <c:pt idx="28">
                  <c:v>0.778548514384795</c:v>
                </c:pt>
                <c:pt idx="29">
                  <c:v>0.803749600508914</c:v>
                </c:pt>
                <c:pt idx="30">
                  <c:v>0.835110515292906</c:v>
                </c:pt>
                <c:pt idx="31">
                  <c:v>0.876338411056334</c:v>
                </c:pt>
                <c:pt idx="32">
                  <c:v>0.928515210158676</c:v>
                </c:pt>
                <c:pt idx="33">
                  <c:v>1</c:v>
                </c:pt>
                <c:pt idx="34">
                  <c:v>1.08794863661961</c:v>
                </c:pt>
                <c:pt idx="35">
                  <c:v>1.19145990126328</c:v>
                </c:pt>
                <c:pt idx="36">
                  <c:v>1.31149610682662</c:v>
                </c:pt>
                <c:pt idx="37">
                  <c:v>1.43192151722018</c:v>
                </c:pt>
                <c:pt idx="38">
                  <c:v>1.54805886960042</c:v>
                </c:pt>
                <c:pt idx="39">
                  <c:v>1.67502456784703</c:v>
                </c:pt>
                <c:pt idx="40">
                  <c:v>1.82055375658264</c:v>
                </c:pt>
                <c:pt idx="41">
                  <c:v>2.00988323822421</c:v>
                </c:pt>
                <c:pt idx="42">
                  <c:v>2.2202297862247</c:v>
                </c:pt>
                <c:pt idx="43">
                  <c:v>2.41087527219087</c:v>
                </c:pt>
                <c:pt idx="44">
                  <c:v>2.59510518336472</c:v>
                </c:pt>
                <c:pt idx="45">
                  <c:v>2.78357435895087</c:v>
                </c:pt>
                <c:pt idx="46">
                  <c:v>2.98393810569136</c:v>
                </c:pt>
                <c:pt idx="47">
                  <c:v>3.20024552367196</c:v>
                </c:pt>
                <c:pt idx="48">
                  <c:v>3.44013286991206</c:v>
                </c:pt>
                <c:pt idx="49">
                  <c:v>3.71198007064508</c:v>
                </c:pt>
                <c:pt idx="50">
                  <c:v>4.01569351500223</c:v>
                </c:pt>
                <c:pt idx="51">
                  <c:v>4.39217613520378</c:v>
                </c:pt>
                <c:pt idx="52">
                  <c:v>4.91203825236994</c:v>
                </c:pt>
                <c:pt idx="53">
                  <c:v>5.65556778948906</c:v>
                </c:pt>
                <c:pt idx="54">
                  <c:v>6.61609053525033</c:v>
                </c:pt>
                <c:pt idx="55">
                  <c:v>7.74453843669064</c:v>
                </c:pt>
                <c:pt idx="56">
                  <c:v>9.10530160966334</c:v>
                </c:pt>
                <c:pt idx="57">
                  <c:v>10.6513379233593</c:v>
                </c:pt>
                <c:pt idx="58">
                  <c:v>12.4377463834429</c:v>
                </c:pt>
                <c:pt idx="59">
                  <c:v>14.5454428460955</c:v>
                </c:pt>
                <c:pt idx="60">
                  <c:v>16.91529005161</c:v>
                </c:pt>
                <c:pt idx="61">
                  <c:v>19.497693772153</c:v>
                </c:pt>
                <c:pt idx="62">
                  <c:v>22.1880320762199</c:v>
                </c:pt>
                <c:pt idx="63">
                  <c:v>24.4615005325027</c:v>
                </c:pt>
                <c:pt idx="64">
                  <c:v>25.9668650714267</c:v>
                </c:pt>
                <c:pt idx="65">
                  <c:v>27.0665886321202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Liaoning!$E$15:$E$93</c:f>
              <c:numCache>
                <c:formatCode>0.000</c:formatCode>
                <c:ptCount val="79"/>
                <c:pt idx="0">
                  <c:v>0.174200051324228</c:v>
                </c:pt>
                <c:pt idx="1">
                  <c:v>0.189048362351878</c:v>
                </c:pt>
                <c:pt idx="2">
                  <c:v>0.211970945292838</c:v>
                </c:pt>
                <c:pt idx="3">
                  <c:v>0.228779013976325</c:v>
                </c:pt>
                <c:pt idx="4">
                  <c:v>0.250240504234909</c:v>
                </c:pt>
                <c:pt idx="5">
                  <c:v>0.268248060826041</c:v>
                </c:pt>
                <c:pt idx="6">
                  <c:v>0.329990358412248</c:v>
                </c:pt>
                <c:pt idx="7">
                  <c:v>0.411062354939865</c:v>
                </c:pt>
                <c:pt idx="8">
                  <c:v>0.500267918906619</c:v>
                </c:pt>
                <c:pt idx="9">
                  <c:v>0.488064303459701</c:v>
                </c:pt>
                <c:pt idx="10">
                  <c:v>0.471097823980668</c:v>
                </c:pt>
                <c:pt idx="11">
                  <c:v>0.478696248933128</c:v>
                </c:pt>
                <c:pt idx="12">
                  <c:v>0.498983538984293</c:v>
                </c:pt>
                <c:pt idx="13">
                  <c:v>0.530208714364616</c:v>
                </c:pt>
                <c:pt idx="14">
                  <c:v>0.545511510617597</c:v>
                </c:pt>
                <c:pt idx="15">
                  <c:v>0.545644507751052</c:v>
                </c:pt>
                <c:pt idx="16">
                  <c:v>0.545934244667155</c:v>
                </c:pt>
                <c:pt idx="17">
                  <c:v>0.555371050847525</c:v>
                </c:pt>
                <c:pt idx="18">
                  <c:v>0.573487035778948</c:v>
                </c:pt>
                <c:pt idx="19">
                  <c:v>0.600969041507969</c:v>
                </c:pt>
                <c:pt idx="20">
                  <c:v>0.606110799555646</c:v>
                </c:pt>
                <c:pt idx="21">
                  <c:v>0.618475364797829</c:v>
                </c:pt>
                <c:pt idx="22">
                  <c:v>0.633992100649749</c:v>
                </c:pt>
                <c:pt idx="23">
                  <c:v>0.642084677096315</c:v>
                </c:pt>
                <c:pt idx="24">
                  <c:v>0.648916129853149</c:v>
                </c:pt>
                <c:pt idx="25">
                  <c:v>0.657849612333045</c:v>
                </c:pt>
                <c:pt idx="26">
                  <c:v>0.670953340045715</c:v>
                </c:pt>
                <c:pt idx="27">
                  <c:v>0.698181375641248</c:v>
                </c:pt>
                <c:pt idx="28">
                  <c:v>0.720034255155557</c:v>
                </c:pt>
                <c:pt idx="29">
                  <c:v>0.738973768051151</c:v>
                </c:pt>
                <c:pt idx="30">
                  <c:v>0.778975047029486</c:v>
                </c:pt>
                <c:pt idx="31">
                  <c:v>0.826574516955666</c:v>
                </c:pt>
                <c:pt idx="32">
                  <c:v>0.897354275822513</c:v>
                </c:pt>
                <c:pt idx="33">
                  <c:v>1</c:v>
                </c:pt>
                <c:pt idx="34">
                  <c:v>1.11403063105405</c:v>
                </c:pt>
                <c:pt idx="35">
                  <c:v>1.25452837719142</c:v>
                </c:pt>
                <c:pt idx="36">
                  <c:v>1.40726577101647</c:v>
                </c:pt>
                <c:pt idx="37">
                  <c:v>1.53528655719121</c:v>
                </c:pt>
                <c:pt idx="38">
                  <c:v>1.66182165262632</c:v>
                </c:pt>
                <c:pt idx="39">
                  <c:v>1.81149238038693</c:v>
                </c:pt>
                <c:pt idx="40">
                  <c:v>1.96141435457399</c:v>
                </c:pt>
                <c:pt idx="41">
                  <c:v>2.18409915513277</c:v>
                </c:pt>
                <c:pt idx="42">
                  <c:v>2.39610935026371</c:v>
                </c:pt>
                <c:pt idx="43">
                  <c:v>2.5743263390138</c:v>
                </c:pt>
                <c:pt idx="44">
                  <c:v>2.74638125257136</c:v>
                </c:pt>
                <c:pt idx="45">
                  <c:v>2.91902062213313</c:v>
                </c:pt>
                <c:pt idx="46">
                  <c:v>3.11390413025983</c:v>
                </c:pt>
                <c:pt idx="47">
                  <c:v>3.31202870325323</c:v>
                </c:pt>
                <c:pt idx="48">
                  <c:v>3.55601932002437</c:v>
                </c:pt>
                <c:pt idx="49">
                  <c:v>3.83333331947888</c:v>
                </c:pt>
                <c:pt idx="50">
                  <c:v>4.15110966108902</c:v>
                </c:pt>
                <c:pt idx="51">
                  <c:v>4.59294633471173</c:v>
                </c:pt>
                <c:pt idx="52">
                  <c:v>5.23458058417205</c:v>
                </c:pt>
                <c:pt idx="53">
                  <c:v>6.22034599887462</c:v>
                </c:pt>
                <c:pt idx="54">
                  <c:v>7.40315477038218</c:v>
                </c:pt>
                <c:pt idx="55">
                  <c:v>8.73180280934488</c:v>
                </c:pt>
                <c:pt idx="56">
                  <c:v>10.2935398718641</c:v>
                </c:pt>
                <c:pt idx="57">
                  <c:v>12.0218689331403</c:v>
                </c:pt>
                <c:pt idx="58">
                  <c:v>14.1215080006697</c:v>
                </c:pt>
                <c:pt idx="59">
                  <c:v>16.4824922878316</c:v>
                </c:pt>
                <c:pt idx="60">
                  <c:v>19.0312228266294</c:v>
                </c:pt>
                <c:pt idx="61">
                  <c:v>21.7553449704548</c:v>
                </c:pt>
                <c:pt idx="62">
                  <c:v>24.4235302299882</c:v>
                </c:pt>
                <c:pt idx="63">
                  <c:v>25.8213050981681</c:v>
                </c:pt>
                <c:pt idx="64">
                  <c:v>26.4313803127469</c:v>
                </c:pt>
                <c:pt idx="65">
                  <c:v>27.0467595251199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Liaoning!$AE$15:$AE$93</c:f>
              <c:numCache>
                <c:formatCode>0.000</c:formatCode>
                <c:ptCount val="79"/>
                <c:pt idx="0">
                  <c:v>0.108053939335871</c:v>
                </c:pt>
                <c:pt idx="1">
                  <c:v>0.115996421068465</c:v>
                </c:pt>
                <c:pt idx="2">
                  <c:v>0.134751486636479</c:v>
                </c:pt>
                <c:pt idx="3">
                  <c:v>0.15438776055002</c:v>
                </c:pt>
                <c:pt idx="4">
                  <c:v>0.174561943295558</c:v>
                </c:pt>
                <c:pt idx="5">
                  <c:v>0.195729834488829</c:v>
                </c:pt>
                <c:pt idx="6">
                  <c:v>0.23059998084701</c:v>
                </c:pt>
                <c:pt idx="7">
                  <c:v>0.287245925685037</c:v>
                </c:pt>
                <c:pt idx="8">
                  <c:v>0.355357707590543</c:v>
                </c:pt>
                <c:pt idx="9">
                  <c:v>0.396114362021755</c:v>
                </c:pt>
                <c:pt idx="10">
                  <c:v>0.403210519503264</c:v>
                </c:pt>
                <c:pt idx="11">
                  <c:v>0.415598921721701</c:v>
                </c:pt>
                <c:pt idx="12">
                  <c:v>0.439290895375721</c:v>
                </c:pt>
                <c:pt idx="13">
                  <c:v>0.470531120849808</c:v>
                </c:pt>
                <c:pt idx="14">
                  <c:v>0.500317027552577</c:v>
                </c:pt>
                <c:pt idx="15">
                  <c:v>0.519833356877005</c:v>
                </c:pt>
                <c:pt idx="16">
                  <c:v>0.533547473954965</c:v>
                </c:pt>
                <c:pt idx="17">
                  <c:v>0.549435099815775</c:v>
                </c:pt>
                <c:pt idx="18">
                  <c:v>0.57070327854392</c:v>
                </c:pt>
                <c:pt idx="19">
                  <c:v>0.597679143488376</c:v>
                </c:pt>
                <c:pt idx="20">
                  <c:v>0.620172384584894</c:v>
                </c:pt>
                <c:pt idx="21">
                  <c:v>0.637283329920957</c:v>
                </c:pt>
                <c:pt idx="22">
                  <c:v>0.657623935275764</c:v>
                </c:pt>
                <c:pt idx="23">
                  <c:v>0.676454903188623</c:v>
                </c:pt>
                <c:pt idx="24">
                  <c:v>0.69233779941445</c:v>
                </c:pt>
                <c:pt idx="25">
                  <c:v>0.708452442459916</c:v>
                </c:pt>
                <c:pt idx="26">
                  <c:v>0.726656323911823</c:v>
                </c:pt>
                <c:pt idx="27">
                  <c:v>0.751002665563214</c:v>
                </c:pt>
                <c:pt idx="28">
                  <c:v>0.778548514384795</c:v>
                </c:pt>
                <c:pt idx="29">
                  <c:v>0.803749600508914</c:v>
                </c:pt>
                <c:pt idx="30">
                  <c:v>0.835110515292906</c:v>
                </c:pt>
                <c:pt idx="31">
                  <c:v>0.876338411056334</c:v>
                </c:pt>
                <c:pt idx="32">
                  <c:v>0.928515210158676</c:v>
                </c:pt>
                <c:pt idx="33">
                  <c:v>1</c:v>
                </c:pt>
                <c:pt idx="34">
                  <c:v>1.08794863661961</c:v>
                </c:pt>
                <c:pt idx="35">
                  <c:v>1.19145990126328</c:v>
                </c:pt>
                <c:pt idx="36">
                  <c:v>1.31149610682662</c:v>
                </c:pt>
                <c:pt idx="37">
                  <c:v>1.43192151722018</c:v>
                </c:pt>
                <c:pt idx="38">
                  <c:v>1.54805886960042</c:v>
                </c:pt>
                <c:pt idx="39">
                  <c:v>1.67502456784703</c:v>
                </c:pt>
                <c:pt idx="40">
                  <c:v>1.82055375658264</c:v>
                </c:pt>
                <c:pt idx="41">
                  <c:v>2.00988323822421</c:v>
                </c:pt>
                <c:pt idx="42">
                  <c:v>2.2202297862247</c:v>
                </c:pt>
                <c:pt idx="43">
                  <c:v>2.41087527219087</c:v>
                </c:pt>
                <c:pt idx="44">
                  <c:v>2.59510518336472</c:v>
                </c:pt>
                <c:pt idx="45">
                  <c:v>2.78357435895087</c:v>
                </c:pt>
                <c:pt idx="46">
                  <c:v>2.98393810569136</c:v>
                </c:pt>
                <c:pt idx="47">
                  <c:v>3.20024552367196</c:v>
                </c:pt>
                <c:pt idx="48">
                  <c:v>3.44013286991206</c:v>
                </c:pt>
                <c:pt idx="49">
                  <c:v>3.71198007064508</c:v>
                </c:pt>
                <c:pt idx="50">
                  <c:v>4.01569351500223</c:v>
                </c:pt>
                <c:pt idx="51">
                  <c:v>4.39217613520378</c:v>
                </c:pt>
                <c:pt idx="52">
                  <c:v>4.91203825236994</c:v>
                </c:pt>
                <c:pt idx="53">
                  <c:v>5.65556778948906</c:v>
                </c:pt>
                <c:pt idx="54">
                  <c:v>6.61609053525033</c:v>
                </c:pt>
                <c:pt idx="55">
                  <c:v>7.74453843669064</c:v>
                </c:pt>
                <c:pt idx="56">
                  <c:v>9.10530160966334</c:v>
                </c:pt>
                <c:pt idx="57">
                  <c:v>10.6513379233593</c:v>
                </c:pt>
                <c:pt idx="58">
                  <c:v>12.4377463834429</c:v>
                </c:pt>
                <c:pt idx="59">
                  <c:v>14.5454428460955</c:v>
                </c:pt>
                <c:pt idx="60">
                  <c:v>16.91529005161</c:v>
                </c:pt>
                <c:pt idx="61">
                  <c:v>19.497693772153</c:v>
                </c:pt>
                <c:pt idx="62">
                  <c:v>22.1880320762199</c:v>
                </c:pt>
                <c:pt idx="63">
                  <c:v>24.4615005325027</c:v>
                </c:pt>
                <c:pt idx="64">
                  <c:v>25.9668650714267</c:v>
                </c:pt>
                <c:pt idx="65">
                  <c:v>27.0665886321202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Liaoning!$D$15:$D$93</c:f>
              <c:numCache>
                <c:formatCode>0.000</c:formatCode>
                <c:ptCount val="79"/>
                <c:pt idx="1">
                  <c:v>1.08523712200298</c:v>
                </c:pt>
                <c:pt idx="2">
                  <c:v>1.12125248087732</c:v>
                </c:pt>
                <c:pt idx="3">
                  <c:v>1.07929421015822</c:v>
                </c:pt>
                <c:pt idx="4">
                  <c:v>1.09380882400693</c:v>
                </c:pt>
                <c:pt idx="5">
                  <c:v>1.07196099866482</c:v>
                </c:pt>
                <c:pt idx="6">
                  <c:v>1.23016866327413</c:v>
                </c:pt>
                <c:pt idx="7">
                  <c:v>1.24567989476328</c:v>
                </c:pt>
                <c:pt idx="8">
                  <c:v>1.21701224375023</c:v>
                </c:pt>
                <c:pt idx="9">
                  <c:v>0.975605840419289</c:v>
                </c:pt>
                <c:pt idx="10">
                  <c:v>0.965237204690521</c:v>
                </c:pt>
                <c:pt idx="11">
                  <c:v>1.01612918711502</c:v>
                </c:pt>
                <c:pt idx="12">
                  <c:v>1.04238029877272</c:v>
                </c:pt>
                <c:pt idx="13">
                  <c:v>1.06257756607339</c:v>
                </c:pt>
                <c:pt idx="14">
                  <c:v>1.02886183466698</c:v>
                </c:pt>
                <c:pt idx="15">
                  <c:v>1.0002438026162</c:v>
                </c:pt>
                <c:pt idx="16">
                  <c:v>1.0005309994181</c:v>
                </c:pt>
                <c:pt idx="17">
                  <c:v>1.01728560952633</c:v>
                </c:pt>
                <c:pt idx="18">
                  <c:v>1.03261960612419</c:v>
                </c:pt>
                <c:pt idx="19">
                  <c:v>1.04792088402084</c:v>
                </c:pt>
                <c:pt idx="20">
                  <c:v>1.00855577857185</c:v>
                </c:pt>
                <c:pt idx="21">
                  <c:v>1.02039984314955</c:v>
                </c:pt>
                <c:pt idx="22">
                  <c:v>1.02508868862868</c:v>
                </c:pt>
                <c:pt idx="23">
                  <c:v>1.0127644752013</c:v>
                </c:pt>
                <c:pt idx="24">
                  <c:v>1.01063948884083</c:v>
                </c:pt>
                <c:pt idx="25">
                  <c:v>1.01376677519469</c:v>
                </c:pt>
                <c:pt idx="26">
                  <c:v>1.01991903235482</c:v>
                </c:pt>
                <c:pt idx="27">
                  <c:v>1.04058111640621</c:v>
                </c:pt>
                <c:pt idx="28">
                  <c:v>1.03129971706025</c:v>
                </c:pt>
                <c:pt idx="29">
                  <c:v>1.02630362758436</c:v>
                </c:pt>
                <c:pt idx="30">
                  <c:v>1.05413085106367</c:v>
                </c:pt>
                <c:pt idx="31">
                  <c:v>1.06110525633356</c:v>
                </c:pt>
                <c:pt idx="32">
                  <c:v>1.08563022137137</c:v>
                </c:pt>
                <c:pt idx="33">
                  <c:v>1.11438706756415</c:v>
                </c:pt>
                <c:pt idx="34">
                  <c:v>1.11403063105405</c:v>
                </c:pt>
                <c:pt idx="35">
                  <c:v>1.12611659160973</c:v>
                </c:pt>
                <c:pt idx="36">
                  <c:v>1.12174885526861</c:v>
                </c:pt>
                <c:pt idx="37">
                  <c:v>1.09097129256706</c:v>
                </c:pt>
                <c:pt idx="38">
                  <c:v>1.08241790097258</c:v>
                </c:pt>
                <c:pt idx="39">
                  <c:v>1.09006425420205</c:v>
                </c:pt>
                <c:pt idx="40">
                  <c:v>1.08276158145089</c:v>
                </c:pt>
                <c:pt idx="41">
                  <c:v>1.11353276784148</c:v>
                </c:pt>
                <c:pt idx="42">
                  <c:v>1.09706985813016</c:v>
                </c:pt>
                <c:pt idx="43">
                  <c:v>1.07437765256017</c:v>
                </c:pt>
                <c:pt idx="44">
                  <c:v>1.06683492723905</c:v>
                </c:pt>
                <c:pt idx="45">
                  <c:v>1.06286067143815</c:v>
                </c:pt>
                <c:pt idx="46">
                  <c:v>1.0667633200838</c:v>
                </c:pt>
                <c:pt idx="47">
                  <c:v>1.06362577802832</c:v>
                </c:pt>
                <c:pt idx="48">
                  <c:v>1.07366802604443</c:v>
                </c:pt>
                <c:pt idx="49">
                  <c:v>1.07798439054954</c:v>
                </c:pt>
                <c:pt idx="50">
                  <c:v>1.08289817637182</c:v>
                </c:pt>
                <c:pt idx="51">
                  <c:v>1.10643820802046</c:v>
                </c:pt>
                <c:pt idx="52">
                  <c:v>1.13969992303439</c:v>
                </c:pt>
                <c:pt idx="53">
                  <c:v>1.18831793662385</c:v>
                </c:pt>
                <c:pt idx="54">
                  <c:v>1.19015160438367</c:v>
                </c:pt>
                <c:pt idx="55">
                  <c:v>1.17947052036224</c:v>
                </c:pt>
                <c:pt idx="56">
                  <c:v>1.17885619918578</c:v>
                </c:pt>
                <c:pt idx="57">
                  <c:v>1.16790424701228</c:v>
                </c:pt>
                <c:pt idx="58">
                  <c:v>1.17465163521633</c:v>
                </c:pt>
                <c:pt idx="59">
                  <c:v>1.16719066313952</c:v>
                </c:pt>
                <c:pt idx="60">
                  <c:v>1.15463259404523</c:v>
                </c:pt>
                <c:pt idx="61">
                  <c:v>1.14313962737137</c:v>
                </c:pt>
                <c:pt idx="62">
                  <c:v>1.12264504484562</c:v>
                </c:pt>
                <c:pt idx="63">
                  <c:v>1.05723066465075</c:v>
                </c:pt>
                <c:pt idx="64">
                  <c:v>1.02362681561832</c:v>
                </c:pt>
                <c:pt idx="65">
                  <c:v>1.02328214437126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Liaoning!$B$15:$B$93</c:f>
              <c:numCache>
                <c:formatCode>0.0</c:formatCode>
                <c:ptCount val="79"/>
                <c:pt idx="0">
                  <c:v>13.808426632351</c:v>
                </c:pt>
                <c:pt idx="1">
                  <c:v>14.985417177882</c:v>
                </c:pt>
                <c:pt idx="2">
                  <c:v>16.8046937735847</c:v>
                </c:pt>
                <c:pt idx="3">
                  <c:v>18.1388863035331</c:v>
                </c:pt>
                <c:pt idx="4">
                  <c:v>19.841788343418</c:v>
                </c:pt>
                <c:pt idx="5">
                  <c:v>21.2707039834444</c:v>
                </c:pt>
                <c:pt idx="6">
                  <c:v>26.1693012601956</c:v>
                </c:pt>
                <c:pt idx="7">
                  <c:v>32.6135788844365</c:v>
                </c:pt>
                <c:pt idx="8">
                  <c:v>39.7008906098586</c:v>
                </c:pt>
                <c:pt idx="9">
                  <c:v>38.7271313881439</c:v>
                </c:pt>
                <c:pt idx="10">
                  <c:v>37.3897449374133</c:v>
                </c:pt>
                <c:pt idx="11">
                  <c:v>37.9970145106164</c:v>
                </c:pt>
                <c:pt idx="12">
                  <c:v>39.6083620670263</c:v>
                </c:pt>
                <c:pt idx="13">
                  <c:v>42.0878013108496</c:v>
                </c:pt>
                <c:pt idx="14">
                  <c:v>43.3031616530857</c:v>
                </c:pt>
                <c:pt idx="15">
                  <c:v>43.315177888317</c:v>
                </c:pt>
                <c:pt idx="16">
                  <c:v>43.3405839343725</c:v>
                </c:pt>
                <c:pt idx="17">
                  <c:v>44.090891131387</c:v>
                </c:pt>
                <c:pt idx="18">
                  <c:v>45.5297810324703</c:v>
                </c:pt>
                <c:pt idx="19">
                  <c:v>47.7130147902944</c:v>
                </c:pt>
                <c:pt idx="20">
                  <c:v>48.1213317583206</c:v>
                </c:pt>
                <c:pt idx="21">
                  <c:v>49.1035686772964</c:v>
                </c:pt>
                <c:pt idx="22">
                  <c:v>50.3363504646024</c:v>
                </c:pt>
                <c:pt idx="23">
                  <c:v>50.9795939823478</c:v>
                </c:pt>
                <c:pt idx="24">
                  <c:v>51.5227406862161</c:v>
                </c:pt>
                <c:pt idx="25">
                  <c:v>52.2328295078822</c:v>
                </c:pt>
                <c:pt idx="26">
                  <c:v>53.2740861146361</c:v>
                </c:pt>
                <c:pt idx="27">
                  <c:v>55.4375984355242</c:v>
                </c:pt>
                <c:pt idx="28">
                  <c:v>57.1752300589523</c:v>
                </c:pt>
                <c:pt idx="29">
                  <c:v>58.6807946187148</c:v>
                </c:pt>
                <c:pt idx="30">
                  <c:v>61.8598792814112</c:v>
                </c:pt>
                <c:pt idx="31">
                  <c:v>65.6462998836567</c:v>
                </c:pt>
                <c:pt idx="32">
                  <c:v>71.2777603716457</c:v>
                </c:pt>
                <c:pt idx="33">
                  <c:v>79.4492817700543</c:v>
                </c:pt>
                <c:pt idx="34">
                  <c:v>88.5289855850301</c:v>
                </c:pt>
                <c:pt idx="35">
                  <c:v>99.7128712539931</c:v>
                </c:pt>
                <c:pt idx="36">
                  <c:v>111.869575748719</c:v>
                </c:pt>
                <c:pt idx="37">
                  <c:v>122.054839339991</c:v>
                </c:pt>
                <c:pt idx="38">
                  <c:v>132.119243108103</c:v>
                </c:pt>
                <c:pt idx="39">
                  <c:v>144.023387172981</c:v>
                </c:pt>
                <c:pt idx="40">
                  <c:v>155.960008663026</c:v>
                </c:pt>
                <c:pt idx="41">
                  <c:v>174.097324422106</c:v>
                </c:pt>
                <c:pt idx="42">
                  <c:v>191.864121013816</c:v>
                </c:pt>
                <c:pt idx="43">
                  <c:v>206.783382136282</c:v>
                </c:pt>
                <c:pt idx="44">
                  <c:v>221.162861144413</c:v>
                </c:pt>
                <c:pt idx="45">
                  <c:v>235.545125104506</c:v>
                </c:pt>
                <c:pt idx="46">
                  <c:v>251.810664803955</c:v>
                </c:pt>
                <c:pt idx="47">
                  <c:v>268.407868422977</c:v>
                </c:pt>
                <c:pt idx="48">
                  <c:v>289.034039754614</c:v>
                </c:pt>
                <c:pt idx="49">
                  <c:v>312.54381441739</c:v>
                </c:pt>
                <c:pt idx="50">
                  <c:v>339.561679585015</c:v>
                </c:pt>
                <c:pt idx="51">
                  <c:v>377.510860557724</c:v>
                </c:pt>
                <c:pt idx="52">
                  <c:v>433.490003768759</c:v>
                </c:pt>
                <c:pt idx="53">
                  <c:v>521.661457627434</c:v>
                </c:pt>
                <c:pt idx="54">
                  <c:v>626.436153764231</c:v>
                </c:pt>
                <c:pt idx="55">
                  <c:v>741.873818376098</c:v>
                </c:pt>
                <c:pt idx="56">
                  <c:v>883.705002090303</c:v>
                </c:pt>
                <c:pt idx="57">
                  <c:v>1035.94579914696</c:v>
                </c:pt>
                <c:pt idx="58">
                  <c:v>1220.42994552445</c:v>
                </c:pt>
                <c:pt idx="59">
                  <c:v>1427.09742938528</c:v>
                </c:pt>
                <c:pt idx="60">
                  <c:v>1655.01193848405</c:v>
                </c:pt>
                <c:pt idx="61">
                  <c:v>1886.79767445591</c:v>
                </c:pt>
                <c:pt idx="62">
                  <c:v>2103.1175294199</c:v>
                </c:pt>
                <c:pt idx="63">
                  <c:v>2199.42740109111</c:v>
                </c:pt>
                <c:pt idx="64">
                  <c:v>2224.45077315439</c:v>
                </c:pt>
                <c:pt idx="65">
                  <c:v>2260.70362628682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Liaoning!$Z$15:$Z$93</c:f>
              <c:numCache>
                <c:formatCode>0.0</c:formatCode>
                <c:ptCount val="79"/>
                <c:pt idx="0">
                  <c:v>13.6619963015966</c:v>
                </c:pt>
                <c:pt idx="1">
                  <c:v>15.4179112533107</c:v>
                </c:pt>
                <c:pt idx="2">
                  <c:v>17.846761267026</c:v>
                </c:pt>
                <c:pt idx="3">
                  <c:v>19.8198359372778</c:v>
                </c:pt>
                <c:pt idx="4">
                  <c:v>22.1835639401236</c:v>
                </c:pt>
                <c:pt idx="5">
                  <c:v>24.2927425295199</c:v>
                </c:pt>
                <c:pt idx="6">
                  <c:v>29.9556268847605</c:v>
                </c:pt>
                <c:pt idx="7">
                  <c:v>37.3472993215308</c:v>
                </c:pt>
                <c:pt idx="8">
                  <c:v>45.5955525996118</c:v>
                </c:pt>
                <c:pt idx="9">
                  <c:v>45.8157774779241</c:v>
                </c:pt>
                <c:pt idx="10">
                  <c:v>45.5161770407082</c:v>
                </c:pt>
                <c:pt idx="11">
                  <c:v>47.047315009649</c:v>
                </c:pt>
                <c:pt idx="12">
                  <c:v>49.538508628266</c:v>
                </c:pt>
                <c:pt idx="13">
                  <c:v>52.8960404995857</c:v>
                </c:pt>
                <c:pt idx="14">
                  <c:v>54.9781467279418</c:v>
                </c:pt>
                <c:pt idx="15">
                  <c:v>55.7919959607195</c:v>
                </c:pt>
                <c:pt idx="16">
                  <c:v>56.5329806121596</c:v>
                </c:pt>
                <c:pt idx="17">
                  <c:v>57.9353458766757</c:v>
                </c:pt>
                <c:pt idx="18">
                  <c:v>59.9988423871258</c:v>
                </c:pt>
                <c:pt idx="19">
                  <c:v>62.813059044853</c:v>
                </c:pt>
                <c:pt idx="20">
                  <c:v>63.8357281570941</c:v>
                </c:pt>
                <c:pt idx="21">
                  <c:v>65.390119586659</c:v>
                </c:pt>
                <c:pt idx="22">
                  <c:v>67.172930549945</c:v>
                </c:pt>
                <c:pt idx="23">
                  <c:v>68.3362905617277</c:v>
                </c:pt>
                <c:pt idx="24">
                  <c:v>69.3539090447481</c:v>
                </c:pt>
                <c:pt idx="25">
                  <c:v>70.494274599326</c:v>
                </c:pt>
                <c:pt idx="26">
                  <c:v>71.9321080388704</c:v>
                </c:pt>
                <c:pt idx="27">
                  <c:v>74.489251076216</c:v>
                </c:pt>
                <c:pt idx="28">
                  <c:v>76.6294733254623</c:v>
                </c:pt>
                <c:pt idx="29">
                  <c:v>78.5280403431473</c:v>
                </c:pt>
                <c:pt idx="30">
                  <c:v>82.1203673214982</c:v>
                </c:pt>
                <c:pt idx="31">
                  <c:v>86.3869504257679</c:v>
                </c:pt>
                <c:pt idx="32">
                  <c:v>92.6128468027922</c:v>
                </c:pt>
                <c:pt idx="33">
                  <c:v>101.579833873775</c:v>
                </c:pt>
                <c:pt idx="34">
                  <c:v>111.715099814092</c:v>
                </c:pt>
                <c:pt idx="35">
                  <c:v>124.258864239554</c:v>
                </c:pt>
                <c:pt idx="36">
                  <c:v>138.121003891711</c:v>
                </c:pt>
                <c:pt idx="37">
                  <c:v>150.303248800701</c:v>
                </c:pt>
                <c:pt idx="38">
                  <c:v>162.580658530506</c:v>
                </c:pt>
                <c:pt idx="39">
                  <c:v>176.928219923689</c:v>
                </c:pt>
                <c:pt idx="40">
                  <c:v>191.564534518982</c:v>
                </c:pt>
                <c:pt idx="41">
                  <c:v>212.796314587004</c:v>
                </c:pt>
                <c:pt idx="42">
                  <c:v>234.156820396203</c:v>
                </c:pt>
                <c:pt idx="43">
                  <c:v>253.033694111958</c:v>
                </c:pt>
                <c:pt idx="44">
                  <c:v>271.605134115132</c:v>
                </c:pt>
                <c:pt idx="45">
                  <c:v>290.363847036014</c:v>
                </c:pt>
                <c:pt idx="46">
                  <c:v>311.199090186185</c:v>
                </c:pt>
                <c:pt idx="47">
                  <c:v>332.577200368493</c:v>
                </c:pt>
                <c:pt idx="48">
                  <c:v>358.266910097941</c:v>
                </c:pt>
                <c:pt idx="49">
                  <c:v>387.245513041734</c:v>
                </c:pt>
                <c:pt idx="50">
                  <c:v>420.234309019685</c:v>
                </c:pt>
                <c:pt idx="51">
                  <c:v>464.934860307417</c:v>
                </c:pt>
                <c:pt idx="52">
                  <c:v>529.078829773605</c:v>
                </c:pt>
                <c:pt idx="53">
                  <c:v>627.952766511445</c:v>
                </c:pt>
                <c:pt idx="54">
                  <c:v>746.891732998823</c:v>
                </c:pt>
                <c:pt idx="55">
                  <c:v>880.190994349424</c:v>
                </c:pt>
                <c:pt idx="56">
                  <c:v>1044.20192100095</c:v>
                </c:pt>
                <c:pt idx="57">
                  <c:v>1223.39498791251</c:v>
                </c:pt>
                <c:pt idx="58">
                  <c:v>1439.92118008012</c:v>
                </c:pt>
                <c:pt idx="59">
                  <c:v>1684.31179510165</c:v>
                </c:pt>
                <c:pt idx="60">
                  <c:v>1956.00852218828</c:v>
                </c:pt>
                <c:pt idx="61">
                  <c:v>2237.38093606107</c:v>
                </c:pt>
                <c:pt idx="62">
                  <c:v>2507.62485703365</c:v>
                </c:pt>
                <c:pt idx="63">
                  <c:v>2657.80940573532</c:v>
                </c:pt>
                <c:pt idx="64">
                  <c:v>2731.41237663191</c:v>
                </c:pt>
                <c:pt idx="65">
                  <c:v>2809.83863343368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Liaoning!$AU$15:$AU$93</c:f>
              <c:numCache>
                <c:formatCode>0.0</c:formatCode>
                <c:ptCount val="79"/>
                <c:pt idx="0">
                  <c:v>13.3914463992801</c:v>
                </c:pt>
                <c:pt idx="1">
                  <c:v>14.5954435315485</c:v>
                </c:pt>
                <c:pt idx="2">
                  <c:v>16.4388309549613</c:v>
                </c:pt>
                <c:pt idx="3">
                  <c:v>17.7944656916864</c:v>
                </c:pt>
                <c:pt idx="4">
                  <c:v>19.516368166046</c:v>
                </c:pt>
                <c:pt idx="5">
                  <c:v>20.9620201105786</c:v>
                </c:pt>
                <c:pt idx="6">
                  <c:v>25.8748993997126</c:v>
                </c:pt>
                <c:pt idx="7">
                  <c:v>32.3305888148112</c:v>
                </c:pt>
                <c:pt idx="8">
                  <c:v>39.4263152566105</c:v>
                </c:pt>
                <c:pt idx="9">
                  <c:v>38.4589019396265</c:v>
                </c:pt>
                <c:pt idx="10">
                  <c:v>37.1268206286004</c:v>
                </c:pt>
                <c:pt idx="11">
                  <c:v>37.7382508000944</c:v>
                </c:pt>
                <c:pt idx="12">
                  <c:v>39.3523459083704</c:v>
                </c:pt>
                <c:pt idx="13">
                  <c:v>41.8329614617908</c:v>
                </c:pt>
                <c:pt idx="14">
                  <c:v>43.0480169701422</c:v>
                </c:pt>
                <c:pt idx="15">
                  <c:v>43.0585660795287</c:v>
                </c:pt>
                <c:pt idx="16">
                  <c:v>43.0815097606196</c:v>
                </c:pt>
                <c:pt idx="17">
                  <c:v>43.8282994304058</c:v>
                </c:pt>
                <c:pt idx="18">
                  <c:v>45.2624727646371</c:v>
                </c:pt>
                <c:pt idx="19">
                  <c:v>47.4396380531176</c:v>
                </c:pt>
                <c:pt idx="20">
                  <c:v>47.8406631220823</c:v>
                </c:pt>
                <c:pt idx="21">
                  <c:v>48.8145281850253</c:v>
                </c:pt>
                <c:pt idx="22">
                  <c:v>50.0377609755369</c:v>
                </c:pt>
                <c:pt idx="23">
                  <c:v>50.6703139427756</c:v>
                </c:pt>
                <c:pt idx="24">
                  <c:v>51.2017020975847</c:v>
                </c:pt>
                <c:pt idx="25">
                  <c:v>51.898945500731</c:v>
                </c:pt>
                <c:pt idx="26">
                  <c:v>52.9261964177157</c:v>
                </c:pt>
                <c:pt idx="27">
                  <c:v>55.0743511056697</c:v>
                </c:pt>
                <c:pt idx="28">
                  <c:v>56.7951678802763</c:v>
                </c:pt>
                <c:pt idx="29">
                  <c:v>58.2825135782854</c:v>
                </c:pt>
                <c:pt idx="30">
                  <c:v>61.4417708715704</c:v>
                </c:pt>
                <c:pt idx="31">
                  <c:v>65.2074830687283</c:v>
                </c:pt>
                <c:pt idx="32">
                  <c:v>70.8182221933235</c:v>
                </c:pt>
                <c:pt idx="33">
                  <c:v>78.9678069158663</c:v>
                </c:pt>
                <c:pt idx="34">
                  <c:v>88.0231107579084</c:v>
                </c:pt>
                <c:pt idx="35">
                  <c:v>99.179698374319</c:v>
                </c:pt>
                <c:pt idx="36">
                  <c:v>111.305745599117</c:v>
                </c:pt>
                <c:pt idx="37">
                  <c:v>121.45745683525</c:v>
                </c:pt>
                <c:pt idx="38">
                  <c:v>131.486639856081</c:v>
                </c:pt>
                <c:pt idx="39">
                  <c:v>143.354495571578</c:v>
                </c:pt>
                <c:pt idx="40">
                  <c:v>155.252500026307</c:v>
                </c:pt>
                <c:pt idx="41">
                  <c:v>173.345275314951</c:v>
                </c:pt>
                <c:pt idx="42">
                  <c:v>191.059432673819</c:v>
                </c:pt>
                <c:pt idx="43">
                  <c:v>205.918908264478</c:v>
                </c:pt>
                <c:pt idx="44">
                  <c:v>220.232447111446</c:v>
                </c:pt>
                <c:pt idx="45">
                  <c:v>234.542664686618</c:v>
                </c:pt>
                <c:pt idx="46">
                  <c:v>250.729188818144</c:v>
                </c:pt>
                <c:pt idx="47">
                  <c:v>267.23933290759</c:v>
                </c:pt>
                <c:pt idx="48">
                  <c:v>287.769309281788</c:v>
                </c:pt>
                <c:pt idx="49">
                  <c:v>311.172859208</c:v>
                </c:pt>
                <c:pt idx="50">
                  <c:v>338.073774215749</c:v>
                </c:pt>
                <c:pt idx="51">
                  <c:v>375.892545826227</c:v>
                </c:pt>
                <c:pt idx="52">
                  <c:v>431.721582506769</c:v>
                </c:pt>
                <c:pt idx="53">
                  <c:v>519.712891379613</c:v>
                </c:pt>
                <c:pt idx="54">
                  <c:v>624.268105707033</c:v>
                </c:pt>
                <c:pt idx="55">
                  <c:v>739.442121319905</c:v>
                </c:pt>
                <c:pt idx="56">
                  <c:v>880.95504144516</c:v>
                </c:pt>
                <c:pt idx="57">
                  <c:v>1032.81342886066</c:v>
                </c:pt>
                <c:pt idx="58">
                  <c:v>1216.84392015973</c:v>
                </c:pt>
                <c:pt idx="59">
                  <c:v>1422.97596289728</c:v>
                </c:pt>
                <c:pt idx="60">
                  <c:v>1650.26120184837</c:v>
                </c:pt>
                <c:pt idx="61">
                  <c:v>1881.31683545289</c:v>
                </c:pt>
                <c:pt idx="62">
                  <c:v>2096.81135070371</c:v>
                </c:pt>
                <c:pt idx="63">
                  <c:v>2192.22833816982</c:v>
                </c:pt>
                <c:pt idx="64">
                  <c:v>2216.32807404435</c:v>
                </c:pt>
                <c:pt idx="65">
                  <c:v>2251.63422775502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Liaoning!$G$15:$G$93</c:f>
              <c:numCache>
                <c:formatCode>0.000</c:formatCode>
                <c:ptCount val="79"/>
                <c:pt idx="1">
                  <c:v>0.190422222110084</c:v>
                </c:pt>
                <c:pt idx="2">
                  <c:v>0.210458465423833</c:v>
                </c:pt>
                <c:pt idx="3">
                  <c:v>0.23151513546288</c:v>
                </c:pt>
                <c:pt idx="4">
                  <c:v>0.251755222145717</c:v>
                </c:pt>
                <c:pt idx="5">
                  <c:v>0.272616986982794</c:v>
                </c:pt>
                <c:pt idx="6">
                  <c:v>0.314943428682664</c:v>
                </c:pt>
                <c:pt idx="7">
                  <c:v>0.39083658878641</c:v>
                </c:pt>
                <c:pt idx="8">
                  <c:v>0.48136060116888</c:v>
                </c:pt>
                <c:pt idx="9">
                  <c:v>0.521822612275381</c:v>
                </c:pt>
                <c:pt idx="10">
                  <c:v>0.504705357112244</c:v>
                </c:pt>
                <c:pt idx="11">
                  <c:v>0.49873193379676</c:v>
                </c:pt>
                <c:pt idx="12">
                  <c:v>0.513057738239349</c:v>
                </c:pt>
                <c:pt idx="13">
                  <c:v>0.54012484477204</c:v>
                </c:pt>
                <c:pt idx="14">
                  <c:v>0.564514062167378</c:v>
                </c:pt>
                <c:pt idx="15">
                  <c:v>0.572196498988395</c:v>
                </c:pt>
                <c:pt idx="16">
                  <c:v>0.571791413733516</c:v>
                </c:pt>
                <c:pt idx="17">
                  <c:v>0.576544185079689</c:v>
                </c:pt>
                <c:pt idx="18">
                  <c:v>0.590948176881384</c:v>
                </c:pt>
                <c:pt idx="19">
                  <c:v>0.615020228624835</c:v>
                </c:pt>
                <c:pt idx="20">
                  <c:v>0.63215475144658</c:v>
                </c:pt>
                <c:pt idx="21">
                  <c:v>0.641054741956251</c:v>
                </c:pt>
                <c:pt idx="22">
                  <c:v>0.655678497410154</c:v>
                </c:pt>
                <c:pt idx="23">
                  <c:v>0.668008173441924</c:v>
                </c:pt>
                <c:pt idx="24">
                  <c:v>0.675656660784814</c:v>
                </c:pt>
                <c:pt idx="25">
                  <c:v>0.683822058777206</c:v>
                </c:pt>
                <c:pt idx="26">
                  <c:v>0.695405078623141</c:v>
                </c:pt>
                <c:pt idx="27">
                  <c:v>0.716882547762519</c:v>
                </c:pt>
                <c:pt idx="28">
                  <c:v>0.743066609444788</c:v>
                </c:pt>
                <c:pt idx="29">
                  <c:v>0.764748556373758</c:v>
                </c:pt>
                <c:pt idx="30">
                  <c:v>0.796269276144055</c:v>
                </c:pt>
                <c:pt idx="31">
                  <c:v>0.843295715585315</c:v>
                </c:pt>
                <c:pt idx="32">
                  <c:v>0.906828067723597</c:v>
                </c:pt>
                <c:pt idx="33">
                  <c:v>1</c:v>
                </c:pt>
                <c:pt idx="34">
                  <c:v>1.11648035956221</c:v>
                </c:pt>
                <c:pt idx="35">
                  <c:v>1.25331550446585</c:v>
                </c:pt>
                <c:pt idx="36">
                  <c:v>1.41098505012411</c:v>
                </c:pt>
                <c:pt idx="37">
                  <c:v>1.56148249200012</c:v>
                </c:pt>
                <c:pt idx="38">
                  <c:v>1.69751589837846</c:v>
                </c:pt>
                <c:pt idx="39">
                  <c:v>1.8452698465688</c:v>
                </c:pt>
                <c:pt idx="40">
                  <c:v>2.01158449897574</c:v>
                </c:pt>
                <c:pt idx="41">
                  <c:v>2.2398067360629</c:v>
                </c:pt>
                <c:pt idx="42">
                  <c:v>2.5011773047136</c:v>
                </c:pt>
                <c:pt idx="43">
                  <c:v>2.72241464285754</c:v>
                </c:pt>
                <c:pt idx="44">
                  <c:v>2.92068798121826</c:v>
                </c:pt>
                <c:pt idx="45">
                  <c:v>3.11600298305883</c:v>
                </c:pt>
                <c:pt idx="46">
                  <c:v>3.32372350022838</c:v>
                </c:pt>
                <c:pt idx="47">
                  <c:v>3.54722633641904</c:v>
                </c:pt>
                <c:pt idx="48">
                  <c:v>3.80009448760247</c:v>
                </c:pt>
                <c:pt idx="49">
                  <c:v>4.09786317112018</c:v>
                </c:pt>
                <c:pt idx="50">
                  <c:v>4.43732680774152</c:v>
                </c:pt>
                <c:pt idx="51">
                  <c:v>4.87615135562232</c:v>
                </c:pt>
                <c:pt idx="52">
                  <c:v>5.51868420691416</c:v>
                </c:pt>
                <c:pt idx="53">
                  <c:v>6.49438987326878</c:v>
                </c:pt>
                <c:pt idx="54">
                  <c:v>7.78253043575311</c:v>
                </c:pt>
                <c:pt idx="55">
                  <c:v>9.26590813719076</c:v>
                </c:pt>
                <c:pt idx="56">
                  <c:v>11.0193765853503</c:v>
                </c:pt>
                <c:pt idx="57">
                  <c:v>13.0006410789674</c:v>
                </c:pt>
                <c:pt idx="58">
                  <c:v>15.2759790631801</c:v>
                </c:pt>
                <c:pt idx="59">
                  <c:v>17.918332043605</c:v>
                </c:pt>
                <c:pt idx="60">
                  <c:v>20.8426531746439</c:v>
                </c:pt>
                <c:pt idx="61">
                  <c:v>23.9665090413092</c:v>
                </c:pt>
                <c:pt idx="62">
                  <c:v>27.103734797647</c:v>
                </c:pt>
                <c:pt idx="63">
                  <c:v>29.4132798700111</c:v>
                </c:pt>
                <c:pt idx="64">
                  <c:v>30.4072738601376</c:v>
                </c:pt>
                <c:pt idx="65">
                  <c:v>30.8063514627802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Liaoning!$AE$15:$AE$93</c:f>
              <c:numCache>
                <c:formatCode>0.000</c:formatCode>
                <c:ptCount val="79"/>
                <c:pt idx="0">
                  <c:v>0.108053939335871</c:v>
                </c:pt>
                <c:pt idx="1">
                  <c:v>0.115996421068465</c:v>
                </c:pt>
                <c:pt idx="2">
                  <c:v>0.134751486636479</c:v>
                </c:pt>
                <c:pt idx="3">
                  <c:v>0.15438776055002</c:v>
                </c:pt>
                <c:pt idx="4">
                  <c:v>0.174561943295558</c:v>
                </c:pt>
                <c:pt idx="5">
                  <c:v>0.195729834488829</c:v>
                </c:pt>
                <c:pt idx="6">
                  <c:v>0.23059998084701</c:v>
                </c:pt>
                <c:pt idx="7">
                  <c:v>0.287245925685037</c:v>
                </c:pt>
                <c:pt idx="8">
                  <c:v>0.355357707590543</c:v>
                </c:pt>
                <c:pt idx="9">
                  <c:v>0.396114362021755</c:v>
                </c:pt>
                <c:pt idx="10">
                  <c:v>0.403210519503264</c:v>
                </c:pt>
                <c:pt idx="11">
                  <c:v>0.415598921721701</c:v>
                </c:pt>
                <c:pt idx="12">
                  <c:v>0.439290895375721</c:v>
                </c:pt>
                <c:pt idx="13">
                  <c:v>0.470531120849808</c:v>
                </c:pt>
                <c:pt idx="14">
                  <c:v>0.500317027552577</c:v>
                </c:pt>
                <c:pt idx="15">
                  <c:v>0.519833356877005</c:v>
                </c:pt>
                <c:pt idx="16">
                  <c:v>0.533547473954965</c:v>
                </c:pt>
                <c:pt idx="17">
                  <c:v>0.549435099815775</c:v>
                </c:pt>
                <c:pt idx="18">
                  <c:v>0.57070327854392</c:v>
                </c:pt>
                <c:pt idx="19">
                  <c:v>0.597679143488376</c:v>
                </c:pt>
                <c:pt idx="20">
                  <c:v>0.620172384584894</c:v>
                </c:pt>
                <c:pt idx="21">
                  <c:v>0.637283329920957</c:v>
                </c:pt>
                <c:pt idx="22">
                  <c:v>0.657623935275764</c:v>
                </c:pt>
                <c:pt idx="23">
                  <c:v>0.676454903188623</c:v>
                </c:pt>
                <c:pt idx="24">
                  <c:v>0.69233779941445</c:v>
                </c:pt>
                <c:pt idx="25">
                  <c:v>0.708452442459916</c:v>
                </c:pt>
                <c:pt idx="26">
                  <c:v>0.726656323911823</c:v>
                </c:pt>
                <c:pt idx="27">
                  <c:v>0.751002665563214</c:v>
                </c:pt>
                <c:pt idx="28">
                  <c:v>0.778548514384795</c:v>
                </c:pt>
                <c:pt idx="29">
                  <c:v>0.803749600508914</c:v>
                </c:pt>
                <c:pt idx="30">
                  <c:v>0.835110515292906</c:v>
                </c:pt>
                <c:pt idx="31">
                  <c:v>0.876338411056334</c:v>
                </c:pt>
                <c:pt idx="32">
                  <c:v>0.928515210158676</c:v>
                </c:pt>
                <c:pt idx="33">
                  <c:v>1</c:v>
                </c:pt>
                <c:pt idx="34">
                  <c:v>1.08794863661961</c:v>
                </c:pt>
                <c:pt idx="35">
                  <c:v>1.19145990126328</c:v>
                </c:pt>
                <c:pt idx="36">
                  <c:v>1.31149610682662</c:v>
                </c:pt>
                <c:pt idx="37">
                  <c:v>1.43192151722018</c:v>
                </c:pt>
                <c:pt idx="38">
                  <c:v>1.54805886960042</c:v>
                </c:pt>
                <c:pt idx="39">
                  <c:v>1.67502456784703</c:v>
                </c:pt>
                <c:pt idx="40">
                  <c:v>1.82055375658264</c:v>
                </c:pt>
                <c:pt idx="41">
                  <c:v>2.00988323822421</c:v>
                </c:pt>
                <c:pt idx="42">
                  <c:v>2.2202297862247</c:v>
                </c:pt>
                <c:pt idx="43">
                  <c:v>2.41087527219087</c:v>
                </c:pt>
                <c:pt idx="44">
                  <c:v>2.59510518336472</c:v>
                </c:pt>
                <c:pt idx="45">
                  <c:v>2.78357435895087</c:v>
                </c:pt>
                <c:pt idx="46">
                  <c:v>2.98393810569136</c:v>
                </c:pt>
                <c:pt idx="47">
                  <c:v>3.20024552367196</c:v>
                </c:pt>
                <c:pt idx="48">
                  <c:v>3.44013286991206</c:v>
                </c:pt>
                <c:pt idx="49">
                  <c:v>3.71198007064508</c:v>
                </c:pt>
                <c:pt idx="50">
                  <c:v>4.01569351500223</c:v>
                </c:pt>
                <c:pt idx="51">
                  <c:v>4.39217613520378</c:v>
                </c:pt>
                <c:pt idx="52">
                  <c:v>4.91203825236994</c:v>
                </c:pt>
                <c:pt idx="53">
                  <c:v>5.65556778948906</c:v>
                </c:pt>
                <c:pt idx="54">
                  <c:v>6.61609053525033</c:v>
                </c:pt>
                <c:pt idx="55">
                  <c:v>7.74453843669064</c:v>
                </c:pt>
                <c:pt idx="56">
                  <c:v>9.10530160966334</c:v>
                </c:pt>
                <c:pt idx="57">
                  <c:v>10.6513379233593</c:v>
                </c:pt>
                <c:pt idx="58">
                  <c:v>12.4377463834429</c:v>
                </c:pt>
                <c:pt idx="59">
                  <c:v>14.5454428460955</c:v>
                </c:pt>
                <c:pt idx="60">
                  <c:v>16.91529005161</c:v>
                </c:pt>
                <c:pt idx="61">
                  <c:v>19.497693772153</c:v>
                </c:pt>
                <c:pt idx="62">
                  <c:v>22.1880320762199</c:v>
                </c:pt>
                <c:pt idx="63">
                  <c:v>24.4615005325027</c:v>
                </c:pt>
                <c:pt idx="64">
                  <c:v>25.9668650714267</c:v>
                </c:pt>
                <c:pt idx="65">
                  <c:v>27.0665886321202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Liaoning!$E$15:$E$93</c:f>
              <c:numCache>
                <c:formatCode>0.000</c:formatCode>
                <c:ptCount val="79"/>
                <c:pt idx="0">
                  <c:v>0.174200051324228</c:v>
                </c:pt>
                <c:pt idx="1">
                  <c:v>0.189048362351878</c:v>
                </c:pt>
                <c:pt idx="2">
                  <c:v>0.211970945292838</c:v>
                </c:pt>
                <c:pt idx="3">
                  <c:v>0.228779013976325</c:v>
                </c:pt>
                <c:pt idx="4">
                  <c:v>0.250240504234909</c:v>
                </c:pt>
                <c:pt idx="5">
                  <c:v>0.268248060826041</c:v>
                </c:pt>
                <c:pt idx="6">
                  <c:v>0.329990358412248</c:v>
                </c:pt>
                <c:pt idx="7">
                  <c:v>0.411062354939865</c:v>
                </c:pt>
                <c:pt idx="8">
                  <c:v>0.500267918906619</c:v>
                </c:pt>
                <c:pt idx="9">
                  <c:v>0.488064303459701</c:v>
                </c:pt>
                <c:pt idx="10">
                  <c:v>0.471097823980668</c:v>
                </c:pt>
                <c:pt idx="11">
                  <c:v>0.478696248933128</c:v>
                </c:pt>
                <c:pt idx="12">
                  <c:v>0.498983538984293</c:v>
                </c:pt>
                <c:pt idx="13">
                  <c:v>0.530208714364616</c:v>
                </c:pt>
                <c:pt idx="14">
                  <c:v>0.545511510617597</c:v>
                </c:pt>
                <c:pt idx="15">
                  <c:v>0.545644507751052</c:v>
                </c:pt>
                <c:pt idx="16">
                  <c:v>0.545934244667155</c:v>
                </c:pt>
                <c:pt idx="17">
                  <c:v>0.555371050847525</c:v>
                </c:pt>
                <c:pt idx="18">
                  <c:v>0.573487035778948</c:v>
                </c:pt>
                <c:pt idx="19">
                  <c:v>0.600969041507969</c:v>
                </c:pt>
                <c:pt idx="20">
                  <c:v>0.606110799555646</c:v>
                </c:pt>
                <c:pt idx="21">
                  <c:v>0.618475364797829</c:v>
                </c:pt>
                <c:pt idx="22">
                  <c:v>0.633992100649749</c:v>
                </c:pt>
                <c:pt idx="23">
                  <c:v>0.642084677096315</c:v>
                </c:pt>
                <c:pt idx="24">
                  <c:v>0.648916129853149</c:v>
                </c:pt>
                <c:pt idx="25">
                  <c:v>0.657849612333045</c:v>
                </c:pt>
                <c:pt idx="26">
                  <c:v>0.670953340045715</c:v>
                </c:pt>
                <c:pt idx="27">
                  <c:v>0.698181375641248</c:v>
                </c:pt>
                <c:pt idx="28">
                  <c:v>0.720034255155557</c:v>
                </c:pt>
                <c:pt idx="29">
                  <c:v>0.738973768051151</c:v>
                </c:pt>
                <c:pt idx="30">
                  <c:v>0.778975047029486</c:v>
                </c:pt>
                <c:pt idx="31">
                  <c:v>0.826574516955666</c:v>
                </c:pt>
                <c:pt idx="32">
                  <c:v>0.897354275822513</c:v>
                </c:pt>
                <c:pt idx="33">
                  <c:v>1</c:v>
                </c:pt>
                <c:pt idx="34">
                  <c:v>1.11403063105405</c:v>
                </c:pt>
                <c:pt idx="35">
                  <c:v>1.25452837719142</c:v>
                </c:pt>
                <c:pt idx="36">
                  <c:v>1.40726577101647</c:v>
                </c:pt>
                <c:pt idx="37">
                  <c:v>1.53528655719121</c:v>
                </c:pt>
                <c:pt idx="38">
                  <c:v>1.66182165262632</c:v>
                </c:pt>
                <c:pt idx="39">
                  <c:v>1.81149238038693</c:v>
                </c:pt>
                <c:pt idx="40">
                  <c:v>1.96141435457399</c:v>
                </c:pt>
                <c:pt idx="41">
                  <c:v>2.18409915513277</c:v>
                </c:pt>
                <c:pt idx="42">
                  <c:v>2.39610935026371</c:v>
                </c:pt>
                <c:pt idx="43">
                  <c:v>2.5743263390138</c:v>
                </c:pt>
                <c:pt idx="44">
                  <c:v>2.74638125257136</c:v>
                </c:pt>
                <c:pt idx="45">
                  <c:v>2.91902062213313</c:v>
                </c:pt>
                <c:pt idx="46">
                  <c:v>3.11390413025983</c:v>
                </c:pt>
                <c:pt idx="47">
                  <c:v>3.31202870325323</c:v>
                </c:pt>
                <c:pt idx="48">
                  <c:v>3.55601932002437</c:v>
                </c:pt>
                <c:pt idx="49">
                  <c:v>3.83333331947888</c:v>
                </c:pt>
                <c:pt idx="50">
                  <c:v>4.15110966108902</c:v>
                </c:pt>
                <c:pt idx="51">
                  <c:v>4.59294633471173</c:v>
                </c:pt>
                <c:pt idx="52">
                  <c:v>5.23458058417205</c:v>
                </c:pt>
                <c:pt idx="53">
                  <c:v>6.22034599887462</c:v>
                </c:pt>
                <c:pt idx="54">
                  <c:v>7.40315477038218</c:v>
                </c:pt>
                <c:pt idx="55">
                  <c:v>8.73180280934488</c:v>
                </c:pt>
                <c:pt idx="56">
                  <c:v>10.2935398718641</c:v>
                </c:pt>
                <c:pt idx="57">
                  <c:v>12.0218689331403</c:v>
                </c:pt>
                <c:pt idx="58">
                  <c:v>14.1215080006697</c:v>
                </c:pt>
                <c:pt idx="59">
                  <c:v>16.4824922878316</c:v>
                </c:pt>
                <c:pt idx="60">
                  <c:v>19.0312228266294</c:v>
                </c:pt>
                <c:pt idx="61">
                  <c:v>21.7553449704548</c:v>
                </c:pt>
                <c:pt idx="62">
                  <c:v>24.4235302299882</c:v>
                </c:pt>
                <c:pt idx="63">
                  <c:v>25.8213050981681</c:v>
                </c:pt>
                <c:pt idx="64">
                  <c:v>26.4313803127469</c:v>
                </c:pt>
                <c:pt idx="65">
                  <c:v>27.0467595251199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Liaoning!$AX$15:$AX$93</c:f>
              <c:numCache>
                <c:formatCode>General</c:formatCode>
                <c:ptCount val="79"/>
                <c:pt idx="1" c:formatCode="0.000">
                  <c:v>0.184827768448714</c:v>
                </c:pt>
                <c:pt idx="2" c:formatCode="0.000">
                  <c:v>0.208171299127954</c:v>
                </c:pt>
                <c:pt idx="3" c:formatCode="0.000">
                  <c:v>0.225338228154733</c:v>
                </c:pt>
                <c:pt idx="4" c:formatCode="0.000">
                  <c:v>0.247143347754853</c:v>
                </c:pt>
                <c:pt idx="5" c:formatCode="0.000">
                  <c:v>0.265450199635301</c:v>
                </c:pt>
                <c:pt idx="6" c:formatCode="0.000">
                  <c:v>0.327663897609316</c:v>
                </c:pt>
                <c:pt idx="7" c:formatCode="0.000">
                  <c:v>0.409414799239097</c:v>
                </c:pt>
                <c:pt idx="8" c:formatCode="0.000">
                  <c:v>0.499270738246739</c:v>
                </c:pt>
                <c:pt idx="9" c:formatCode="0.000">
                  <c:v>0.487020007793825</c:v>
                </c:pt>
                <c:pt idx="10" c:formatCode="0.000">
                  <c:v>0.470151344941819</c:v>
                </c:pt>
                <c:pt idx="11" c:formatCode="0.000">
                  <c:v>0.477894122604942</c:v>
                </c:pt>
                <c:pt idx="12" c:formatCode="0.000">
                  <c:v>0.498334035669715</c:v>
                </c:pt>
                <c:pt idx="13" c:formatCode="0.000">
                  <c:v>0.529747033577371</c:v>
                </c:pt>
                <c:pt idx="14" c:formatCode="0.000">
                  <c:v>0.545133753252212</c:v>
                </c:pt>
                <c:pt idx="15" c:formatCode="0.000">
                  <c:v>0.545267340720302</c:v>
                </c:pt>
                <c:pt idx="16" c:formatCode="0.000">
                  <c:v>0.545557885462355</c:v>
                </c:pt>
                <c:pt idx="17" c:formatCode="0.000">
                  <c:v>0.555014773008718</c:v>
                </c:pt>
                <c:pt idx="18" c:formatCode="0.000">
                  <c:v>0.573176266790093</c:v>
                </c:pt>
                <c:pt idx="19" c:formatCode="0.000">
                  <c:v>0.600746556171436</c:v>
                </c:pt>
                <c:pt idx="20" c:formatCode="0.000">
                  <c:v>0.605824892326725</c:v>
                </c:pt>
                <c:pt idx="21" c:formatCode="0.000">
                  <c:v>0.618157323743752</c:v>
                </c:pt>
                <c:pt idx="22" c:formatCode="0.000">
                  <c:v>0.633647595517601</c:v>
                </c:pt>
                <c:pt idx="23" c:formatCode="0.000">
                  <c:v>0.64165785934464</c:v>
                </c:pt>
                <c:pt idx="24" c:formatCode="0.000">
                  <c:v>0.648387033872372</c:v>
                </c:pt>
                <c:pt idx="25" c:formatCode="0.000">
                  <c:v>0.657216497806822</c:v>
                </c:pt>
                <c:pt idx="26" c:formatCode="0.000">
                  <c:v>0.670224975021837</c:v>
                </c:pt>
                <c:pt idx="27" c:formatCode="0.000">
                  <c:v>0.697427891904696</c:v>
                </c:pt>
                <c:pt idx="28" c:formatCode="0.000">
                  <c:v>0.719219262867296</c:v>
                </c:pt>
                <c:pt idx="29" c:formatCode="0.000">
                  <c:v>0.738054098936553</c:v>
                </c:pt>
                <c:pt idx="30" c:formatCode="0.000">
                  <c:v>0.778061000694012</c:v>
                </c:pt>
                <c:pt idx="31" c:formatCode="0.000">
                  <c:v>0.825747676368948</c:v>
                </c:pt>
                <c:pt idx="32" c:formatCode="0.000">
                  <c:v>0.89679864439916</c:v>
                </c:pt>
                <c:pt idx="33" c:formatCode="0.000">
                  <c:v>1</c:v>
                </c:pt>
                <c:pt idx="34" c:formatCode="0.000">
                  <c:v>1.11467082847685</c:v>
                </c:pt>
                <c:pt idx="35" c:formatCode="0.000">
                  <c:v>1.25595102925914</c:v>
                </c:pt>
                <c:pt idx="36" c:formatCode="0.000">
                  <c:v>1.40950787347689</c:v>
                </c:pt>
                <c:pt idx="37" c:formatCode="0.000">
                  <c:v>1.53806293448991</c:v>
                </c:pt>
                <c:pt idx="38" c:formatCode="0.000">
                  <c:v>1.66506637313823</c:v>
                </c:pt>
                <c:pt idx="39" c:formatCode="0.000">
                  <c:v>1.81535363802506</c:v>
                </c:pt>
                <c:pt idx="40" c:formatCode="0.000">
                  <c:v>1.96597526952605</c:v>
                </c:pt>
                <c:pt idx="41" c:formatCode="0.000">
                  <c:v>2.18702175008084</c:v>
                </c:pt>
                <c:pt idx="42" c:formatCode="0.000">
                  <c:v>2.39875238239986</c:v>
                </c:pt>
                <c:pt idx="43" c:formatCode="0.000">
                  <c:v>2.57766857704339</c:v>
                </c:pt>
                <c:pt idx="44" c:formatCode="0.000">
                  <c:v>2.75041549298569</c:v>
                </c:pt>
                <c:pt idx="45" c:formatCode="0.000">
                  <c:v>2.92330471968366</c:v>
                </c:pt>
                <c:pt idx="46" c:formatCode="0.000">
                  <c:v>3.11868056449443</c:v>
                </c:pt>
                <c:pt idx="47" c:formatCode="0.000">
                  <c:v>3.31704567849582</c:v>
                </c:pt>
                <c:pt idx="48" c:formatCode="0.000">
                  <c:v>3.56138601095792</c:v>
                </c:pt>
                <c:pt idx="49" c:formatCode="0.000">
                  <c:v>3.83917377054995</c:v>
                </c:pt>
                <c:pt idx="50" c:formatCode="0.000">
                  <c:v>4.15791145492715</c:v>
                </c:pt>
                <c:pt idx="51" c:formatCode="0.000">
                  <c:v>4.60156374265771</c:v>
                </c:pt>
                <c:pt idx="52" c:formatCode="0.000">
                  <c:v>5.24475719270944</c:v>
                </c:pt>
                <c:pt idx="53" c:formatCode="0.000">
                  <c:v>6.23446958167256</c:v>
                </c:pt>
                <c:pt idx="54" c:formatCode="0.000">
                  <c:v>7.42511584433793</c:v>
                </c:pt>
                <c:pt idx="55" c:formatCode="0.000">
                  <c:v>8.76040536150017</c:v>
                </c:pt>
                <c:pt idx="56" c:formatCode="0.000">
                  <c:v>10.3281361004487</c:v>
                </c:pt>
                <c:pt idx="57" c:formatCode="0.000">
                  <c:v>12.0656626133735</c:v>
                </c:pt>
                <c:pt idx="58" c:formatCode="0.000">
                  <c:v>14.1763137855373</c:v>
                </c:pt>
                <c:pt idx="59" c:formatCode="0.000">
                  <c:v>16.5473682695276</c:v>
                </c:pt>
                <c:pt idx="60" c:formatCode="0.000">
                  <c:v>19.1048732822834</c:v>
                </c:pt>
                <c:pt idx="61" c:formatCode="0.000">
                  <c:v>21.8385033766907</c:v>
                </c:pt>
                <c:pt idx="62" c:formatCode="0.000">
                  <c:v>24.5220016197632</c:v>
                </c:pt>
                <c:pt idx="63" c:formatCode="0.000">
                  <c:v>25.9301887077015</c:v>
                </c:pt>
                <c:pt idx="64" c:formatCode="0.000">
                  <c:v>26.5426070744229</c:v>
                </c:pt>
                <c:pt idx="65" c:formatCode="0.000">
                  <c:v>27.1612032554749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Liaoning!$G$15:$G$93</c:f>
              <c:numCache>
                <c:formatCode>0.000</c:formatCode>
                <c:ptCount val="79"/>
                <c:pt idx="1">
                  <c:v>0.190422222110084</c:v>
                </c:pt>
                <c:pt idx="2">
                  <c:v>0.210458465423833</c:v>
                </c:pt>
                <c:pt idx="3">
                  <c:v>0.23151513546288</c:v>
                </c:pt>
                <c:pt idx="4">
                  <c:v>0.251755222145717</c:v>
                </c:pt>
                <c:pt idx="5">
                  <c:v>0.272616986982794</c:v>
                </c:pt>
                <c:pt idx="6">
                  <c:v>0.314943428682664</c:v>
                </c:pt>
                <c:pt idx="7">
                  <c:v>0.39083658878641</c:v>
                </c:pt>
                <c:pt idx="8">
                  <c:v>0.48136060116888</c:v>
                </c:pt>
                <c:pt idx="9">
                  <c:v>0.521822612275381</c:v>
                </c:pt>
                <c:pt idx="10">
                  <c:v>0.504705357112244</c:v>
                </c:pt>
                <c:pt idx="11">
                  <c:v>0.49873193379676</c:v>
                </c:pt>
                <c:pt idx="12">
                  <c:v>0.513057738239349</c:v>
                </c:pt>
                <c:pt idx="13">
                  <c:v>0.54012484477204</c:v>
                </c:pt>
                <c:pt idx="14">
                  <c:v>0.564514062167378</c:v>
                </c:pt>
                <c:pt idx="15">
                  <c:v>0.572196498988395</c:v>
                </c:pt>
                <c:pt idx="16">
                  <c:v>0.571791413733516</c:v>
                </c:pt>
                <c:pt idx="17">
                  <c:v>0.576544185079689</c:v>
                </c:pt>
                <c:pt idx="18">
                  <c:v>0.590948176881384</c:v>
                </c:pt>
                <c:pt idx="19">
                  <c:v>0.615020228624835</c:v>
                </c:pt>
                <c:pt idx="20">
                  <c:v>0.63215475144658</c:v>
                </c:pt>
                <c:pt idx="21">
                  <c:v>0.641054741956251</c:v>
                </c:pt>
                <c:pt idx="22">
                  <c:v>0.655678497410154</c:v>
                </c:pt>
                <c:pt idx="23">
                  <c:v>0.668008173441924</c:v>
                </c:pt>
                <c:pt idx="24">
                  <c:v>0.675656660784814</c:v>
                </c:pt>
                <c:pt idx="25">
                  <c:v>0.683822058777206</c:v>
                </c:pt>
                <c:pt idx="26">
                  <c:v>0.695405078623141</c:v>
                </c:pt>
                <c:pt idx="27">
                  <c:v>0.716882547762519</c:v>
                </c:pt>
                <c:pt idx="28">
                  <c:v>0.743066609444788</c:v>
                </c:pt>
                <c:pt idx="29">
                  <c:v>0.764748556373758</c:v>
                </c:pt>
                <c:pt idx="30">
                  <c:v>0.796269276144055</c:v>
                </c:pt>
                <c:pt idx="31">
                  <c:v>0.843295715585315</c:v>
                </c:pt>
                <c:pt idx="32">
                  <c:v>0.906828067723597</c:v>
                </c:pt>
                <c:pt idx="33">
                  <c:v>1</c:v>
                </c:pt>
                <c:pt idx="34">
                  <c:v>1.11648035956221</c:v>
                </c:pt>
                <c:pt idx="35">
                  <c:v>1.25331550446585</c:v>
                </c:pt>
                <c:pt idx="36">
                  <c:v>1.41098505012411</c:v>
                </c:pt>
                <c:pt idx="37">
                  <c:v>1.56148249200012</c:v>
                </c:pt>
                <c:pt idx="38">
                  <c:v>1.69751589837846</c:v>
                </c:pt>
                <c:pt idx="39">
                  <c:v>1.8452698465688</c:v>
                </c:pt>
                <c:pt idx="40">
                  <c:v>2.01158449897574</c:v>
                </c:pt>
                <c:pt idx="41">
                  <c:v>2.2398067360629</c:v>
                </c:pt>
                <c:pt idx="42">
                  <c:v>2.5011773047136</c:v>
                </c:pt>
                <c:pt idx="43">
                  <c:v>2.72241464285754</c:v>
                </c:pt>
                <c:pt idx="44">
                  <c:v>2.92068798121826</c:v>
                </c:pt>
                <c:pt idx="45">
                  <c:v>3.11600298305883</c:v>
                </c:pt>
                <c:pt idx="46">
                  <c:v>3.32372350022838</c:v>
                </c:pt>
                <c:pt idx="47">
                  <c:v>3.54722633641904</c:v>
                </c:pt>
                <c:pt idx="48">
                  <c:v>3.80009448760247</c:v>
                </c:pt>
                <c:pt idx="49">
                  <c:v>4.09786317112018</c:v>
                </c:pt>
                <c:pt idx="50">
                  <c:v>4.43732680774152</c:v>
                </c:pt>
                <c:pt idx="51">
                  <c:v>4.87615135562232</c:v>
                </c:pt>
                <c:pt idx="52">
                  <c:v>5.51868420691416</c:v>
                </c:pt>
                <c:pt idx="53">
                  <c:v>6.49438987326878</c:v>
                </c:pt>
                <c:pt idx="54">
                  <c:v>7.78253043575311</c:v>
                </c:pt>
                <c:pt idx="55">
                  <c:v>9.26590813719076</c:v>
                </c:pt>
                <c:pt idx="56">
                  <c:v>11.0193765853503</c:v>
                </c:pt>
                <c:pt idx="57">
                  <c:v>13.0006410789674</c:v>
                </c:pt>
                <c:pt idx="58">
                  <c:v>15.2759790631801</c:v>
                </c:pt>
                <c:pt idx="59">
                  <c:v>17.918332043605</c:v>
                </c:pt>
                <c:pt idx="60">
                  <c:v>20.8426531746439</c:v>
                </c:pt>
                <c:pt idx="61">
                  <c:v>23.9665090413092</c:v>
                </c:pt>
                <c:pt idx="62">
                  <c:v>27.103734797647</c:v>
                </c:pt>
                <c:pt idx="63">
                  <c:v>29.4132798700111</c:v>
                </c:pt>
                <c:pt idx="64">
                  <c:v>30.4072738601376</c:v>
                </c:pt>
                <c:pt idx="65">
                  <c:v>30.8063514627802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Liaoning!$AE$15:$AE$93</c:f>
              <c:numCache>
                <c:formatCode>0.000</c:formatCode>
                <c:ptCount val="79"/>
                <c:pt idx="0">
                  <c:v>0.108053939335871</c:v>
                </c:pt>
                <c:pt idx="1">
                  <c:v>0.115996421068465</c:v>
                </c:pt>
                <c:pt idx="2">
                  <c:v>0.134751486636479</c:v>
                </c:pt>
                <c:pt idx="3">
                  <c:v>0.15438776055002</c:v>
                </c:pt>
                <c:pt idx="4">
                  <c:v>0.174561943295558</c:v>
                </c:pt>
                <c:pt idx="5">
                  <c:v>0.195729834488829</c:v>
                </c:pt>
                <c:pt idx="6">
                  <c:v>0.23059998084701</c:v>
                </c:pt>
                <c:pt idx="7">
                  <c:v>0.287245925685037</c:v>
                </c:pt>
                <c:pt idx="8">
                  <c:v>0.355357707590543</c:v>
                </c:pt>
                <c:pt idx="9">
                  <c:v>0.396114362021755</c:v>
                </c:pt>
                <c:pt idx="10">
                  <c:v>0.403210519503264</c:v>
                </c:pt>
                <c:pt idx="11">
                  <c:v>0.415598921721701</c:v>
                </c:pt>
                <c:pt idx="12">
                  <c:v>0.439290895375721</c:v>
                </c:pt>
                <c:pt idx="13">
                  <c:v>0.470531120849808</c:v>
                </c:pt>
                <c:pt idx="14">
                  <c:v>0.500317027552577</c:v>
                </c:pt>
                <c:pt idx="15">
                  <c:v>0.519833356877005</c:v>
                </c:pt>
                <c:pt idx="16">
                  <c:v>0.533547473954965</c:v>
                </c:pt>
                <c:pt idx="17">
                  <c:v>0.549435099815775</c:v>
                </c:pt>
                <c:pt idx="18">
                  <c:v>0.57070327854392</c:v>
                </c:pt>
                <c:pt idx="19">
                  <c:v>0.597679143488376</c:v>
                </c:pt>
                <c:pt idx="20">
                  <c:v>0.620172384584894</c:v>
                </c:pt>
                <c:pt idx="21">
                  <c:v>0.637283329920957</c:v>
                </c:pt>
                <c:pt idx="22">
                  <c:v>0.657623935275764</c:v>
                </c:pt>
                <c:pt idx="23">
                  <c:v>0.676454903188623</c:v>
                </c:pt>
                <c:pt idx="24">
                  <c:v>0.69233779941445</c:v>
                </c:pt>
                <c:pt idx="25">
                  <c:v>0.708452442459916</c:v>
                </c:pt>
                <c:pt idx="26">
                  <c:v>0.726656323911823</c:v>
                </c:pt>
                <c:pt idx="27">
                  <c:v>0.751002665563214</c:v>
                </c:pt>
                <c:pt idx="28">
                  <c:v>0.778548514384795</c:v>
                </c:pt>
                <c:pt idx="29">
                  <c:v>0.803749600508914</c:v>
                </c:pt>
                <c:pt idx="30">
                  <c:v>0.835110515292906</c:v>
                </c:pt>
                <c:pt idx="31">
                  <c:v>0.876338411056334</c:v>
                </c:pt>
                <c:pt idx="32">
                  <c:v>0.928515210158676</c:v>
                </c:pt>
                <c:pt idx="33">
                  <c:v>1</c:v>
                </c:pt>
                <c:pt idx="34">
                  <c:v>1.08794863661961</c:v>
                </c:pt>
                <c:pt idx="35">
                  <c:v>1.19145990126328</c:v>
                </c:pt>
                <c:pt idx="36">
                  <c:v>1.31149610682662</c:v>
                </c:pt>
                <c:pt idx="37">
                  <c:v>1.43192151722018</c:v>
                </c:pt>
                <c:pt idx="38">
                  <c:v>1.54805886960042</c:v>
                </c:pt>
                <c:pt idx="39">
                  <c:v>1.67502456784703</c:v>
                </c:pt>
                <c:pt idx="40">
                  <c:v>1.82055375658264</c:v>
                </c:pt>
                <c:pt idx="41">
                  <c:v>2.00988323822421</c:v>
                </c:pt>
                <c:pt idx="42">
                  <c:v>2.2202297862247</c:v>
                </c:pt>
                <c:pt idx="43">
                  <c:v>2.41087527219087</c:v>
                </c:pt>
                <c:pt idx="44">
                  <c:v>2.59510518336472</c:v>
                </c:pt>
                <c:pt idx="45">
                  <c:v>2.78357435895087</c:v>
                </c:pt>
                <c:pt idx="46">
                  <c:v>2.98393810569136</c:v>
                </c:pt>
                <c:pt idx="47">
                  <c:v>3.20024552367196</c:v>
                </c:pt>
                <c:pt idx="48">
                  <c:v>3.44013286991206</c:v>
                </c:pt>
                <c:pt idx="49">
                  <c:v>3.71198007064508</c:v>
                </c:pt>
                <c:pt idx="50">
                  <c:v>4.01569351500223</c:v>
                </c:pt>
                <c:pt idx="51">
                  <c:v>4.39217613520378</c:v>
                </c:pt>
                <c:pt idx="52">
                  <c:v>4.91203825236994</c:v>
                </c:pt>
                <c:pt idx="53">
                  <c:v>5.65556778948906</c:v>
                </c:pt>
                <c:pt idx="54">
                  <c:v>6.61609053525033</c:v>
                </c:pt>
                <c:pt idx="55">
                  <c:v>7.74453843669064</c:v>
                </c:pt>
                <c:pt idx="56">
                  <c:v>9.10530160966334</c:v>
                </c:pt>
                <c:pt idx="57">
                  <c:v>10.6513379233593</c:v>
                </c:pt>
                <c:pt idx="58">
                  <c:v>12.4377463834429</c:v>
                </c:pt>
                <c:pt idx="59">
                  <c:v>14.5454428460955</c:v>
                </c:pt>
                <c:pt idx="60">
                  <c:v>16.91529005161</c:v>
                </c:pt>
                <c:pt idx="61">
                  <c:v>19.497693772153</c:v>
                </c:pt>
                <c:pt idx="62">
                  <c:v>22.1880320762199</c:v>
                </c:pt>
                <c:pt idx="63">
                  <c:v>24.4615005325027</c:v>
                </c:pt>
                <c:pt idx="64">
                  <c:v>25.9668650714267</c:v>
                </c:pt>
                <c:pt idx="65">
                  <c:v>27.0665886321202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Liaoning!$E$15:$E$93</c:f>
              <c:numCache>
                <c:formatCode>0.000</c:formatCode>
                <c:ptCount val="79"/>
                <c:pt idx="0">
                  <c:v>0.174200051324228</c:v>
                </c:pt>
                <c:pt idx="1">
                  <c:v>0.189048362351878</c:v>
                </c:pt>
                <c:pt idx="2">
                  <c:v>0.211970945292838</c:v>
                </c:pt>
                <c:pt idx="3">
                  <c:v>0.228779013976325</c:v>
                </c:pt>
                <c:pt idx="4">
                  <c:v>0.250240504234909</c:v>
                </c:pt>
                <c:pt idx="5">
                  <c:v>0.268248060826041</c:v>
                </c:pt>
                <c:pt idx="6">
                  <c:v>0.329990358412248</c:v>
                </c:pt>
                <c:pt idx="7">
                  <c:v>0.411062354939865</c:v>
                </c:pt>
                <c:pt idx="8">
                  <c:v>0.500267918906619</c:v>
                </c:pt>
                <c:pt idx="9">
                  <c:v>0.488064303459701</c:v>
                </c:pt>
                <c:pt idx="10">
                  <c:v>0.471097823980668</c:v>
                </c:pt>
                <c:pt idx="11">
                  <c:v>0.478696248933128</c:v>
                </c:pt>
                <c:pt idx="12">
                  <c:v>0.498983538984293</c:v>
                </c:pt>
                <c:pt idx="13">
                  <c:v>0.530208714364616</c:v>
                </c:pt>
                <c:pt idx="14">
                  <c:v>0.545511510617597</c:v>
                </c:pt>
                <c:pt idx="15">
                  <c:v>0.545644507751052</c:v>
                </c:pt>
                <c:pt idx="16">
                  <c:v>0.545934244667155</c:v>
                </c:pt>
                <c:pt idx="17">
                  <c:v>0.555371050847525</c:v>
                </c:pt>
                <c:pt idx="18">
                  <c:v>0.573487035778948</c:v>
                </c:pt>
                <c:pt idx="19">
                  <c:v>0.600969041507969</c:v>
                </c:pt>
                <c:pt idx="20">
                  <c:v>0.606110799555646</c:v>
                </c:pt>
                <c:pt idx="21">
                  <c:v>0.618475364797829</c:v>
                </c:pt>
                <c:pt idx="22">
                  <c:v>0.633992100649749</c:v>
                </c:pt>
                <c:pt idx="23">
                  <c:v>0.642084677096315</c:v>
                </c:pt>
                <c:pt idx="24">
                  <c:v>0.648916129853149</c:v>
                </c:pt>
                <c:pt idx="25">
                  <c:v>0.657849612333045</c:v>
                </c:pt>
                <c:pt idx="26">
                  <c:v>0.670953340045715</c:v>
                </c:pt>
                <c:pt idx="27">
                  <c:v>0.698181375641248</c:v>
                </c:pt>
                <c:pt idx="28">
                  <c:v>0.720034255155557</c:v>
                </c:pt>
                <c:pt idx="29">
                  <c:v>0.738973768051151</c:v>
                </c:pt>
                <c:pt idx="30">
                  <c:v>0.778975047029486</c:v>
                </c:pt>
                <c:pt idx="31">
                  <c:v>0.826574516955666</c:v>
                </c:pt>
                <c:pt idx="32">
                  <c:v>0.897354275822513</c:v>
                </c:pt>
                <c:pt idx="33">
                  <c:v>1</c:v>
                </c:pt>
                <c:pt idx="34">
                  <c:v>1.11403063105405</c:v>
                </c:pt>
                <c:pt idx="35">
                  <c:v>1.25452837719142</c:v>
                </c:pt>
                <c:pt idx="36">
                  <c:v>1.40726577101647</c:v>
                </c:pt>
                <c:pt idx="37">
                  <c:v>1.53528655719121</c:v>
                </c:pt>
                <c:pt idx="38">
                  <c:v>1.66182165262632</c:v>
                </c:pt>
                <c:pt idx="39">
                  <c:v>1.81149238038693</c:v>
                </c:pt>
                <c:pt idx="40">
                  <c:v>1.96141435457399</c:v>
                </c:pt>
                <c:pt idx="41">
                  <c:v>2.18409915513277</c:v>
                </c:pt>
                <c:pt idx="42">
                  <c:v>2.39610935026371</c:v>
                </c:pt>
                <c:pt idx="43">
                  <c:v>2.5743263390138</c:v>
                </c:pt>
                <c:pt idx="44">
                  <c:v>2.74638125257136</c:v>
                </c:pt>
                <c:pt idx="45">
                  <c:v>2.91902062213313</c:v>
                </c:pt>
                <c:pt idx="46">
                  <c:v>3.11390413025983</c:v>
                </c:pt>
                <c:pt idx="47">
                  <c:v>3.31202870325323</c:v>
                </c:pt>
                <c:pt idx="48">
                  <c:v>3.55601932002437</c:v>
                </c:pt>
                <c:pt idx="49">
                  <c:v>3.83333331947888</c:v>
                </c:pt>
                <c:pt idx="50">
                  <c:v>4.15110966108902</c:v>
                </c:pt>
                <c:pt idx="51">
                  <c:v>4.59294633471173</c:v>
                </c:pt>
                <c:pt idx="52">
                  <c:v>5.23458058417205</c:v>
                </c:pt>
                <c:pt idx="53">
                  <c:v>6.22034599887462</c:v>
                </c:pt>
                <c:pt idx="54">
                  <c:v>7.40315477038218</c:v>
                </c:pt>
                <c:pt idx="55">
                  <c:v>8.73180280934488</c:v>
                </c:pt>
                <c:pt idx="56">
                  <c:v>10.2935398718641</c:v>
                </c:pt>
                <c:pt idx="57">
                  <c:v>12.0218689331403</c:v>
                </c:pt>
                <c:pt idx="58">
                  <c:v>14.1215080006697</c:v>
                </c:pt>
                <c:pt idx="59">
                  <c:v>16.4824922878316</c:v>
                </c:pt>
                <c:pt idx="60">
                  <c:v>19.0312228266294</c:v>
                </c:pt>
                <c:pt idx="61">
                  <c:v>21.7553449704548</c:v>
                </c:pt>
                <c:pt idx="62">
                  <c:v>24.4235302299882</c:v>
                </c:pt>
                <c:pt idx="63">
                  <c:v>25.8213050981681</c:v>
                </c:pt>
                <c:pt idx="64">
                  <c:v>26.4313803127469</c:v>
                </c:pt>
                <c:pt idx="65">
                  <c:v>27.0467595251199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Liaoning!$A$15:$A$93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Liaoning!$AX$15:$AX$93</c:f>
              <c:numCache>
                <c:formatCode>General</c:formatCode>
                <c:ptCount val="79"/>
                <c:pt idx="1" c:formatCode="0.000">
                  <c:v>0.184827768448714</c:v>
                </c:pt>
                <c:pt idx="2" c:formatCode="0.000">
                  <c:v>0.208171299127954</c:v>
                </c:pt>
                <c:pt idx="3" c:formatCode="0.000">
                  <c:v>0.225338228154733</c:v>
                </c:pt>
                <c:pt idx="4" c:formatCode="0.000">
                  <c:v>0.247143347754853</c:v>
                </c:pt>
                <c:pt idx="5" c:formatCode="0.000">
                  <c:v>0.265450199635301</c:v>
                </c:pt>
                <c:pt idx="6" c:formatCode="0.000">
                  <c:v>0.327663897609316</c:v>
                </c:pt>
                <c:pt idx="7" c:formatCode="0.000">
                  <c:v>0.409414799239097</c:v>
                </c:pt>
                <c:pt idx="8" c:formatCode="0.000">
                  <c:v>0.499270738246739</c:v>
                </c:pt>
                <c:pt idx="9" c:formatCode="0.000">
                  <c:v>0.487020007793825</c:v>
                </c:pt>
                <c:pt idx="10" c:formatCode="0.000">
                  <c:v>0.470151344941819</c:v>
                </c:pt>
                <c:pt idx="11" c:formatCode="0.000">
                  <c:v>0.477894122604942</c:v>
                </c:pt>
                <c:pt idx="12" c:formatCode="0.000">
                  <c:v>0.498334035669715</c:v>
                </c:pt>
                <c:pt idx="13" c:formatCode="0.000">
                  <c:v>0.529747033577371</c:v>
                </c:pt>
                <c:pt idx="14" c:formatCode="0.000">
                  <c:v>0.545133753252212</c:v>
                </c:pt>
                <c:pt idx="15" c:formatCode="0.000">
                  <c:v>0.545267340720302</c:v>
                </c:pt>
                <c:pt idx="16" c:formatCode="0.000">
                  <c:v>0.545557885462355</c:v>
                </c:pt>
                <c:pt idx="17" c:formatCode="0.000">
                  <c:v>0.555014773008718</c:v>
                </c:pt>
                <c:pt idx="18" c:formatCode="0.000">
                  <c:v>0.573176266790093</c:v>
                </c:pt>
                <c:pt idx="19" c:formatCode="0.000">
                  <c:v>0.600746556171436</c:v>
                </c:pt>
                <c:pt idx="20" c:formatCode="0.000">
                  <c:v>0.605824892326725</c:v>
                </c:pt>
                <c:pt idx="21" c:formatCode="0.000">
                  <c:v>0.618157323743752</c:v>
                </c:pt>
                <c:pt idx="22" c:formatCode="0.000">
                  <c:v>0.633647595517601</c:v>
                </c:pt>
                <c:pt idx="23" c:formatCode="0.000">
                  <c:v>0.64165785934464</c:v>
                </c:pt>
                <c:pt idx="24" c:formatCode="0.000">
                  <c:v>0.648387033872372</c:v>
                </c:pt>
                <c:pt idx="25" c:formatCode="0.000">
                  <c:v>0.657216497806822</c:v>
                </c:pt>
                <c:pt idx="26" c:formatCode="0.000">
                  <c:v>0.670224975021837</c:v>
                </c:pt>
                <c:pt idx="27" c:formatCode="0.000">
                  <c:v>0.697427891904696</c:v>
                </c:pt>
                <c:pt idx="28" c:formatCode="0.000">
                  <c:v>0.719219262867296</c:v>
                </c:pt>
                <c:pt idx="29" c:formatCode="0.000">
                  <c:v>0.738054098936553</c:v>
                </c:pt>
                <c:pt idx="30" c:formatCode="0.000">
                  <c:v>0.778061000694012</c:v>
                </c:pt>
                <c:pt idx="31" c:formatCode="0.000">
                  <c:v>0.825747676368948</c:v>
                </c:pt>
                <c:pt idx="32" c:formatCode="0.000">
                  <c:v>0.89679864439916</c:v>
                </c:pt>
                <c:pt idx="33" c:formatCode="0.000">
                  <c:v>1</c:v>
                </c:pt>
                <c:pt idx="34" c:formatCode="0.000">
                  <c:v>1.11467082847685</c:v>
                </c:pt>
                <c:pt idx="35" c:formatCode="0.000">
                  <c:v>1.25595102925914</c:v>
                </c:pt>
                <c:pt idx="36" c:formatCode="0.000">
                  <c:v>1.40950787347689</c:v>
                </c:pt>
                <c:pt idx="37" c:formatCode="0.000">
                  <c:v>1.53806293448991</c:v>
                </c:pt>
                <c:pt idx="38" c:formatCode="0.000">
                  <c:v>1.66506637313823</c:v>
                </c:pt>
                <c:pt idx="39" c:formatCode="0.000">
                  <c:v>1.81535363802506</c:v>
                </c:pt>
                <c:pt idx="40" c:formatCode="0.000">
                  <c:v>1.96597526952605</c:v>
                </c:pt>
                <c:pt idx="41" c:formatCode="0.000">
                  <c:v>2.18702175008084</c:v>
                </c:pt>
                <c:pt idx="42" c:formatCode="0.000">
                  <c:v>2.39875238239986</c:v>
                </c:pt>
                <c:pt idx="43" c:formatCode="0.000">
                  <c:v>2.57766857704339</c:v>
                </c:pt>
                <c:pt idx="44" c:formatCode="0.000">
                  <c:v>2.75041549298569</c:v>
                </c:pt>
                <c:pt idx="45" c:formatCode="0.000">
                  <c:v>2.92330471968366</c:v>
                </c:pt>
                <c:pt idx="46" c:formatCode="0.000">
                  <c:v>3.11868056449443</c:v>
                </c:pt>
                <c:pt idx="47" c:formatCode="0.000">
                  <c:v>3.31704567849582</c:v>
                </c:pt>
                <c:pt idx="48" c:formatCode="0.000">
                  <c:v>3.56138601095792</c:v>
                </c:pt>
                <c:pt idx="49" c:formatCode="0.000">
                  <c:v>3.83917377054995</c:v>
                </c:pt>
                <c:pt idx="50" c:formatCode="0.000">
                  <c:v>4.15791145492715</c:v>
                </c:pt>
                <c:pt idx="51" c:formatCode="0.000">
                  <c:v>4.60156374265771</c:v>
                </c:pt>
                <c:pt idx="52" c:formatCode="0.000">
                  <c:v>5.24475719270944</c:v>
                </c:pt>
                <c:pt idx="53" c:formatCode="0.000">
                  <c:v>6.23446958167256</c:v>
                </c:pt>
                <c:pt idx="54" c:formatCode="0.000">
                  <c:v>7.42511584433793</c:v>
                </c:pt>
                <c:pt idx="55" c:formatCode="0.000">
                  <c:v>8.76040536150017</c:v>
                </c:pt>
                <c:pt idx="56" c:formatCode="0.000">
                  <c:v>10.3281361004487</c:v>
                </c:pt>
                <c:pt idx="57" c:formatCode="0.000">
                  <c:v>12.0656626133735</c:v>
                </c:pt>
                <c:pt idx="58" c:formatCode="0.000">
                  <c:v>14.1763137855373</c:v>
                </c:pt>
                <c:pt idx="59" c:formatCode="0.000">
                  <c:v>16.5473682695276</c:v>
                </c:pt>
                <c:pt idx="60" c:formatCode="0.000">
                  <c:v>19.1048732822834</c:v>
                </c:pt>
                <c:pt idx="61" c:formatCode="0.000">
                  <c:v>21.8385033766907</c:v>
                </c:pt>
                <c:pt idx="62" c:formatCode="0.000">
                  <c:v>24.5220016197632</c:v>
                </c:pt>
                <c:pt idx="63" c:formatCode="0.000">
                  <c:v>25.9301887077015</c:v>
                </c:pt>
                <c:pt idx="64" c:formatCode="0.000">
                  <c:v>26.5426070744229</c:v>
                </c:pt>
                <c:pt idx="65" c:formatCode="0.000">
                  <c:v>27.1612032554749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Liaoning!$G$48:$G$78</c:f>
              <c:numCache>
                <c:formatCode>0.000</c:formatCode>
                <c:ptCount val="31"/>
                <c:pt idx="0">
                  <c:v>1</c:v>
                </c:pt>
                <c:pt idx="1">
                  <c:v>1.11648035956221</c:v>
                </c:pt>
                <c:pt idx="2">
                  <c:v>1.25331550446585</c:v>
                </c:pt>
                <c:pt idx="3">
                  <c:v>1.41098505012411</c:v>
                </c:pt>
                <c:pt idx="4">
                  <c:v>1.56148249200012</c:v>
                </c:pt>
                <c:pt idx="5">
                  <c:v>1.69751589837846</c:v>
                </c:pt>
                <c:pt idx="6">
                  <c:v>1.8452698465688</c:v>
                </c:pt>
                <c:pt idx="7">
                  <c:v>2.01158449897574</c:v>
                </c:pt>
                <c:pt idx="8">
                  <c:v>2.2398067360629</c:v>
                </c:pt>
                <c:pt idx="9">
                  <c:v>2.5011773047136</c:v>
                </c:pt>
                <c:pt idx="10">
                  <c:v>2.72241464285754</c:v>
                </c:pt>
                <c:pt idx="11">
                  <c:v>2.92068798121826</c:v>
                </c:pt>
                <c:pt idx="12">
                  <c:v>3.11600298305883</c:v>
                </c:pt>
                <c:pt idx="13">
                  <c:v>3.32372350022838</c:v>
                </c:pt>
                <c:pt idx="14">
                  <c:v>3.54722633641904</c:v>
                </c:pt>
                <c:pt idx="15">
                  <c:v>3.80009448760247</c:v>
                </c:pt>
                <c:pt idx="16">
                  <c:v>4.09786317112018</c:v>
                </c:pt>
                <c:pt idx="17">
                  <c:v>4.43732680774152</c:v>
                </c:pt>
                <c:pt idx="18">
                  <c:v>4.87615135562232</c:v>
                </c:pt>
                <c:pt idx="19">
                  <c:v>5.51868420691416</c:v>
                </c:pt>
                <c:pt idx="20">
                  <c:v>6.49438987326878</c:v>
                </c:pt>
                <c:pt idx="21">
                  <c:v>7.78253043575311</c:v>
                </c:pt>
                <c:pt idx="22">
                  <c:v>9.26590813719076</c:v>
                </c:pt>
                <c:pt idx="23">
                  <c:v>11.0193765853503</c:v>
                </c:pt>
                <c:pt idx="24">
                  <c:v>13.0006410789674</c:v>
                </c:pt>
                <c:pt idx="25">
                  <c:v>15.2759790631801</c:v>
                </c:pt>
                <c:pt idx="26">
                  <c:v>17.918332043605</c:v>
                </c:pt>
                <c:pt idx="27">
                  <c:v>20.8426531746439</c:v>
                </c:pt>
                <c:pt idx="28">
                  <c:v>23.9665090413092</c:v>
                </c:pt>
                <c:pt idx="29">
                  <c:v>27.103734797647</c:v>
                </c:pt>
                <c:pt idx="30">
                  <c:v>29.4132798700111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Liaoning!$AE$48:$AE$78</c:f>
              <c:numCache>
                <c:formatCode>0.000</c:formatCode>
                <c:ptCount val="31"/>
                <c:pt idx="0">
                  <c:v>1</c:v>
                </c:pt>
                <c:pt idx="1">
                  <c:v>1.08794863661961</c:v>
                </c:pt>
                <c:pt idx="2">
                  <c:v>1.19145990126328</c:v>
                </c:pt>
                <c:pt idx="3">
                  <c:v>1.31149610682662</c:v>
                </c:pt>
                <c:pt idx="4">
                  <c:v>1.43192151722018</c:v>
                </c:pt>
                <c:pt idx="5">
                  <c:v>1.54805886960042</c:v>
                </c:pt>
                <c:pt idx="6">
                  <c:v>1.67502456784703</c:v>
                </c:pt>
                <c:pt idx="7">
                  <c:v>1.82055375658264</c:v>
                </c:pt>
                <c:pt idx="8">
                  <c:v>2.00988323822421</c:v>
                </c:pt>
                <c:pt idx="9">
                  <c:v>2.2202297862247</c:v>
                </c:pt>
                <c:pt idx="10">
                  <c:v>2.41087527219087</c:v>
                </c:pt>
                <c:pt idx="11">
                  <c:v>2.59510518336472</c:v>
                </c:pt>
                <c:pt idx="12">
                  <c:v>2.78357435895087</c:v>
                </c:pt>
                <c:pt idx="13">
                  <c:v>2.98393810569136</c:v>
                </c:pt>
                <c:pt idx="14">
                  <c:v>3.20024552367196</c:v>
                </c:pt>
                <c:pt idx="15">
                  <c:v>3.44013286991206</c:v>
                </c:pt>
                <c:pt idx="16">
                  <c:v>3.71198007064508</c:v>
                </c:pt>
                <c:pt idx="17">
                  <c:v>4.01569351500223</c:v>
                </c:pt>
                <c:pt idx="18">
                  <c:v>4.39217613520378</c:v>
                </c:pt>
                <c:pt idx="19">
                  <c:v>4.91203825236994</c:v>
                </c:pt>
                <c:pt idx="20">
                  <c:v>5.65556778948906</c:v>
                </c:pt>
                <c:pt idx="21">
                  <c:v>6.61609053525033</c:v>
                </c:pt>
                <c:pt idx="22">
                  <c:v>7.74453843669064</c:v>
                </c:pt>
                <c:pt idx="23">
                  <c:v>9.10530160966334</c:v>
                </c:pt>
                <c:pt idx="24">
                  <c:v>10.6513379233593</c:v>
                </c:pt>
                <c:pt idx="25">
                  <c:v>12.4377463834429</c:v>
                </c:pt>
                <c:pt idx="26">
                  <c:v>14.5454428460955</c:v>
                </c:pt>
                <c:pt idx="27">
                  <c:v>16.91529005161</c:v>
                </c:pt>
                <c:pt idx="28">
                  <c:v>19.497693772153</c:v>
                </c:pt>
                <c:pt idx="29">
                  <c:v>22.1880320762199</c:v>
                </c:pt>
                <c:pt idx="30">
                  <c:v>24.4615005325027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Liaoning!$A$48:$A$78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Liaoning!$E$48:$E$78</c:f>
              <c:numCache>
                <c:formatCode>0.000</c:formatCode>
                <c:ptCount val="31"/>
                <c:pt idx="0">
                  <c:v>1</c:v>
                </c:pt>
                <c:pt idx="1">
                  <c:v>1.11403063105405</c:v>
                </c:pt>
                <c:pt idx="2">
                  <c:v>1.25452837719142</c:v>
                </c:pt>
                <c:pt idx="3">
                  <c:v>1.40726577101647</c:v>
                </c:pt>
                <c:pt idx="4">
                  <c:v>1.53528655719121</c:v>
                </c:pt>
                <c:pt idx="5">
                  <c:v>1.66182165262632</c:v>
                </c:pt>
                <c:pt idx="6">
                  <c:v>1.81149238038693</c:v>
                </c:pt>
                <c:pt idx="7">
                  <c:v>1.96141435457399</c:v>
                </c:pt>
                <c:pt idx="8">
                  <c:v>2.18409915513277</c:v>
                </c:pt>
                <c:pt idx="9">
                  <c:v>2.39610935026371</c:v>
                </c:pt>
                <c:pt idx="10">
                  <c:v>2.5743263390138</c:v>
                </c:pt>
                <c:pt idx="11">
                  <c:v>2.74638125257136</c:v>
                </c:pt>
                <c:pt idx="12">
                  <c:v>2.91902062213313</c:v>
                </c:pt>
                <c:pt idx="13">
                  <c:v>3.11390413025983</c:v>
                </c:pt>
                <c:pt idx="14">
                  <c:v>3.31202870325323</c:v>
                </c:pt>
                <c:pt idx="15">
                  <c:v>3.55601932002437</c:v>
                </c:pt>
                <c:pt idx="16">
                  <c:v>3.83333331947888</c:v>
                </c:pt>
                <c:pt idx="17">
                  <c:v>4.15110966108902</c:v>
                </c:pt>
                <c:pt idx="18">
                  <c:v>4.59294633471173</c:v>
                </c:pt>
                <c:pt idx="19">
                  <c:v>5.23458058417205</c:v>
                </c:pt>
                <c:pt idx="20">
                  <c:v>6.22034599887462</c:v>
                </c:pt>
                <c:pt idx="21">
                  <c:v>7.40315477038218</c:v>
                </c:pt>
                <c:pt idx="22">
                  <c:v>8.73180280934488</c:v>
                </c:pt>
                <c:pt idx="23">
                  <c:v>10.2935398718641</c:v>
                </c:pt>
                <c:pt idx="24">
                  <c:v>12.0218689331403</c:v>
                </c:pt>
                <c:pt idx="25">
                  <c:v>14.1215080006697</c:v>
                </c:pt>
                <c:pt idx="26">
                  <c:v>16.4824922878316</c:v>
                </c:pt>
                <c:pt idx="27">
                  <c:v>19.0312228266294</c:v>
                </c:pt>
                <c:pt idx="28">
                  <c:v>21.7553449704548</c:v>
                </c:pt>
                <c:pt idx="29">
                  <c:v>24.4235302299882</c:v>
                </c:pt>
                <c:pt idx="30">
                  <c:v>25.8213050981681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Liaoning!$A$48:$A$78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Liaoning!$AX$48:$AX$78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1.11467082847685</c:v>
                </c:pt>
                <c:pt idx="2">
                  <c:v>1.25595102925914</c:v>
                </c:pt>
                <c:pt idx="3">
                  <c:v>1.40950787347689</c:v>
                </c:pt>
                <c:pt idx="4">
                  <c:v>1.53806293448991</c:v>
                </c:pt>
                <c:pt idx="5">
                  <c:v>1.66506637313823</c:v>
                </c:pt>
                <c:pt idx="6">
                  <c:v>1.81535363802506</c:v>
                </c:pt>
                <c:pt idx="7">
                  <c:v>1.96597526952605</c:v>
                </c:pt>
                <c:pt idx="8">
                  <c:v>2.18702175008084</c:v>
                </c:pt>
                <c:pt idx="9">
                  <c:v>2.39875238239986</c:v>
                </c:pt>
                <c:pt idx="10">
                  <c:v>2.57766857704339</c:v>
                </c:pt>
                <c:pt idx="11">
                  <c:v>2.75041549298569</c:v>
                </c:pt>
                <c:pt idx="12">
                  <c:v>2.92330471968366</c:v>
                </c:pt>
                <c:pt idx="13">
                  <c:v>3.11868056449443</c:v>
                </c:pt>
                <c:pt idx="14">
                  <c:v>3.31704567849582</c:v>
                </c:pt>
                <c:pt idx="15">
                  <c:v>3.56138601095792</c:v>
                </c:pt>
                <c:pt idx="16">
                  <c:v>3.83917377054995</c:v>
                </c:pt>
                <c:pt idx="17">
                  <c:v>4.15791145492715</c:v>
                </c:pt>
                <c:pt idx="18">
                  <c:v>4.60156374265771</c:v>
                </c:pt>
                <c:pt idx="19">
                  <c:v>5.24475719270944</c:v>
                </c:pt>
                <c:pt idx="20">
                  <c:v>6.23446958167256</c:v>
                </c:pt>
                <c:pt idx="21">
                  <c:v>7.42511584433793</c:v>
                </c:pt>
                <c:pt idx="22">
                  <c:v>8.76040536150017</c:v>
                </c:pt>
                <c:pt idx="23">
                  <c:v>10.3281361004487</c:v>
                </c:pt>
                <c:pt idx="24">
                  <c:v>12.0656626133735</c:v>
                </c:pt>
                <c:pt idx="25">
                  <c:v>14.1763137855373</c:v>
                </c:pt>
                <c:pt idx="26">
                  <c:v>16.5473682695276</c:v>
                </c:pt>
                <c:pt idx="27">
                  <c:v>19.1048732822834</c:v>
                </c:pt>
                <c:pt idx="28">
                  <c:v>21.8385033766907</c:v>
                </c:pt>
                <c:pt idx="29">
                  <c:v>24.5220016197632</c:v>
                </c:pt>
                <c:pt idx="30">
                  <c:v>25.9301887077015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hart" Target="../charts/chart9.xml"/><Relationship Id="rId8" Type="http://schemas.openxmlformats.org/officeDocument/2006/relationships/chart" Target="../charts/chart8.xml"/><Relationship Id="rId7" Type="http://schemas.openxmlformats.org/officeDocument/2006/relationships/chart" Target="../charts/chart7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3" Type="http://schemas.openxmlformats.org/officeDocument/2006/relationships/chart" Target="../charts/chart13.xml"/><Relationship Id="rId12" Type="http://schemas.openxmlformats.org/officeDocument/2006/relationships/chart" Target="../charts/chart12.xml"/><Relationship Id="rId11" Type="http://schemas.openxmlformats.org/officeDocument/2006/relationships/chart" Target="../charts/chart11.xml"/><Relationship Id="rId10" Type="http://schemas.openxmlformats.org/officeDocument/2006/relationships/chart" Target="../charts/chart10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chart" Target="../charts/chart22.xml"/><Relationship Id="rId8" Type="http://schemas.openxmlformats.org/officeDocument/2006/relationships/chart" Target="../charts/chart21.xml"/><Relationship Id="rId7" Type="http://schemas.openxmlformats.org/officeDocument/2006/relationships/chart" Target="../charts/chart20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3" Type="http://schemas.openxmlformats.org/officeDocument/2006/relationships/chart" Target="../charts/chart26.xml"/><Relationship Id="rId12" Type="http://schemas.openxmlformats.org/officeDocument/2006/relationships/chart" Target="../charts/chart25.xml"/><Relationship Id="rId11" Type="http://schemas.openxmlformats.org/officeDocument/2006/relationships/chart" Target="../charts/chart24.xml"/><Relationship Id="rId10" Type="http://schemas.openxmlformats.org/officeDocument/2006/relationships/chart" Target="../charts/chart23.xml"/><Relationship Id="rId1" Type="http://schemas.openxmlformats.org/officeDocument/2006/relationships/chart" Target="../charts/chart14.xml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chart" Target="../charts/chart35.xml"/><Relationship Id="rId8" Type="http://schemas.openxmlformats.org/officeDocument/2006/relationships/chart" Target="../charts/chart34.xml"/><Relationship Id="rId7" Type="http://schemas.openxmlformats.org/officeDocument/2006/relationships/chart" Target="../charts/chart33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4" Type="http://schemas.openxmlformats.org/officeDocument/2006/relationships/chart" Target="../charts/chart30.xml"/><Relationship Id="rId3" Type="http://schemas.openxmlformats.org/officeDocument/2006/relationships/chart" Target="../charts/chart29.xml"/><Relationship Id="rId2" Type="http://schemas.openxmlformats.org/officeDocument/2006/relationships/chart" Target="../charts/chart28.xml"/><Relationship Id="rId13" Type="http://schemas.openxmlformats.org/officeDocument/2006/relationships/chart" Target="../charts/chart39.xml"/><Relationship Id="rId12" Type="http://schemas.openxmlformats.org/officeDocument/2006/relationships/chart" Target="../charts/chart38.xml"/><Relationship Id="rId11" Type="http://schemas.openxmlformats.org/officeDocument/2006/relationships/chart" Target="../charts/chart37.xml"/><Relationship Id="rId10" Type="http://schemas.openxmlformats.org/officeDocument/2006/relationships/chart" Target="../charts/chart36.xml"/><Relationship Id="rId1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chart" Target="../charts/chart48.xml"/><Relationship Id="rId8" Type="http://schemas.openxmlformats.org/officeDocument/2006/relationships/chart" Target="../charts/chart47.xml"/><Relationship Id="rId7" Type="http://schemas.openxmlformats.org/officeDocument/2006/relationships/chart" Target="../charts/chart46.xml"/><Relationship Id="rId6" Type="http://schemas.openxmlformats.org/officeDocument/2006/relationships/chart" Target="../charts/chart45.xml"/><Relationship Id="rId5" Type="http://schemas.openxmlformats.org/officeDocument/2006/relationships/chart" Target="../charts/chart44.xml"/><Relationship Id="rId4" Type="http://schemas.openxmlformats.org/officeDocument/2006/relationships/chart" Target="../charts/chart43.xml"/><Relationship Id="rId3" Type="http://schemas.openxmlformats.org/officeDocument/2006/relationships/chart" Target="../charts/chart42.xml"/><Relationship Id="rId2" Type="http://schemas.openxmlformats.org/officeDocument/2006/relationships/chart" Target="../charts/chart41.xml"/><Relationship Id="rId13" Type="http://schemas.openxmlformats.org/officeDocument/2006/relationships/chart" Target="../charts/chart52.xml"/><Relationship Id="rId12" Type="http://schemas.openxmlformats.org/officeDocument/2006/relationships/chart" Target="../charts/chart51.xml"/><Relationship Id="rId11" Type="http://schemas.openxmlformats.org/officeDocument/2006/relationships/chart" Target="../charts/chart50.xml"/><Relationship Id="rId10" Type="http://schemas.openxmlformats.org/officeDocument/2006/relationships/chart" Target="../charts/chart49.xml"/><Relationship Id="rId1" Type="http://schemas.openxmlformats.org/officeDocument/2006/relationships/chart" Target="../charts/chart40.xml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chart" Target="../charts/chart61.xml"/><Relationship Id="rId8" Type="http://schemas.openxmlformats.org/officeDocument/2006/relationships/chart" Target="../charts/chart60.xml"/><Relationship Id="rId7" Type="http://schemas.openxmlformats.org/officeDocument/2006/relationships/chart" Target="../charts/chart59.xml"/><Relationship Id="rId6" Type="http://schemas.openxmlformats.org/officeDocument/2006/relationships/chart" Target="../charts/chart58.xml"/><Relationship Id="rId5" Type="http://schemas.openxmlformats.org/officeDocument/2006/relationships/chart" Target="../charts/chart57.xml"/><Relationship Id="rId4" Type="http://schemas.openxmlformats.org/officeDocument/2006/relationships/chart" Target="../charts/chart56.xml"/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3" Type="http://schemas.openxmlformats.org/officeDocument/2006/relationships/chart" Target="../charts/chart65.xml"/><Relationship Id="rId12" Type="http://schemas.openxmlformats.org/officeDocument/2006/relationships/chart" Target="../charts/chart64.xml"/><Relationship Id="rId11" Type="http://schemas.openxmlformats.org/officeDocument/2006/relationships/chart" Target="../charts/chart63.xml"/><Relationship Id="rId10" Type="http://schemas.openxmlformats.org/officeDocument/2006/relationships/chart" Target="../charts/chart62.xml"/><Relationship Id="rId1" Type="http://schemas.openxmlformats.org/officeDocument/2006/relationships/chart" Target="../charts/chart53.xml"/></Relationships>
</file>

<file path=xl/drawings/_rels/drawing6.xml.rels><?xml version="1.0" encoding="UTF-8" standalone="yes"?>
<Relationships xmlns="http://schemas.openxmlformats.org/package/2006/relationships"><Relationship Id="rId9" Type="http://schemas.openxmlformats.org/officeDocument/2006/relationships/chart" Target="../charts/chart74.xml"/><Relationship Id="rId8" Type="http://schemas.openxmlformats.org/officeDocument/2006/relationships/chart" Target="../charts/chart73.xml"/><Relationship Id="rId7" Type="http://schemas.openxmlformats.org/officeDocument/2006/relationships/chart" Target="../charts/chart72.xml"/><Relationship Id="rId6" Type="http://schemas.openxmlformats.org/officeDocument/2006/relationships/chart" Target="../charts/chart71.xml"/><Relationship Id="rId5" Type="http://schemas.openxmlformats.org/officeDocument/2006/relationships/chart" Target="../charts/chart70.xml"/><Relationship Id="rId4" Type="http://schemas.openxmlformats.org/officeDocument/2006/relationships/chart" Target="../charts/chart69.xml"/><Relationship Id="rId3" Type="http://schemas.openxmlformats.org/officeDocument/2006/relationships/chart" Target="../charts/chart68.xml"/><Relationship Id="rId2" Type="http://schemas.openxmlformats.org/officeDocument/2006/relationships/chart" Target="../charts/chart67.xml"/><Relationship Id="rId13" Type="http://schemas.openxmlformats.org/officeDocument/2006/relationships/chart" Target="../charts/chart78.xml"/><Relationship Id="rId12" Type="http://schemas.openxmlformats.org/officeDocument/2006/relationships/chart" Target="../charts/chart77.xml"/><Relationship Id="rId11" Type="http://schemas.openxmlformats.org/officeDocument/2006/relationships/chart" Target="../charts/chart76.xml"/><Relationship Id="rId10" Type="http://schemas.openxmlformats.org/officeDocument/2006/relationships/chart" Target="../charts/chart75.xml"/><Relationship Id="rId1" Type="http://schemas.openxmlformats.org/officeDocument/2006/relationships/chart" Target="../charts/chart6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4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13750290" y="528320"/>
              <a:ext cx="11633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571500</xdr:colOff>
          <xdr:row>5</xdr:row>
          <xdr:rowOff>0</xdr:rowOff>
        </xdr:to>
        <xdr:sp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3750290" y="534670"/>
              <a:ext cx="116332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110066</xdr:colOff>
      <xdr:row>89</xdr:row>
      <xdr:rowOff>0</xdr:rowOff>
    </xdr:from>
    <xdr:to>
      <xdr:col>101</xdr:col>
      <xdr:colOff>414866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725435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4" name="Object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5" name="Object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5126" name="Object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5127" name="Object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152400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263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152400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152400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2340"/>
        <a:ext cx="4669790" cy="28409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600075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03525" y="14947900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6148" name="Object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6149" name="Object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6150" name="Object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6151" name="Object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rected%20HC%20Report%202022%20resul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Tianj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Tibe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Xinjiang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Yunna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Zhejiang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Liaoning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Model-OneVariable"/>
      <sheetName val="Anhui"/>
      <sheetName val="Beijing"/>
      <sheetName val="Chongqing"/>
      <sheetName val="Fujian"/>
      <sheetName val="Gansu"/>
      <sheetName val="Guangdong"/>
      <sheetName val="Guangxi"/>
      <sheetName val="Guizhou"/>
      <sheetName val="Hainan"/>
      <sheetName val="Hebei"/>
      <sheetName val="Heilongjiang"/>
      <sheetName val="Henan"/>
      <sheetName val="Hubei"/>
      <sheetName val="Hunan"/>
      <sheetName val="InnerMongolia"/>
      <sheetName val="Jiangsu"/>
      <sheetName val="Jiangxi"/>
      <sheetName val="Jilin"/>
      <sheetName val="Ningxia"/>
      <sheetName val="Qinghai"/>
      <sheetName val="Shannxi"/>
      <sheetName val="Shandong"/>
      <sheetName val="Shanghai"/>
      <sheetName val="Shanxi"/>
      <sheetName val="Sichuan"/>
      <sheetName val="Tianjin"/>
      <sheetName val="Tibet"/>
      <sheetName val="Xinjiang"/>
      <sheetName val="Yunnan"/>
      <sheetName val="Zhejiang"/>
      <sheetName val="Liaoning"/>
      <sheetName val="Nation"/>
    </sheetNames>
    <sheetDataSet>
      <sheetData sheetId="0"/>
      <sheetData sheetId="1"/>
      <sheetData sheetId="2">
        <row r="15">
          <cell r="B15">
            <v>3.03069951253067</v>
          </cell>
        </row>
        <row r="16">
          <cell r="B16">
            <v>3.49836992839908</v>
          </cell>
        </row>
        <row r="17">
          <cell r="B17">
            <v>3.978113353106</v>
          </cell>
        </row>
        <row r="18">
          <cell r="B18">
            <v>4.77824961067429</v>
          </cell>
        </row>
        <row r="19">
          <cell r="B19">
            <v>5.4094919470533</v>
          </cell>
        </row>
        <row r="20">
          <cell r="B20">
            <v>6.10457833705771</v>
          </cell>
        </row>
        <row r="21">
          <cell r="B21">
            <v>7.96505027626554</v>
          </cell>
        </row>
        <row r="22">
          <cell r="B22">
            <v>9.62014853896956</v>
          </cell>
        </row>
        <row r="23">
          <cell r="B23">
            <v>10.9319476409443</v>
          </cell>
        </row>
        <row r="24">
          <cell r="B24">
            <v>10.8186321343038</v>
          </cell>
        </row>
        <row r="25">
          <cell r="B25">
            <v>10.1968925834964</v>
          </cell>
        </row>
        <row r="26">
          <cell r="B26">
            <v>9.89962749318937</v>
          </cell>
        </row>
        <row r="27">
          <cell r="B27">
            <v>10.0859025575551</v>
          </cell>
        </row>
        <row r="28">
          <cell r="B28">
            <v>10.5123811175957</v>
          </cell>
        </row>
        <row r="29">
          <cell r="B29">
            <v>10.7970950481138</v>
          </cell>
        </row>
        <row r="30">
          <cell r="B30">
            <v>10.7764696582589</v>
          </cell>
        </row>
        <row r="31">
          <cell r="B31">
            <v>10.7669668575554</v>
          </cell>
        </row>
        <row r="32">
          <cell r="B32">
            <v>10.9399569709738</v>
          </cell>
        </row>
        <row r="33">
          <cell r="B33">
            <v>11.5086538820223</v>
          </cell>
        </row>
        <row r="34">
          <cell r="B34">
            <v>12.412821805383</v>
          </cell>
        </row>
        <row r="35">
          <cell r="B35">
            <v>13.3436815515036</v>
          </cell>
        </row>
        <row r="36">
          <cell r="B36">
            <v>14.3191105161278</v>
          </cell>
        </row>
        <row r="37">
          <cell r="B37">
            <v>15.351253773887</v>
          </cell>
        </row>
        <row r="38">
          <cell r="B38">
            <v>15.7830929014488</v>
          </cell>
        </row>
        <row r="39">
          <cell r="B39">
            <v>16.860553341943</v>
          </cell>
        </row>
        <row r="40">
          <cell r="B40">
            <v>17.8360164542454</v>
          </cell>
        </row>
        <row r="41">
          <cell r="B41">
            <v>18.7663384866831</v>
          </cell>
        </row>
        <row r="42">
          <cell r="B42">
            <v>19.5354845599738</v>
          </cell>
        </row>
        <row r="43">
          <cell r="B43">
            <v>20.3681438761625</v>
          </cell>
        </row>
        <row r="44">
          <cell r="B44">
            <v>20.8727369597001</v>
          </cell>
        </row>
        <row r="45">
          <cell r="B45">
            <v>23.2051327323836</v>
          </cell>
        </row>
        <row r="46">
          <cell r="B46">
            <v>26.2983155455739</v>
          </cell>
        </row>
        <row r="47">
          <cell r="B47">
            <v>31.1751863987044</v>
          </cell>
        </row>
        <row r="48">
          <cell r="B48">
            <v>37.5067389004282</v>
          </cell>
        </row>
        <row r="49">
          <cell r="B49">
            <v>43.8693113042159</v>
          </cell>
        </row>
        <row r="50">
          <cell r="B50">
            <v>50.2836231618939</v>
          </cell>
        </row>
        <row r="51">
          <cell r="B51">
            <v>55.8503985244179</v>
          </cell>
        </row>
        <row r="52">
          <cell r="B52">
            <v>60.7369049805183</v>
          </cell>
        </row>
        <row r="53">
          <cell r="B53">
            <v>66.2139353496981</v>
          </cell>
        </row>
        <row r="54">
          <cell r="B54">
            <v>70.8550481420482</v>
          </cell>
        </row>
        <row r="55">
          <cell r="B55">
            <v>76.023646148453</v>
          </cell>
        </row>
        <row r="56">
          <cell r="B56">
            <v>83.9616398104148</v>
          </cell>
        </row>
        <row r="57">
          <cell r="B57">
            <v>94.1194264838939</v>
          </cell>
        </row>
        <row r="58">
          <cell r="B58">
            <v>107.140094745803</v>
          </cell>
        </row>
        <row r="59">
          <cell r="B59">
            <v>121.363038326121</v>
          </cell>
        </row>
        <row r="60">
          <cell r="B60">
            <v>136.372635480184</v>
          </cell>
        </row>
        <row r="61">
          <cell r="B61">
            <v>151.639850197424</v>
          </cell>
        </row>
        <row r="62">
          <cell r="B62">
            <v>166.460354247606</v>
          </cell>
        </row>
        <row r="63">
          <cell r="B63">
            <v>182.448888782456</v>
          </cell>
        </row>
        <row r="64">
          <cell r="B64">
            <v>199.927377717424</v>
          </cell>
        </row>
        <row r="65">
          <cell r="B65">
            <v>219.528597762449</v>
          </cell>
        </row>
        <row r="66">
          <cell r="B66">
            <v>243.255548946624</v>
          </cell>
        </row>
        <row r="67">
          <cell r="B67">
            <v>276.532401433001</v>
          </cell>
        </row>
        <row r="68">
          <cell r="B68">
            <v>315.696699466661</v>
          </cell>
        </row>
        <row r="69">
          <cell r="B69">
            <v>362.678200090163</v>
          </cell>
        </row>
        <row r="70">
          <cell r="B70">
            <v>420.314323464211</v>
          </cell>
        </row>
        <row r="71">
          <cell r="B71">
            <v>486.697583456745</v>
          </cell>
        </row>
        <row r="72">
          <cell r="B72">
            <v>566.260756536006</v>
          </cell>
        </row>
        <row r="73">
          <cell r="B73">
            <v>663.663715897337</v>
          </cell>
        </row>
        <row r="74">
          <cell r="B74">
            <v>778.191342044491</v>
          </cell>
        </row>
        <row r="75">
          <cell r="B75">
            <v>907.656732212377</v>
          </cell>
        </row>
        <row r="76">
          <cell r="B76">
            <v>1049.08704974608</v>
          </cell>
        </row>
        <row r="77">
          <cell r="B77">
            <v>1202.15082758583</v>
          </cell>
        </row>
        <row r="78">
          <cell r="B78">
            <v>1358.70175635593</v>
          </cell>
        </row>
        <row r="79">
          <cell r="B79">
            <v>1529.73935338003</v>
          </cell>
        </row>
        <row r="80">
          <cell r="B80">
            <v>1701.27925063968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">
        <row r="15">
          <cell r="B15">
            <v>3.68913890092493</v>
          </cell>
        </row>
        <row r="16">
          <cell r="B16">
            <v>4.01290183246941</v>
          </cell>
        </row>
        <row r="17">
          <cell r="B17">
            <v>4.60528307579374</v>
          </cell>
        </row>
        <row r="18">
          <cell r="B18">
            <v>4.85868822867517</v>
          </cell>
        </row>
        <row r="19">
          <cell r="B19">
            <v>5.34307004946991</v>
          </cell>
        </row>
        <row r="20">
          <cell r="B20">
            <v>5.74463712488707</v>
          </cell>
        </row>
        <row r="21">
          <cell r="B21">
            <v>6.5879264374236</v>
          </cell>
        </row>
        <row r="22">
          <cell r="B22">
            <v>7.9928717658152</v>
          </cell>
        </row>
        <row r="23">
          <cell r="B23">
            <v>9.37039586762219</v>
          </cell>
        </row>
        <row r="24">
          <cell r="B24">
            <v>9.67384375647556</v>
          </cell>
        </row>
        <row r="25">
          <cell r="B25">
            <v>9.14196742838767</v>
          </cell>
        </row>
        <row r="26">
          <cell r="B26">
            <v>8.80233849690069</v>
          </cell>
        </row>
        <row r="27">
          <cell r="B27">
            <v>8.86550188423096</v>
          </cell>
        </row>
        <row r="28">
          <cell r="B28">
            <v>9.12523387691009</v>
          </cell>
        </row>
        <row r="29">
          <cell r="B29">
            <v>9.4383795307318</v>
          </cell>
        </row>
        <row r="30">
          <cell r="B30">
            <v>9.47528542812195</v>
          </cell>
        </row>
        <row r="31">
          <cell r="B31">
            <v>9.4715186441771</v>
          </cell>
        </row>
        <row r="32">
          <cell r="B32">
            <v>9.74233551289956</v>
          </cell>
        </row>
        <row r="33">
          <cell r="B33">
            <v>9.83924211232473</v>
          </cell>
        </row>
        <row r="34">
          <cell r="B34">
            <v>10.1980434232619</v>
          </cell>
        </row>
        <row r="35">
          <cell r="B35">
            <v>10.5257174861244</v>
          </cell>
        </row>
        <row r="36">
          <cell r="B36">
            <v>11.2919345638838</v>
          </cell>
        </row>
        <row r="37">
          <cell r="B37">
            <v>12.4470821459952</v>
          </cell>
        </row>
        <row r="38">
          <cell r="B38">
            <v>13.3134117713069</v>
          </cell>
        </row>
        <row r="39">
          <cell r="B39">
            <v>13.5611671903959</v>
          </cell>
        </row>
        <row r="40">
          <cell r="B40">
            <v>14.1133277319048</v>
          </cell>
        </row>
        <row r="41">
          <cell r="B41">
            <v>15.6479962574207</v>
          </cell>
        </row>
        <row r="42">
          <cell r="B42">
            <v>17.500720577338</v>
          </cell>
        </row>
        <row r="43">
          <cell r="B43">
            <v>19.9355494574858</v>
          </cell>
        </row>
        <row r="44">
          <cell r="B44">
            <v>22.5604509927326</v>
          </cell>
        </row>
        <row r="45">
          <cell r="B45">
            <v>26.08618203844</v>
          </cell>
        </row>
        <row r="46">
          <cell r="B46">
            <v>29.870144131023</v>
          </cell>
        </row>
        <row r="47">
          <cell r="B47">
            <v>34.9805101963427</v>
          </cell>
        </row>
        <row r="48">
          <cell r="B48">
            <v>42.6823653125223</v>
          </cell>
        </row>
        <row r="49">
          <cell r="B49">
            <v>51.1529960490091</v>
          </cell>
        </row>
        <row r="50">
          <cell r="B50">
            <v>62.230729215505</v>
          </cell>
        </row>
        <row r="51">
          <cell r="B51">
            <v>75.3846046647821</v>
          </cell>
        </row>
        <row r="52">
          <cell r="B52">
            <v>85.1849507973794</v>
          </cell>
        </row>
        <row r="53">
          <cell r="B53">
            <v>98.5104123513167</v>
          </cell>
        </row>
        <row r="54">
          <cell r="B54">
            <v>111.184988605597</v>
          </cell>
        </row>
        <row r="55">
          <cell r="B55">
            <v>127.515007550352</v>
          </cell>
        </row>
        <row r="56">
          <cell r="B56">
            <v>140.355114194169</v>
          </cell>
        </row>
        <row r="57">
          <cell r="B57">
            <v>159.62885763815</v>
          </cell>
        </row>
        <row r="58">
          <cell r="B58">
            <v>192.293719239417</v>
          </cell>
        </row>
        <row r="59">
          <cell r="B59">
            <v>221.756972050559</v>
          </cell>
        </row>
        <row r="60">
          <cell r="B60">
            <v>251.920642166999</v>
          </cell>
        </row>
        <row r="61">
          <cell r="B61">
            <v>287.362372429229</v>
          </cell>
        </row>
        <row r="62">
          <cell r="B62">
            <v>323.329361183276</v>
          </cell>
        </row>
        <row r="63">
          <cell r="B63">
            <v>363.775353710854</v>
          </cell>
        </row>
        <row r="64">
          <cell r="B64">
            <v>410.253931460497</v>
          </cell>
        </row>
        <row r="65">
          <cell r="B65">
            <v>469.277188905234</v>
          </cell>
        </row>
        <row r="66">
          <cell r="B66">
            <v>543.714927846103</v>
          </cell>
        </row>
        <row r="67">
          <cell r="B67">
            <v>627.425993449197</v>
          </cell>
        </row>
        <row r="68">
          <cell r="B68">
            <v>721.239048819678</v>
          </cell>
        </row>
        <row r="69">
          <cell r="B69">
            <v>822.242537922281</v>
          </cell>
        </row>
        <row r="70">
          <cell r="B70">
            <v>934.272467032544</v>
          </cell>
        </row>
        <row r="71">
          <cell r="B71">
            <v>1036.35746489558</v>
          </cell>
        </row>
        <row r="72">
          <cell r="B72">
            <v>1149.13082425002</v>
          </cell>
        </row>
        <row r="73">
          <cell r="B73">
            <v>1295.7811166923</v>
          </cell>
        </row>
        <row r="74">
          <cell r="B74">
            <v>1432.36935117892</v>
          </cell>
        </row>
        <row r="75">
          <cell r="B75">
            <v>1600.07177718312</v>
          </cell>
        </row>
        <row r="76">
          <cell r="B76">
            <v>1767.3883231207</v>
          </cell>
        </row>
        <row r="77">
          <cell r="B77">
            <v>1936.86092001577</v>
          </cell>
        </row>
        <row r="78">
          <cell r="B78">
            <v>2118.86095230101</v>
          </cell>
        </row>
        <row r="79">
          <cell r="B79">
            <v>2351.19811857126</v>
          </cell>
        </row>
        <row r="80">
          <cell r="B80">
            <v>2603.72839942711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4">
        <row r="15">
          <cell r="B15">
            <v>0.307620060417393</v>
          </cell>
        </row>
        <row r="16">
          <cell r="B16">
            <v>0.415956258043969</v>
          </cell>
        </row>
        <row r="17">
          <cell r="B17">
            <v>0.629062226964977</v>
          </cell>
        </row>
        <row r="18">
          <cell r="B18">
            <v>0.773584680469713</v>
          </cell>
        </row>
        <row r="19">
          <cell r="B19">
            <v>1.00456101468318</v>
          </cell>
        </row>
        <row r="20">
          <cell r="B20">
            <v>1.23979563683017</v>
          </cell>
        </row>
        <row r="21">
          <cell r="B21">
            <v>1.48752550574077</v>
          </cell>
        </row>
        <row r="22">
          <cell r="B22">
            <v>2.96068578383613</v>
          </cell>
        </row>
        <row r="23">
          <cell r="B23">
            <v>4.60136934379083</v>
          </cell>
        </row>
        <row r="24">
          <cell r="B24">
            <v>3.94481269915173</v>
          </cell>
        </row>
        <row r="25">
          <cell r="B25">
            <v>3.5276117100264</v>
          </cell>
        </row>
        <row r="26">
          <cell r="B26">
            <v>3.73404537330414</v>
          </cell>
        </row>
        <row r="27">
          <cell r="B27">
            <v>4.17948600356659</v>
          </cell>
        </row>
        <row r="28">
          <cell r="B28">
            <v>5.73779520759598</v>
          </cell>
        </row>
        <row r="29">
          <cell r="B29">
            <v>8.64376422479267</v>
          </cell>
        </row>
        <row r="30">
          <cell r="B30">
            <v>9.67740034262339</v>
          </cell>
        </row>
        <row r="31">
          <cell r="B31">
            <v>9.52619995953207</v>
          </cell>
        </row>
        <row r="32">
          <cell r="B32">
            <v>11.2836179657485</v>
          </cell>
        </row>
        <row r="33">
          <cell r="B33">
            <v>14.1501735203194</v>
          </cell>
        </row>
        <row r="34">
          <cell r="B34">
            <v>15.6956246107741</v>
          </cell>
        </row>
        <row r="35">
          <cell r="B35">
            <v>17.2593955493509</v>
          </cell>
        </row>
        <row r="36">
          <cell r="B36">
            <v>19.0103258888814</v>
          </cell>
        </row>
        <row r="37">
          <cell r="B37">
            <v>20.7070896003641</v>
          </cell>
        </row>
        <row r="38">
          <cell r="B38">
            <v>24.0183207645402</v>
          </cell>
        </row>
        <row r="39">
          <cell r="B39">
            <v>24.5273254292811</v>
          </cell>
        </row>
        <row r="40">
          <cell r="B40">
            <v>24.7099605468285</v>
          </cell>
        </row>
        <row r="41">
          <cell r="B41">
            <v>26.0203136433061</v>
          </cell>
        </row>
        <row r="42">
          <cell r="B42">
            <v>26.8489265421236</v>
          </cell>
        </row>
        <row r="43">
          <cell r="B43">
            <v>27.2726816360729</v>
          </cell>
        </row>
        <row r="44">
          <cell r="B44">
            <v>28.2423713930103</v>
          </cell>
        </row>
        <row r="45">
          <cell r="B45">
            <v>29.5967132638601</v>
          </cell>
        </row>
        <row r="46">
          <cell r="B46">
            <v>31.659964587563</v>
          </cell>
        </row>
        <row r="47">
          <cell r="B47">
            <v>33.7633660987354</v>
          </cell>
        </row>
        <row r="48">
          <cell r="B48">
            <v>36.6031246126157</v>
          </cell>
        </row>
        <row r="49">
          <cell r="B49">
            <v>39.0689853188307</v>
          </cell>
        </row>
        <row r="50">
          <cell r="B50">
            <v>43.8568012552513</v>
          </cell>
        </row>
        <row r="51">
          <cell r="B51">
            <v>47.5401874219244</v>
          </cell>
        </row>
        <row r="52">
          <cell r="B52">
            <v>47.083775208327</v>
          </cell>
        </row>
        <row r="53">
          <cell r="B53">
            <v>47.4727890346483</v>
          </cell>
        </row>
        <row r="54">
          <cell r="B54">
            <v>49.927966815932</v>
          </cell>
        </row>
        <row r="55">
          <cell r="B55">
            <v>53.9368706152692</v>
          </cell>
        </row>
        <row r="56">
          <cell r="B56">
            <v>59.9134846825403</v>
          </cell>
        </row>
        <row r="57">
          <cell r="B57">
            <v>68.5483686796058</v>
          </cell>
        </row>
        <row r="58">
          <cell r="B58">
            <v>77.7631241271187</v>
          </cell>
        </row>
        <row r="59">
          <cell r="B59">
            <v>86.7725911033237</v>
          </cell>
        </row>
        <row r="60">
          <cell r="B60">
            <v>98.3041200007228</v>
          </cell>
        </row>
        <row r="61">
          <cell r="B61">
            <v>114.646532309472</v>
          </cell>
        </row>
        <row r="62">
          <cell r="B62">
            <v>131.530325128435</v>
          </cell>
        </row>
        <row r="63">
          <cell r="B63">
            <v>149.445645266595</v>
          </cell>
        </row>
        <row r="64">
          <cell r="B64">
            <v>171.047473748794</v>
          </cell>
        </row>
        <row r="65">
          <cell r="B65">
            <v>197.927052931148</v>
          </cell>
        </row>
        <row r="66">
          <cell r="B66">
            <v>234.007858084984</v>
          </cell>
        </row>
        <row r="67">
          <cell r="B67">
            <v>277.507493721318</v>
          </cell>
        </row>
        <row r="68">
          <cell r="B68">
            <v>329.586301609248</v>
          </cell>
        </row>
        <row r="69">
          <cell r="B69">
            <v>386.871908349067</v>
          </cell>
        </row>
        <row r="70">
          <cell r="B70">
            <v>451.008953700049</v>
          </cell>
        </row>
        <row r="71">
          <cell r="B71">
            <v>519.657749883102</v>
          </cell>
        </row>
        <row r="72">
          <cell r="B72">
            <v>603.020752115064</v>
          </cell>
        </row>
        <row r="73">
          <cell r="B73">
            <v>700.381455802685</v>
          </cell>
        </row>
        <row r="74">
          <cell r="B74">
            <v>816.897534350931</v>
          </cell>
        </row>
        <row r="75">
          <cell r="B75">
            <v>940.677980560504</v>
          </cell>
        </row>
        <row r="76">
          <cell r="B76">
            <v>1071.47590264315</v>
          </cell>
        </row>
        <row r="77">
          <cell r="B77">
            <v>1215.80066674454</v>
          </cell>
        </row>
        <row r="78">
          <cell r="B78">
            <v>1374.41469845069</v>
          </cell>
        </row>
        <row r="79">
          <cell r="B79">
            <v>1554.63220805479</v>
          </cell>
        </row>
        <row r="80">
          <cell r="B80">
            <v>1738.38371584885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5">
        <row r="15">
          <cell r="B15">
            <v>0.18545594571145</v>
          </cell>
        </row>
        <row r="16">
          <cell r="B16">
            <v>0.308235017869361</v>
          </cell>
        </row>
        <row r="17">
          <cell r="B17">
            <v>0.529167748536267</v>
          </cell>
        </row>
        <row r="18">
          <cell r="B18">
            <v>0.855193589125384</v>
          </cell>
        </row>
        <row r="19">
          <cell r="B19">
            <v>1.79276202607483</v>
          </cell>
        </row>
        <row r="20">
          <cell r="B20">
            <v>2.14202843710123</v>
          </cell>
        </row>
        <row r="21">
          <cell r="B21">
            <v>3.05922410418121</v>
          </cell>
        </row>
        <row r="22">
          <cell r="B22">
            <v>4.08132549690999</v>
          </cell>
        </row>
        <row r="23">
          <cell r="B23">
            <v>5.24218001127086</v>
          </cell>
        </row>
        <row r="24">
          <cell r="B24">
            <v>5.33357824584014</v>
          </cell>
        </row>
        <row r="25">
          <cell r="B25">
            <v>5.2675579269443</v>
          </cell>
        </row>
        <row r="26">
          <cell r="B26">
            <v>5.26016490837668</v>
          </cell>
        </row>
        <row r="27">
          <cell r="B27">
            <v>5.5184228150406</v>
          </cell>
        </row>
        <row r="28">
          <cell r="B28">
            <v>5.8053056300282</v>
          </cell>
        </row>
        <row r="29">
          <cell r="B29">
            <v>6.09028440585435</v>
          </cell>
        </row>
        <row r="30">
          <cell r="B30">
            <v>5.91219910406185</v>
          </cell>
        </row>
        <row r="31">
          <cell r="B31">
            <v>5.69295431486629</v>
          </cell>
        </row>
        <row r="32">
          <cell r="B32">
            <v>5.54436961310399</v>
          </cell>
        </row>
        <row r="33">
          <cell r="B33">
            <v>6.23563732497519</v>
          </cell>
        </row>
        <row r="34">
          <cell r="B34">
            <v>7.39499030881806</v>
          </cell>
        </row>
        <row r="35">
          <cell r="B35">
            <v>8.43330301265871</v>
          </cell>
        </row>
        <row r="36">
          <cell r="B36">
            <v>9.25567007202624</v>
          </cell>
        </row>
        <row r="37">
          <cell r="B37">
            <v>9.87287306417454</v>
          </cell>
        </row>
        <row r="38">
          <cell r="B38">
            <v>10.2549395170194</v>
          </cell>
        </row>
        <row r="39">
          <cell r="B39">
            <v>10.3323208596339</v>
          </cell>
        </row>
        <row r="40">
          <cell r="B40">
            <v>10.3562188446469</v>
          </cell>
        </row>
        <row r="41">
          <cell r="B41">
            <v>11.4771522196902</v>
          </cell>
        </row>
        <row r="42">
          <cell r="B42">
            <v>12.8892672110264</v>
          </cell>
        </row>
        <row r="43">
          <cell r="B43">
            <v>14.5675568370726</v>
          </cell>
        </row>
        <row r="44">
          <cell r="B44">
            <v>16.0461189312495</v>
          </cell>
        </row>
        <row r="45">
          <cell r="B45">
            <v>17.8194253991747</v>
          </cell>
        </row>
        <row r="46">
          <cell r="B46">
            <v>20.0350328523105</v>
          </cell>
        </row>
        <row r="47">
          <cell r="B47">
            <v>22.4958598974966</v>
          </cell>
        </row>
        <row r="48">
          <cell r="B48">
            <v>25.3967896651361</v>
          </cell>
        </row>
        <row r="49">
          <cell r="B49">
            <v>28.9838842766753</v>
          </cell>
        </row>
        <row r="50">
          <cell r="B50">
            <v>32.8433492845736</v>
          </cell>
        </row>
        <row r="51">
          <cell r="B51">
            <v>35.972922909866</v>
          </cell>
        </row>
        <row r="52">
          <cell r="B52">
            <v>38.5168296908249</v>
          </cell>
        </row>
        <row r="53">
          <cell r="B53">
            <v>40.8137185182169</v>
          </cell>
        </row>
        <row r="54">
          <cell r="B54">
            <v>44.0588774418921</v>
          </cell>
        </row>
        <row r="55">
          <cell r="B55">
            <v>48.3174518873167</v>
          </cell>
        </row>
        <row r="56">
          <cell r="B56">
            <v>54.6938032528876</v>
          </cell>
        </row>
        <row r="57">
          <cell r="B57">
            <v>65.1006902618896</v>
          </cell>
        </row>
        <row r="58">
          <cell r="B58">
            <v>77.9420578486501</v>
          </cell>
        </row>
        <row r="59">
          <cell r="B59">
            <v>92.3433854117947</v>
          </cell>
        </row>
        <row r="60">
          <cell r="B60">
            <v>108.249673029922</v>
          </cell>
        </row>
        <row r="61">
          <cell r="B61">
            <v>127.320959033041</v>
          </cell>
        </row>
        <row r="62">
          <cell r="B62">
            <v>146.368163720575</v>
          </cell>
        </row>
        <row r="63">
          <cell r="B63">
            <v>164.891815247221</v>
          </cell>
        </row>
        <row r="64">
          <cell r="B64">
            <v>183.475272472584</v>
          </cell>
        </row>
        <row r="65">
          <cell r="B65">
            <v>203.502543875999</v>
          </cell>
        </row>
        <row r="66">
          <cell r="B66">
            <v>228.354128158726</v>
          </cell>
        </row>
        <row r="67">
          <cell r="B67">
            <v>260.563392606497</v>
          </cell>
        </row>
        <row r="68">
          <cell r="B68">
            <v>303.066931831937</v>
          </cell>
        </row>
        <row r="69">
          <cell r="B69">
            <v>354.203492305148</v>
          </cell>
        </row>
        <row r="70">
          <cell r="B70">
            <v>419.069416700535</v>
          </cell>
        </row>
        <row r="71">
          <cell r="B71">
            <v>502.880971901631</v>
          </cell>
        </row>
        <row r="72">
          <cell r="B72">
            <v>600.223414932312</v>
          </cell>
        </row>
        <row r="73">
          <cell r="B73">
            <v>701.151087039491</v>
          </cell>
        </row>
        <row r="74">
          <cell r="B74">
            <v>815.289859027589</v>
          </cell>
        </row>
        <row r="75">
          <cell r="B75">
            <v>941.027626484203</v>
          </cell>
        </row>
        <row r="76">
          <cell r="B76">
            <v>1083.07189586362</v>
          </cell>
        </row>
        <row r="77">
          <cell r="B77">
            <v>1234.72985417192</v>
          </cell>
        </row>
        <row r="78">
          <cell r="B78">
            <v>1401.19841580173</v>
          </cell>
        </row>
        <row r="79">
          <cell r="B79">
            <v>1577.56661594472</v>
          </cell>
        </row>
        <row r="80">
          <cell r="B80">
            <v>1766.08785062058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6">
        <row r="15">
          <cell r="B15">
            <v>0.405634786973338</v>
          </cell>
        </row>
        <row r="16">
          <cell r="B16">
            <v>0.537771019480897</v>
          </cell>
        </row>
        <row r="17">
          <cell r="B17">
            <v>0.672714772513542</v>
          </cell>
        </row>
        <row r="18">
          <cell r="B18">
            <v>0.822837342203155</v>
          </cell>
        </row>
        <row r="19">
          <cell r="B19">
            <v>1.17592673727348</v>
          </cell>
        </row>
        <row r="20">
          <cell r="B20">
            <v>1.45342603047629</v>
          </cell>
        </row>
        <row r="21">
          <cell r="B21">
            <v>1.93111803363718</v>
          </cell>
        </row>
        <row r="22">
          <cell r="B22">
            <v>2.44134133942384</v>
          </cell>
        </row>
        <row r="23">
          <cell r="B23">
            <v>2.92717093647569</v>
          </cell>
        </row>
        <row r="24">
          <cell r="B24">
            <v>3.16104688788731</v>
          </cell>
        </row>
        <row r="25">
          <cell r="B25">
            <v>3.2116568681395</v>
          </cell>
        </row>
        <row r="26">
          <cell r="B26">
            <v>3.43672496204813</v>
          </cell>
        </row>
        <row r="27">
          <cell r="B27">
            <v>4.08074087565742</v>
          </cell>
        </row>
        <row r="28">
          <cell r="B28">
            <v>5.43556946435444</v>
          </cell>
        </row>
        <row r="29">
          <cell r="B29">
            <v>6.60724789840635</v>
          </cell>
        </row>
        <row r="30">
          <cell r="B30">
            <v>7.52806426475475</v>
          </cell>
        </row>
        <row r="31">
          <cell r="B31">
            <v>8.30950071472504</v>
          </cell>
        </row>
        <row r="32">
          <cell r="B32">
            <v>9.23427435860747</v>
          </cell>
        </row>
        <row r="33">
          <cell r="B33">
            <v>10.4410050704478</v>
          </cell>
        </row>
        <row r="34">
          <cell r="B34">
            <v>11.6882245379596</v>
          </cell>
        </row>
        <row r="35">
          <cell r="B35">
            <v>12.6535710222222</v>
          </cell>
        </row>
        <row r="36">
          <cell r="B36">
            <v>13.6452743889346</v>
          </cell>
        </row>
        <row r="37">
          <cell r="B37">
            <v>14.6892336564432</v>
          </cell>
        </row>
        <row r="38">
          <cell r="B38">
            <v>15.848097067524</v>
          </cell>
        </row>
        <row r="39">
          <cell r="B39">
            <v>16.873553609416</v>
          </cell>
        </row>
        <row r="40">
          <cell r="B40">
            <v>17.7867363461155</v>
          </cell>
        </row>
        <row r="41">
          <cell r="B41">
            <v>19.7026817823444</v>
          </cell>
        </row>
        <row r="42">
          <cell r="B42">
            <v>21.3401541721372</v>
          </cell>
        </row>
        <row r="43">
          <cell r="B43">
            <v>21.9848982177543</v>
          </cell>
        </row>
        <row r="44">
          <cell r="B44">
            <v>22.1941284179831</v>
          </cell>
        </row>
        <row r="45">
          <cell r="B45">
            <v>22.5482882249072</v>
          </cell>
        </row>
        <row r="46">
          <cell r="B46">
            <v>23.2244774840783</v>
          </cell>
        </row>
        <row r="47">
          <cell r="B47">
            <v>24.4895631173764</v>
          </cell>
        </row>
        <row r="48">
          <cell r="B48">
            <v>26.7711283732667</v>
          </cell>
        </row>
        <row r="49">
          <cell r="B49">
            <v>29.5498653211807</v>
          </cell>
        </row>
        <row r="50">
          <cell r="B50">
            <v>32.5442248289819</v>
          </cell>
        </row>
        <row r="51">
          <cell r="B51">
            <v>35.091487095027</v>
          </cell>
        </row>
        <row r="52">
          <cell r="B52">
            <v>37.6385267637712</v>
          </cell>
        </row>
        <row r="53">
          <cell r="B53">
            <v>40.1020458893274</v>
          </cell>
        </row>
        <row r="54">
          <cell r="B54">
            <v>42.4002984973997</v>
          </cell>
        </row>
        <row r="55">
          <cell r="B55">
            <v>44.3341435822638</v>
          </cell>
        </row>
        <row r="56">
          <cell r="B56">
            <v>45.7343171948132</v>
          </cell>
        </row>
        <row r="57">
          <cell r="B57">
            <v>47.1899044739654</v>
          </cell>
        </row>
        <row r="58">
          <cell r="B58">
            <v>49.1312140341327</v>
          </cell>
        </row>
        <row r="59">
          <cell r="B59">
            <v>51.945627188415</v>
          </cell>
        </row>
        <row r="60">
          <cell r="B60">
            <v>55.535257096676</v>
          </cell>
        </row>
        <row r="61">
          <cell r="B61">
            <v>59.5941098649267</v>
          </cell>
        </row>
        <row r="62">
          <cell r="B62">
            <v>64.6853179965993</v>
          </cell>
        </row>
        <row r="63">
          <cell r="B63">
            <v>71.8238430241687</v>
          </cell>
        </row>
        <row r="64">
          <cell r="B64">
            <v>80.8659946517613</v>
          </cell>
        </row>
        <row r="65">
          <cell r="B65">
            <v>91.3546568825132</v>
          </cell>
        </row>
        <row r="66">
          <cell r="B66">
            <v>103.255862552108</v>
          </cell>
        </row>
        <row r="67">
          <cell r="B67">
            <v>117.020416753785</v>
          </cell>
        </row>
        <row r="68">
          <cell r="B68">
            <v>132.758019337922</v>
          </cell>
        </row>
        <row r="69">
          <cell r="B69">
            <v>150.121534380485</v>
          </cell>
        </row>
        <row r="70">
          <cell r="B70">
            <v>170.227418358454</v>
          </cell>
        </row>
        <row r="71">
          <cell r="B71">
            <v>192.993558607255</v>
          </cell>
        </row>
        <row r="72">
          <cell r="B72">
            <v>220.980784874256</v>
          </cell>
        </row>
        <row r="73">
          <cell r="B73">
            <v>253.71177811358</v>
          </cell>
        </row>
        <row r="74">
          <cell r="B74">
            <v>292.032946536206</v>
          </cell>
        </row>
        <row r="75">
          <cell r="B75">
            <v>335.838390189413</v>
          </cell>
        </row>
        <row r="76">
          <cell r="B76">
            <v>384.983464491263</v>
          </cell>
        </row>
        <row r="77">
          <cell r="B77">
            <v>439.235429051329</v>
          </cell>
        </row>
        <row r="78">
          <cell r="B78">
            <v>496.51214256824</v>
          </cell>
        </row>
        <row r="79">
          <cell r="B79">
            <v>560.221413621264</v>
          </cell>
        </row>
        <row r="80">
          <cell r="B80">
            <v>589.253263317946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7">
        <row r="15">
          <cell r="B15">
            <v>4.30649937783631</v>
          </cell>
        </row>
        <row r="16">
          <cell r="B16">
            <v>4.5430685420073</v>
          </cell>
        </row>
        <row r="17">
          <cell r="B17">
            <v>4.68477960301552</v>
          </cell>
        </row>
        <row r="18">
          <cell r="B18">
            <v>4.79899426394857</v>
          </cell>
        </row>
        <row r="19">
          <cell r="B19">
            <v>5.12413497692373</v>
          </cell>
        </row>
        <row r="20">
          <cell r="B20">
            <v>5.40901298736788</v>
          </cell>
        </row>
        <row r="21">
          <cell r="B21">
            <v>6.91601183517667</v>
          </cell>
        </row>
        <row r="22">
          <cell r="B22">
            <v>8.31003238651866</v>
          </cell>
        </row>
        <row r="23">
          <cell r="B23">
            <v>9.69966979960632</v>
          </cell>
        </row>
        <row r="24">
          <cell r="B24">
            <v>9.69791107856682</v>
          </cell>
        </row>
        <row r="25">
          <cell r="B25">
            <v>9.31917935237809</v>
          </cell>
        </row>
        <row r="26">
          <cell r="B26">
            <v>9.23523849413503</v>
          </cell>
        </row>
        <row r="27">
          <cell r="B27">
            <v>9.63551543630684</v>
          </cell>
        </row>
        <row r="28">
          <cell r="B28">
            <v>10.0477206897544</v>
          </cell>
        </row>
        <row r="29">
          <cell r="B29">
            <v>10.2067837618352</v>
          </cell>
        </row>
        <row r="30">
          <cell r="B30">
            <v>10.0721540513395</v>
          </cell>
        </row>
        <row r="31">
          <cell r="B31">
            <v>9.97272769580148</v>
          </cell>
        </row>
        <row r="32">
          <cell r="B32">
            <v>10.5617436024073</v>
          </cell>
        </row>
        <row r="33">
          <cell r="B33">
            <v>12.3925944447245</v>
          </cell>
        </row>
        <row r="34">
          <cell r="B34">
            <v>14.5858260099403</v>
          </cell>
        </row>
        <row r="35">
          <cell r="B35">
            <v>16.2576503346288</v>
          </cell>
        </row>
        <row r="36">
          <cell r="B36">
            <v>18.4568040099928</v>
          </cell>
        </row>
        <row r="37">
          <cell r="B37">
            <v>21.2271838230131</v>
          </cell>
        </row>
        <row r="38">
          <cell r="B38">
            <v>24.6563679239416</v>
          </cell>
        </row>
        <row r="39">
          <cell r="B39">
            <v>27.9953727218652</v>
          </cell>
        </row>
        <row r="40">
          <cell r="B40">
            <v>30.9182114413731</v>
          </cell>
        </row>
        <row r="41">
          <cell r="B41">
            <v>33.7791728437069</v>
          </cell>
        </row>
        <row r="42">
          <cell r="B42">
            <v>36.7641622924872</v>
          </cell>
        </row>
        <row r="43">
          <cell r="B43">
            <v>41.1241120040429</v>
          </cell>
        </row>
        <row r="44">
          <cell r="B44">
            <v>46.2410308531484</v>
          </cell>
        </row>
        <row r="45">
          <cell r="B45">
            <v>53.2013998534656</v>
          </cell>
        </row>
        <row r="46">
          <cell r="B46">
            <v>59.8555764398558</v>
          </cell>
        </row>
        <row r="47">
          <cell r="B47">
            <v>68.5619468935646</v>
          </cell>
        </row>
        <row r="48">
          <cell r="B48">
            <v>78.3690305551733</v>
          </cell>
        </row>
        <row r="49">
          <cell r="B49">
            <v>88.7643619767248</v>
          </cell>
        </row>
        <row r="50">
          <cell r="B50">
            <v>98.6102079409134</v>
          </cell>
        </row>
        <row r="51">
          <cell r="B51">
            <v>111.523045446352</v>
          </cell>
        </row>
        <row r="52">
          <cell r="B52">
            <v>121.467850259009</v>
          </cell>
        </row>
        <row r="53">
          <cell r="B53">
            <v>134.011394213484</v>
          </cell>
        </row>
        <row r="54">
          <cell r="B54">
            <v>149.207696649138</v>
          </cell>
        </row>
        <row r="55">
          <cell r="B55">
            <v>174.382585461175</v>
          </cell>
        </row>
        <row r="56">
          <cell r="B56">
            <v>218.369708727189</v>
          </cell>
        </row>
        <row r="57">
          <cell r="B57">
            <v>272.161031694172</v>
          </cell>
        </row>
        <row r="58">
          <cell r="B58">
            <v>332.122995288409</v>
          </cell>
        </row>
        <row r="59">
          <cell r="B59">
            <v>393.319154368173</v>
          </cell>
        </row>
        <row r="60">
          <cell r="B60">
            <v>452.654904906885</v>
          </cell>
        </row>
        <row r="61">
          <cell r="B61">
            <v>524.066288312428</v>
          </cell>
        </row>
        <row r="62">
          <cell r="B62">
            <v>606.668369526246</v>
          </cell>
        </row>
        <row r="63">
          <cell r="B63">
            <v>685.109922719066</v>
          </cell>
        </row>
        <row r="64">
          <cell r="B64">
            <v>771.843451330791</v>
          </cell>
        </row>
        <row r="65">
          <cell r="B65">
            <v>875.411927432652</v>
          </cell>
        </row>
        <row r="66">
          <cell r="B66">
            <v>1005.04923317478</v>
          </cell>
        </row>
        <row r="67">
          <cell r="B67">
            <v>1150.64363123396</v>
          </cell>
        </row>
        <row r="68">
          <cell r="B68">
            <v>1335.9500419714</v>
          </cell>
        </row>
        <row r="69">
          <cell r="B69">
            <v>1542.4291048485</v>
          </cell>
        </row>
        <row r="70">
          <cell r="B70">
            <v>1776.61486432002</v>
          </cell>
        </row>
        <row r="71">
          <cell r="B71">
            <v>2015.95528848074</v>
          </cell>
        </row>
        <row r="72">
          <cell r="B72">
            <v>2326.30112347619</v>
          </cell>
        </row>
        <row r="73">
          <cell r="B73">
            <v>2683.48191878069</v>
          </cell>
        </row>
        <row r="74">
          <cell r="B74">
            <v>3080.97603312588</v>
          </cell>
        </row>
        <row r="75">
          <cell r="B75">
            <v>3516.11668190912</v>
          </cell>
        </row>
        <row r="76">
          <cell r="B76">
            <v>3998.03350749341</v>
          </cell>
        </row>
        <row r="77">
          <cell r="B77">
            <v>4519.57845730866</v>
          </cell>
        </row>
        <row r="78">
          <cell r="B78">
            <v>5057.00259240779</v>
          </cell>
        </row>
        <row r="79">
          <cell r="B79">
            <v>5674.12040844903</v>
          </cell>
        </row>
        <row r="80">
          <cell r="B80">
            <v>6348.23072513996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8">
        <row r="15">
          <cell r="B15">
            <v>8.91701257327981</v>
          </cell>
        </row>
        <row r="16">
          <cell r="B16">
            <v>9.03159450870836</v>
          </cell>
        </row>
        <row r="17">
          <cell r="B17">
            <v>9.32312121495858</v>
          </cell>
        </row>
        <row r="18">
          <cell r="B18">
            <v>9.7419391631991</v>
          </cell>
        </row>
        <row r="19">
          <cell r="B19">
            <v>10.0908916726477</v>
          </cell>
        </row>
        <row r="20">
          <cell r="B20">
            <v>10.1571734311843</v>
          </cell>
        </row>
        <row r="21">
          <cell r="B21">
            <v>10.8494685789526</v>
          </cell>
        </row>
        <row r="22">
          <cell r="B22">
            <v>12.0361229893633</v>
          </cell>
        </row>
        <row r="23">
          <cell r="B23">
            <v>12.9948859070142</v>
          </cell>
        </row>
        <row r="24">
          <cell r="B24">
            <v>12.9149537276593</v>
          </cell>
        </row>
        <row r="25">
          <cell r="B25">
            <v>12.7089055350953</v>
          </cell>
        </row>
        <row r="26">
          <cell r="B26">
            <v>12.7031661751358</v>
          </cell>
        </row>
        <row r="27">
          <cell r="B27">
            <v>12.790421164097</v>
          </cell>
        </row>
        <row r="28">
          <cell r="B28">
            <v>13.109199853897</v>
          </cell>
        </row>
        <row r="29">
          <cell r="B29">
            <v>13.8673901057782</v>
          </cell>
        </row>
        <row r="30">
          <cell r="B30">
            <v>13.9253391503804</v>
          </cell>
        </row>
        <row r="31">
          <cell r="B31">
            <v>14.1852840497991</v>
          </cell>
        </row>
        <row r="32">
          <cell r="B32">
            <v>15.125746330797</v>
          </cell>
        </row>
        <row r="33">
          <cell r="B33">
            <v>16.1760800556101</v>
          </cell>
        </row>
        <row r="34">
          <cell r="B34">
            <v>17.5927730971577</v>
          </cell>
        </row>
        <row r="35">
          <cell r="B35">
            <v>18.8328091529671</v>
          </cell>
        </row>
        <row r="36">
          <cell r="B36">
            <v>20.103589289399</v>
          </cell>
        </row>
        <row r="37">
          <cell r="B37">
            <v>21.1110294295382</v>
          </cell>
        </row>
        <row r="38">
          <cell r="B38">
            <v>22.4178721909773</v>
          </cell>
        </row>
        <row r="39">
          <cell r="B39">
            <v>23.5032601141975</v>
          </cell>
        </row>
        <row r="40">
          <cell r="B40">
            <v>24.7941024002254</v>
          </cell>
        </row>
        <row r="41">
          <cell r="B41">
            <v>26.2549627097204</v>
          </cell>
        </row>
        <row r="42">
          <cell r="B42">
            <v>27.392484638571</v>
          </cell>
        </row>
        <row r="43">
          <cell r="B43">
            <v>29.0525386419686</v>
          </cell>
        </row>
        <row r="44">
          <cell r="B44">
            <v>30.2509735519809</v>
          </cell>
        </row>
        <row r="45">
          <cell r="B45">
            <v>30.3949916524617</v>
          </cell>
        </row>
        <row r="46">
          <cell r="B46">
            <v>31.1437040730724</v>
          </cell>
        </row>
        <row r="47">
          <cell r="B47">
            <v>32.7689550936412</v>
          </cell>
        </row>
        <row r="48">
          <cell r="B48">
            <v>34.8213239394898</v>
          </cell>
        </row>
        <row r="49">
          <cell r="B49">
            <v>37.6494005671716</v>
          </cell>
        </row>
        <row r="50">
          <cell r="B50">
            <v>40.5460054536462</v>
          </cell>
        </row>
        <row r="51">
          <cell r="B51">
            <v>42.1059375857304</v>
          </cell>
        </row>
        <row r="52">
          <cell r="B52">
            <v>43.4507650890895</v>
          </cell>
        </row>
        <row r="53">
          <cell r="B53">
            <v>44.2767818604645</v>
          </cell>
        </row>
        <row r="54">
          <cell r="B54">
            <v>46.4129358059978</v>
          </cell>
        </row>
        <row r="55">
          <cell r="B55">
            <v>49.7592367965431</v>
          </cell>
        </row>
        <row r="56">
          <cell r="B56">
            <v>55.5074474318411</v>
          </cell>
        </row>
        <row r="57">
          <cell r="B57">
            <v>62.9067598175739</v>
          </cell>
        </row>
        <row r="58">
          <cell r="B58">
            <v>70.5988435664962</v>
          </cell>
        </row>
        <row r="59">
          <cell r="B59">
            <v>79.0088514508824</v>
          </cell>
        </row>
        <row r="60">
          <cell r="B60">
            <v>86.8782961451136</v>
          </cell>
        </row>
        <row r="61">
          <cell r="B61">
            <v>96.5080685952108</v>
          </cell>
        </row>
        <row r="62">
          <cell r="B62">
            <v>107.670378982607</v>
          </cell>
        </row>
        <row r="63">
          <cell r="B63">
            <v>118.971333765064</v>
          </cell>
        </row>
        <row r="64">
          <cell r="B64">
            <v>130.955202132054</v>
          </cell>
        </row>
        <row r="65">
          <cell r="B65">
            <v>144.965836908781</v>
          </cell>
        </row>
        <row r="66">
          <cell r="B66">
            <v>161.740665301372</v>
          </cell>
        </row>
        <row r="67">
          <cell r="B67">
            <v>184.012931325046</v>
          </cell>
        </row>
        <row r="68">
          <cell r="B68">
            <v>215.276302262484</v>
          </cell>
        </row>
        <row r="69">
          <cell r="B69">
            <v>254.470004194495</v>
          </cell>
        </row>
        <row r="70">
          <cell r="B70">
            <v>305.588100564455</v>
          </cell>
        </row>
        <row r="71">
          <cell r="B71">
            <v>371.007641557683</v>
          </cell>
        </row>
        <row r="72">
          <cell r="B72">
            <v>475.504727468691</v>
          </cell>
        </row>
        <row r="73">
          <cell r="B73">
            <v>618.804821072247</v>
          </cell>
        </row>
        <row r="74">
          <cell r="B74">
            <v>782.853740318518</v>
          </cell>
        </row>
        <row r="75">
          <cell r="B75">
            <v>951.475661796705</v>
          </cell>
        </row>
        <row r="76">
          <cell r="B76">
            <v>1087.61766657873</v>
          </cell>
        </row>
        <row r="77">
          <cell r="B77">
            <v>1223.61026437384</v>
          </cell>
        </row>
        <row r="78">
          <cell r="B78">
            <v>1368.40837783662</v>
          </cell>
        </row>
        <row r="79">
          <cell r="B79">
            <v>1520.7590975103</v>
          </cell>
        </row>
        <row r="80">
          <cell r="B80">
            <v>1586.95108692625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9">
        <row r="15">
          <cell r="B15">
            <v>0.11857385785049</v>
          </cell>
        </row>
        <row r="16">
          <cell r="B16">
            <v>0.182700027130142</v>
          </cell>
        </row>
        <row r="17">
          <cell r="B17">
            <v>0.313142145802987</v>
          </cell>
        </row>
        <row r="18">
          <cell r="B18">
            <v>0.375354460686403</v>
          </cell>
        </row>
        <row r="19">
          <cell r="B19">
            <v>0.57133777359641</v>
          </cell>
        </row>
        <row r="20">
          <cell r="B20">
            <v>0.752306923334159</v>
          </cell>
        </row>
        <row r="21">
          <cell r="B21">
            <v>1.58046395824424</v>
          </cell>
        </row>
        <row r="22">
          <cell r="B22">
            <v>2.44849477372169</v>
          </cell>
        </row>
        <row r="23">
          <cell r="B23">
            <v>2.97697549768597</v>
          </cell>
        </row>
        <row r="24">
          <cell r="B24">
            <v>2.90302226484445</v>
          </cell>
        </row>
        <row r="25">
          <cell r="B25">
            <v>2.76130287352414</v>
          </cell>
        </row>
        <row r="26">
          <cell r="B26">
            <v>2.77612970214959</v>
          </cell>
        </row>
        <row r="27">
          <cell r="B27">
            <v>3.07097069549852</v>
          </cell>
        </row>
        <row r="28">
          <cell r="B28">
            <v>3.99522495634496</v>
          </cell>
        </row>
        <row r="29">
          <cell r="B29">
            <v>5.01281268939853</v>
          </cell>
        </row>
        <row r="30">
          <cell r="B30">
            <v>5.40784318808723</v>
          </cell>
        </row>
        <row r="31">
          <cell r="B31">
            <v>5.67142250607377</v>
          </cell>
        </row>
        <row r="32">
          <cell r="B32">
            <v>6.0988186128021</v>
          </cell>
        </row>
        <row r="33">
          <cell r="B33">
            <v>7.20950134986476</v>
          </cell>
        </row>
        <row r="34">
          <cell r="B34">
            <v>9.11287243899489</v>
          </cell>
        </row>
        <row r="35">
          <cell r="B35">
            <v>10.3870715726653</v>
          </cell>
        </row>
        <row r="36">
          <cell r="B36">
            <v>11.0065816372597</v>
          </cell>
        </row>
        <row r="37">
          <cell r="B37">
            <v>11.2738888416975</v>
          </cell>
        </row>
        <row r="38">
          <cell r="B38">
            <v>11.7844857189433</v>
          </cell>
        </row>
        <row r="39">
          <cell r="B39">
            <v>12.0660825281906</v>
          </cell>
        </row>
        <row r="40">
          <cell r="B40">
            <v>12.55832210713</v>
          </cell>
        </row>
        <row r="41">
          <cell r="B41">
            <v>13.7584609259273</v>
          </cell>
        </row>
        <row r="42">
          <cell r="B42">
            <v>14.8606260250203</v>
          </cell>
        </row>
        <row r="43">
          <cell r="B43">
            <v>15.738134252419</v>
          </cell>
        </row>
        <row r="44">
          <cell r="B44">
            <v>16.5513722810968</v>
          </cell>
        </row>
        <row r="45">
          <cell r="B45">
            <v>17.520036015669</v>
          </cell>
        </row>
        <row r="46">
          <cell r="B46">
            <v>18.8462250798491</v>
          </cell>
        </row>
        <row r="47">
          <cell r="B47">
            <v>20.6533181555401</v>
          </cell>
        </row>
        <row r="48">
          <cell r="B48">
            <v>23.2084927198425</v>
          </cell>
        </row>
        <row r="49">
          <cell r="B49">
            <v>25.1104613883874</v>
          </cell>
        </row>
        <row r="50">
          <cell r="B50">
            <v>27.047949631448</v>
          </cell>
        </row>
        <row r="51">
          <cell r="B51">
            <v>29.090211556589</v>
          </cell>
        </row>
        <row r="52">
          <cell r="B52">
            <v>30.3627478330812</v>
          </cell>
        </row>
        <row r="53">
          <cell r="B53">
            <v>31.9393576225917</v>
          </cell>
        </row>
        <row r="54">
          <cell r="B54">
            <v>33.5527469290285</v>
          </cell>
        </row>
        <row r="55">
          <cell r="B55">
            <v>35.1774614664783</v>
          </cell>
        </row>
        <row r="56">
          <cell r="B56">
            <v>36.8701743652118</v>
          </cell>
        </row>
        <row r="57">
          <cell r="B57">
            <v>39.0780404933142</v>
          </cell>
        </row>
        <row r="58">
          <cell r="B58">
            <v>41.6775046348601</v>
          </cell>
        </row>
        <row r="59">
          <cell r="B59">
            <v>45.0893136185223</v>
          </cell>
        </row>
        <row r="60">
          <cell r="B60">
            <v>49.4772743000796</v>
          </cell>
        </row>
        <row r="61">
          <cell r="B61">
            <v>55.1715707801168</v>
          </cell>
        </row>
        <row r="62">
          <cell r="B62">
            <v>62.0635027406805</v>
          </cell>
        </row>
        <row r="63">
          <cell r="B63">
            <v>69.7682619737476</v>
          </cell>
        </row>
        <row r="64">
          <cell r="B64">
            <v>80.0410531616415</v>
          </cell>
        </row>
        <row r="65">
          <cell r="B65">
            <v>91.8985940119557</v>
          </cell>
        </row>
        <row r="66">
          <cell r="B66">
            <v>105.232375190666</v>
          </cell>
        </row>
        <row r="67">
          <cell r="B67">
            <v>119.577252547887</v>
          </cell>
        </row>
        <row r="68">
          <cell r="B68">
            <v>135.892877302793</v>
          </cell>
        </row>
        <row r="69">
          <cell r="B69">
            <v>155.446680393268</v>
          </cell>
        </row>
        <row r="70">
          <cell r="B70">
            <v>177.886723967918</v>
          </cell>
        </row>
        <row r="71">
          <cell r="B71">
            <v>204.184038566289</v>
          </cell>
        </row>
        <row r="72">
          <cell r="B72">
            <v>233.848409628584</v>
          </cell>
        </row>
        <row r="73">
          <cell r="B73">
            <v>274.200726374234</v>
          </cell>
        </row>
        <row r="74">
          <cell r="B74">
            <v>316.053438680396</v>
          </cell>
        </row>
        <row r="75">
          <cell r="B75">
            <v>370.599379327673</v>
          </cell>
        </row>
        <row r="76">
          <cell r="B76">
            <v>432.958629764956</v>
          </cell>
        </row>
        <row r="77">
          <cell r="B77">
            <v>498.31068776677</v>
          </cell>
        </row>
        <row r="78">
          <cell r="B78">
            <v>571.35314444173</v>
          </cell>
        </row>
        <row r="79">
          <cell r="B79">
            <v>661.811341085487</v>
          </cell>
        </row>
        <row r="80">
          <cell r="B80">
            <v>754.644285520889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0">
        <row r="15">
          <cell r="B15">
            <v>0.457607585419715</v>
          </cell>
        </row>
        <row r="16">
          <cell r="B16">
            <v>0.482504216175472</v>
          </cell>
        </row>
        <row r="17">
          <cell r="B17">
            <v>0.497365765799548</v>
          </cell>
        </row>
        <row r="18">
          <cell r="B18">
            <v>0.509303383731431</v>
          </cell>
        </row>
        <row r="19">
          <cell r="B19">
            <v>0.543472165827121</v>
          </cell>
        </row>
        <row r="20">
          <cell r="B20">
            <v>0.573358850429963</v>
          </cell>
        </row>
        <row r="21">
          <cell r="B21">
            <v>0.732133748261447</v>
          </cell>
        </row>
        <row r="22">
          <cell r="B22">
            <v>0.878856836471981</v>
          </cell>
        </row>
        <row r="23">
          <cell r="B23">
            <v>1.02499147941549</v>
          </cell>
        </row>
        <row r="24">
          <cell r="B24">
            <v>1.02424172723618</v>
          </cell>
        </row>
        <row r="25">
          <cell r="B25">
            <v>0.983757940550926</v>
          </cell>
        </row>
        <row r="26">
          <cell r="B26">
            <v>0.974428599390346</v>
          </cell>
        </row>
        <row r="27">
          <cell r="B27">
            <v>1.01618362581127</v>
          </cell>
        </row>
        <row r="28">
          <cell r="B28">
            <v>1.0591434288739</v>
          </cell>
        </row>
        <row r="29">
          <cell r="B29">
            <v>1.07535427351766</v>
          </cell>
        </row>
        <row r="30">
          <cell r="B30">
            <v>1.0605819161777</v>
          </cell>
        </row>
        <row r="31">
          <cell r="B31">
            <v>1.04955380061961</v>
          </cell>
        </row>
        <row r="32">
          <cell r="B32">
            <v>1.11113181708806</v>
          </cell>
        </row>
        <row r="33">
          <cell r="B33">
            <v>1.30352115746201</v>
          </cell>
        </row>
        <row r="34">
          <cell r="B34">
            <v>1.5337570474452</v>
          </cell>
        </row>
        <row r="35">
          <cell r="B35">
            <v>1.70861375352362</v>
          </cell>
        </row>
        <row r="36">
          <cell r="B36">
            <v>1.93878004548301</v>
          </cell>
        </row>
        <row r="37">
          <cell r="B37">
            <v>2.22876934803762</v>
          </cell>
        </row>
        <row r="38">
          <cell r="B38">
            <v>2.58768965192283</v>
          </cell>
        </row>
        <row r="39">
          <cell r="B39">
            <v>2.93645568593115</v>
          </cell>
        </row>
        <row r="40">
          <cell r="B40">
            <v>3.240765753664</v>
          </cell>
        </row>
        <row r="41">
          <cell r="B41">
            <v>3.30667809884939</v>
          </cell>
        </row>
        <row r="42">
          <cell r="B42">
            <v>3.33552557268637</v>
          </cell>
        </row>
        <row r="43">
          <cell r="B43">
            <v>3.36834493865047</v>
          </cell>
        </row>
        <row r="44">
          <cell r="B44">
            <v>3.52733959182953</v>
          </cell>
        </row>
        <row r="45">
          <cell r="B45">
            <v>4.01215396436459</v>
          </cell>
        </row>
        <row r="46">
          <cell r="B46">
            <v>4.39802356564284</v>
          </cell>
        </row>
        <row r="47">
          <cell r="B47">
            <v>5.12569030270139</v>
          </cell>
        </row>
        <row r="48">
          <cell r="B48">
            <v>6.36511959070174</v>
          </cell>
        </row>
        <row r="49">
          <cell r="B49">
            <v>7.6140173879115</v>
          </cell>
        </row>
        <row r="50">
          <cell r="B50">
            <v>8.9733264486634</v>
          </cell>
        </row>
        <row r="51">
          <cell r="B51">
            <v>10.3112975440543</v>
          </cell>
        </row>
        <row r="52">
          <cell r="B52">
            <v>11.8379188681092</v>
          </cell>
        </row>
        <row r="53">
          <cell r="B53">
            <v>14.187166321776</v>
          </cell>
        </row>
        <row r="54">
          <cell r="B54">
            <v>16.9079565950959</v>
          </cell>
        </row>
        <row r="55">
          <cell r="B55">
            <v>21.4910579260343</v>
          </cell>
        </row>
        <row r="56">
          <cell r="B56">
            <v>24.948988657975</v>
          </cell>
        </row>
        <row r="57">
          <cell r="B57">
            <v>30.0497385580161</v>
          </cell>
        </row>
        <row r="58">
          <cell r="B58">
            <v>34.6320772566914</v>
          </cell>
        </row>
        <row r="59">
          <cell r="B59">
            <v>37.7261611539513</v>
          </cell>
        </row>
        <row r="60">
          <cell r="B60">
            <v>40.6204941685842</v>
          </cell>
        </row>
        <row r="61">
          <cell r="B61">
            <v>43.4943932937545</v>
          </cell>
        </row>
        <row r="62">
          <cell r="B62">
            <v>46.7796923971343</v>
          </cell>
        </row>
        <row r="63">
          <cell r="B63">
            <v>50.0780267543316</v>
          </cell>
        </row>
        <row r="64">
          <cell r="B64">
            <v>53.4727329727424</v>
          </cell>
        </row>
        <row r="65">
          <cell r="B65">
            <v>57.4037734099416</v>
          </cell>
        </row>
        <row r="66">
          <cell r="B66">
            <v>62.0936084528456</v>
          </cell>
        </row>
        <row r="67">
          <cell r="B67">
            <v>67.3406005772884</v>
          </cell>
        </row>
        <row r="68">
          <cell r="B68">
            <v>74.1296204914395</v>
          </cell>
        </row>
        <row r="69">
          <cell r="B69">
            <v>82.3086089684677</v>
          </cell>
        </row>
        <row r="70">
          <cell r="B70">
            <v>91.9027624104628</v>
          </cell>
        </row>
        <row r="71">
          <cell r="B71">
            <v>104.252316320838</v>
          </cell>
        </row>
        <row r="72">
          <cell r="B72">
            <v>118.442827053634</v>
          </cell>
        </row>
        <row r="73">
          <cell r="B73">
            <v>138.157100866408</v>
          </cell>
        </row>
        <row r="74">
          <cell r="B74">
            <v>160.196899491842</v>
          </cell>
        </row>
        <row r="75">
          <cell r="B75">
            <v>191.215017499995</v>
          </cell>
        </row>
        <row r="76">
          <cell r="B76">
            <v>226.947974412033</v>
          </cell>
        </row>
        <row r="77">
          <cell r="B77">
            <v>265.649847166777</v>
          </cell>
        </row>
        <row r="78">
          <cell r="B78">
            <v>297.017561887686</v>
          </cell>
        </row>
        <row r="79">
          <cell r="B79">
            <v>330.881162991944</v>
          </cell>
        </row>
        <row r="80">
          <cell r="B80">
            <v>366.328087048516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1">
        <row r="15">
          <cell r="B15">
            <v>3.14145258593453</v>
          </cell>
        </row>
        <row r="16">
          <cell r="B16">
            <v>3.84442641598218</v>
          </cell>
        </row>
        <row r="17">
          <cell r="B17">
            <v>4.50464037416642</v>
          </cell>
        </row>
        <row r="18">
          <cell r="B18">
            <v>5.39261532315835</v>
          </cell>
        </row>
        <row r="19">
          <cell r="B19">
            <v>5.98123573413924</v>
          </cell>
        </row>
        <row r="20">
          <cell r="B20">
            <v>7.26413763455998</v>
          </cell>
        </row>
        <row r="21">
          <cell r="B21">
            <v>10.381252046702</v>
          </cell>
        </row>
        <row r="22">
          <cell r="B22">
            <v>13.2998282966859</v>
          </cell>
        </row>
        <row r="23">
          <cell r="B23">
            <v>16.3253576794581</v>
          </cell>
        </row>
        <row r="24">
          <cell r="B24">
            <v>16.7338082329877</v>
          </cell>
        </row>
        <row r="25">
          <cell r="B25">
            <v>16.3234323030492</v>
          </cell>
        </row>
        <row r="26">
          <cell r="B26">
            <v>16.3087742476426</v>
          </cell>
        </row>
        <row r="27">
          <cell r="B27">
            <v>16.5668371882011</v>
          </cell>
        </row>
        <row r="28">
          <cell r="B28">
            <v>17.1635414341573</v>
          </cell>
        </row>
        <row r="29">
          <cell r="B29">
            <v>17.8151424985837</v>
          </cell>
        </row>
        <row r="30">
          <cell r="B30">
            <v>18.4451078085077</v>
          </cell>
        </row>
        <row r="31">
          <cell r="B31">
            <v>19.049641802244</v>
          </cell>
        </row>
        <row r="32">
          <cell r="B32">
            <v>19.9855062582708</v>
          </cell>
        </row>
        <row r="33">
          <cell r="B33">
            <v>21.4550496424151</v>
          </cell>
        </row>
        <row r="34">
          <cell r="B34">
            <v>23.5523329015743</v>
          </cell>
        </row>
        <row r="35">
          <cell r="B35">
            <v>25.6004121986288</v>
          </cell>
        </row>
        <row r="36">
          <cell r="B36">
            <v>27.7044645848314</v>
          </cell>
        </row>
        <row r="37">
          <cell r="B37">
            <v>30.2761306763125</v>
          </cell>
        </row>
        <row r="38">
          <cell r="B38">
            <v>34.0383021792773</v>
          </cell>
        </row>
        <row r="39">
          <cell r="B39">
            <v>37.5042899993811</v>
          </cell>
        </row>
        <row r="40">
          <cell r="B40">
            <v>41.1246106791842</v>
          </cell>
        </row>
        <row r="41">
          <cell r="B41">
            <v>45.3305808381236</v>
          </cell>
        </row>
        <row r="42">
          <cell r="B42">
            <v>50.2431327598525</v>
          </cell>
        </row>
        <row r="43">
          <cell r="B43">
            <v>53.6180978981361</v>
          </cell>
        </row>
        <row r="44">
          <cell r="B44">
            <v>55.8320914843519</v>
          </cell>
        </row>
        <row r="45">
          <cell r="B45">
            <v>60.2270793427018</v>
          </cell>
        </row>
        <row r="46">
          <cell r="B46">
            <v>65.1151555084355</v>
          </cell>
        </row>
        <row r="47">
          <cell r="B47">
            <v>69.5846121041477</v>
          </cell>
        </row>
        <row r="48">
          <cell r="B48">
            <v>76.3261247716029</v>
          </cell>
        </row>
        <row r="49">
          <cell r="B49">
            <v>83.5478295490416</v>
          </cell>
        </row>
        <row r="50">
          <cell r="B50">
            <v>91.6235648668263</v>
          </cell>
        </row>
        <row r="51">
          <cell r="B51">
            <v>101.397622321284</v>
          </cell>
        </row>
        <row r="52">
          <cell r="B52">
            <v>109.930754996567</v>
          </cell>
        </row>
        <row r="53">
          <cell r="B53">
            <v>118.442212787122</v>
          </cell>
        </row>
        <row r="54">
          <cell r="B54">
            <v>129.162396268515</v>
          </cell>
        </row>
        <row r="55">
          <cell r="B55">
            <v>142.386539888884</v>
          </cell>
        </row>
        <row r="56">
          <cell r="B56">
            <v>156.979331081043</v>
          </cell>
        </row>
        <row r="57">
          <cell r="B57">
            <v>175.380035126904</v>
          </cell>
        </row>
        <row r="58">
          <cell r="B58">
            <v>200.101246903261</v>
          </cell>
        </row>
        <row r="59">
          <cell r="B59">
            <v>232.217338719324</v>
          </cell>
        </row>
        <row r="60">
          <cell r="B60">
            <v>270.183233094763</v>
          </cell>
        </row>
        <row r="61">
          <cell r="B61">
            <v>313.212084162151</v>
          </cell>
        </row>
        <row r="62">
          <cell r="B62">
            <v>359.270859388917</v>
          </cell>
        </row>
        <row r="63">
          <cell r="B63">
            <v>402.225283950124</v>
          </cell>
        </row>
        <row r="64">
          <cell r="B64">
            <v>445.973050682402</v>
          </cell>
        </row>
        <row r="65">
          <cell r="B65">
            <v>491.064590015156</v>
          </cell>
        </row>
        <row r="66">
          <cell r="B66">
            <v>547.984812223163</v>
          </cell>
        </row>
        <row r="67">
          <cell r="B67">
            <v>620.795905979486</v>
          </cell>
        </row>
        <row r="68">
          <cell r="B68">
            <v>723.05323671136</v>
          </cell>
        </row>
        <row r="69">
          <cell r="B69">
            <v>840.010475090584</v>
          </cell>
        </row>
        <row r="70">
          <cell r="B70">
            <v>976.441092463475</v>
          </cell>
        </row>
        <row r="71">
          <cell r="B71">
            <v>1154.69261158663</v>
          </cell>
        </row>
        <row r="72">
          <cell r="B72">
            <v>1353.00581325422</v>
          </cell>
        </row>
        <row r="73">
          <cell r="B73">
            <v>1561.51236049338</v>
          </cell>
        </row>
        <row r="74">
          <cell r="B74">
            <v>1824.61079585297</v>
          </cell>
        </row>
        <row r="75">
          <cell r="B75">
            <v>2105.06588558904</v>
          </cell>
        </row>
        <row r="76">
          <cell r="B76">
            <v>2393.34894143816</v>
          </cell>
        </row>
        <row r="77">
          <cell r="B77">
            <v>2679.00693975361</v>
          </cell>
        </row>
        <row r="78">
          <cell r="B78">
            <v>2954.5369620584</v>
          </cell>
        </row>
        <row r="79">
          <cell r="B79">
            <v>3242.54163746171</v>
          </cell>
        </row>
        <row r="80">
          <cell r="B80">
            <v>3491.49843647808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2">
        <row r="15">
          <cell r="B15">
            <v>3.27108829509882</v>
          </cell>
        </row>
        <row r="16">
          <cell r="B16">
            <v>3.74062709353574</v>
          </cell>
        </row>
        <row r="17">
          <cell r="B17">
            <v>4.32858434492982</v>
          </cell>
        </row>
        <row r="18">
          <cell r="B18">
            <v>4.93352977086128</v>
          </cell>
        </row>
        <row r="19">
          <cell r="B19">
            <v>5.75060696490216</v>
          </cell>
        </row>
        <row r="20">
          <cell r="B20">
            <v>6.42125130249968</v>
          </cell>
        </row>
        <row r="21">
          <cell r="B21">
            <v>7.88532653679769</v>
          </cell>
        </row>
        <row r="22">
          <cell r="B22">
            <v>9.64726247737806</v>
          </cell>
        </row>
        <row r="23">
          <cell r="B23">
            <v>11.8313859593561</v>
          </cell>
        </row>
        <row r="24">
          <cell r="B24">
            <v>11.8158212920772</v>
          </cell>
        </row>
        <row r="25">
          <cell r="B25">
            <v>11.7372896103389</v>
          </cell>
        </row>
        <row r="26">
          <cell r="B26">
            <v>12.0791846604207</v>
          </cell>
        </row>
        <row r="27">
          <cell r="B27">
            <v>12.5932639469816</v>
          </cell>
        </row>
        <row r="28">
          <cell r="B28">
            <v>13.0715955192306</v>
          </cell>
        </row>
        <row r="29">
          <cell r="B29">
            <v>13.3234894871532</v>
          </cell>
        </row>
        <row r="30">
          <cell r="B30">
            <v>13.3451971262776</v>
          </cell>
        </row>
        <row r="31">
          <cell r="B31">
            <v>13.2971136936692</v>
          </cell>
        </row>
        <row r="32">
          <cell r="B32">
            <v>13.6646382988975</v>
          </cell>
        </row>
        <row r="33">
          <cell r="B33">
            <v>14.1753555788351</v>
          </cell>
        </row>
        <row r="34">
          <cell r="B34">
            <v>14.7531214452707</v>
          </cell>
        </row>
        <row r="35">
          <cell r="B35">
            <v>15.5436053022999</v>
          </cell>
        </row>
        <row r="36">
          <cell r="B36">
            <v>16.5476531364672</v>
          </cell>
        </row>
        <row r="37">
          <cell r="B37">
            <v>17.6761769428533</v>
          </cell>
        </row>
        <row r="38">
          <cell r="B38">
            <v>18.9798147605901</v>
          </cell>
        </row>
        <row r="39">
          <cell r="B39">
            <v>20.4022818371416</v>
          </cell>
        </row>
        <row r="40">
          <cell r="B40">
            <v>21.9351393909683</v>
          </cell>
        </row>
        <row r="41">
          <cell r="B41">
            <v>23.8933332520764</v>
          </cell>
        </row>
        <row r="42">
          <cell r="B42">
            <v>25.8841341461744</v>
          </cell>
        </row>
        <row r="43">
          <cell r="B43">
            <v>28.8616388744224</v>
          </cell>
        </row>
        <row r="44">
          <cell r="B44">
            <v>32.6008744896706</v>
          </cell>
        </row>
        <row r="45">
          <cell r="B45">
            <v>37.8568179473008</v>
          </cell>
        </row>
        <row r="46">
          <cell r="B46">
            <v>42.1747706163575</v>
          </cell>
        </row>
        <row r="47">
          <cell r="B47">
            <v>48.3999252905634</v>
          </cell>
        </row>
        <row r="48">
          <cell r="B48">
            <v>55.9126985065975</v>
          </cell>
        </row>
        <row r="49">
          <cell r="B49">
            <v>62.9033959066977</v>
          </cell>
        </row>
        <row r="50">
          <cell r="B50">
            <v>69.9393844907495</v>
          </cell>
        </row>
        <row r="51">
          <cell r="B51">
            <v>76.6787892405804</v>
          </cell>
        </row>
        <row r="52">
          <cell r="B52">
            <v>81.2716759914727</v>
          </cell>
        </row>
        <row r="53">
          <cell r="B53">
            <v>85.7752767762344</v>
          </cell>
        </row>
        <row r="54">
          <cell r="B54">
            <v>90.8664459194781</v>
          </cell>
        </row>
        <row r="55">
          <cell r="B55">
            <v>96.6840835673155</v>
          </cell>
        </row>
        <row r="56">
          <cell r="B56">
            <v>102.991329172498</v>
          </cell>
        </row>
        <row r="57">
          <cell r="B57">
            <v>111.225560806242</v>
          </cell>
        </row>
        <row r="58">
          <cell r="B58">
            <v>121.962701716275</v>
          </cell>
        </row>
        <row r="59">
          <cell r="B59">
            <v>134.324984192127</v>
          </cell>
        </row>
        <row r="60">
          <cell r="B60">
            <v>147.517596911019</v>
          </cell>
        </row>
        <row r="61">
          <cell r="B61">
            <v>163.870007950655</v>
          </cell>
        </row>
        <row r="62">
          <cell r="B62">
            <v>178.990716634226</v>
          </cell>
        </row>
        <row r="63">
          <cell r="B63">
            <v>194.64809304204</v>
          </cell>
        </row>
        <row r="64">
          <cell r="B64">
            <v>212.934187165507</v>
          </cell>
        </row>
        <row r="65">
          <cell r="B65">
            <v>233.105472261436</v>
          </cell>
        </row>
        <row r="66">
          <cell r="B66">
            <v>254.150023785306</v>
          </cell>
        </row>
        <row r="67">
          <cell r="B67">
            <v>279.707270433225</v>
          </cell>
        </row>
        <row r="68">
          <cell r="B68">
            <v>309.941848538682</v>
          </cell>
        </row>
        <row r="69">
          <cell r="B69">
            <v>349.072130680116</v>
          </cell>
        </row>
        <row r="70">
          <cell r="B70">
            <v>399.154336630623</v>
          </cell>
        </row>
        <row r="71">
          <cell r="B71">
            <v>459.978209201411</v>
          </cell>
        </row>
        <row r="72">
          <cell r="B72">
            <v>537.321389029696</v>
          </cell>
        </row>
        <row r="73">
          <cell r="B73">
            <v>624.861215317448</v>
          </cell>
        </row>
        <row r="74">
          <cell r="B74">
            <v>719.974519623032</v>
          </cell>
        </row>
        <row r="75">
          <cell r="B75">
            <v>835.90506297206</v>
          </cell>
        </row>
        <row r="76">
          <cell r="B76">
            <v>973.012785957995</v>
          </cell>
        </row>
        <row r="77">
          <cell r="B77">
            <v>1096.54052309214</v>
          </cell>
        </row>
        <row r="78">
          <cell r="B78">
            <v>1226.31655932768</v>
          </cell>
        </row>
        <row r="79">
          <cell r="B79">
            <v>1341.45224527314</v>
          </cell>
        </row>
        <row r="80">
          <cell r="B80">
            <v>1456.66882485426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3">
        <row r="15">
          <cell r="B15">
            <v>0.51618280193929</v>
          </cell>
        </row>
        <row r="16">
          <cell r="B16">
            <v>0.674597051446761</v>
          </cell>
        </row>
        <row r="17">
          <cell r="B17">
            <v>0.872932432600153</v>
          </cell>
        </row>
        <row r="18">
          <cell r="B18">
            <v>1.02117042964747</v>
          </cell>
        </row>
        <row r="19">
          <cell r="B19">
            <v>1.31961954080493</v>
          </cell>
        </row>
        <row r="20">
          <cell r="B20">
            <v>1.64930844524006</v>
          </cell>
        </row>
        <row r="21">
          <cell r="B21">
            <v>3.14993399281234</v>
          </cell>
        </row>
        <row r="22">
          <cell r="B22">
            <v>4.76382344523709</v>
          </cell>
        </row>
        <row r="23">
          <cell r="B23">
            <v>6.38169798032704</v>
          </cell>
        </row>
        <row r="24">
          <cell r="B24">
            <v>6.41395346696852</v>
          </cell>
        </row>
        <row r="25">
          <cell r="B25">
            <v>6.25571588544435</v>
          </cell>
        </row>
        <row r="26">
          <cell r="B26">
            <v>6.21961577743071</v>
          </cell>
        </row>
        <row r="27">
          <cell r="B27">
            <v>6.6468143468476</v>
          </cell>
        </row>
        <row r="28">
          <cell r="B28">
            <v>7.2185055958783</v>
          </cell>
        </row>
        <row r="29">
          <cell r="B29">
            <v>7.97821933746628</v>
          </cell>
        </row>
        <row r="30">
          <cell r="B30">
            <v>8.51597703179205</v>
          </cell>
        </row>
        <row r="31">
          <cell r="B31">
            <v>8.7807645689809</v>
          </cell>
        </row>
        <row r="32">
          <cell r="B32">
            <v>9.43885557074064</v>
          </cell>
        </row>
        <row r="33">
          <cell r="B33">
            <v>10.9853287349221</v>
          </cell>
        </row>
        <row r="34">
          <cell r="B34">
            <v>12.9564336631181</v>
          </cell>
        </row>
        <row r="35">
          <cell r="B35">
            <v>14.382842727961</v>
          </cell>
        </row>
        <row r="36">
          <cell r="B36">
            <v>15.7595968223956</v>
          </cell>
        </row>
        <row r="37">
          <cell r="B37">
            <v>16.9407764171345</v>
          </cell>
        </row>
        <row r="38">
          <cell r="B38">
            <v>18.3923103027663</v>
          </cell>
        </row>
        <row r="39">
          <cell r="B39">
            <v>19.4491587578119</v>
          </cell>
        </row>
        <row r="40">
          <cell r="B40">
            <v>20.3362894816637</v>
          </cell>
        </row>
        <row r="41">
          <cell r="B41">
            <v>22.3553020404603</v>
          </cell>
        </row>
        <row r="42">
          <cell r="B42">
            <v>24.4496632873842</v>
          </cell>
        </row>
        <row r="43">
          <cell r="B43">
            <v>26.617241336581</v>
          </cell>
        </row>
        <row r="44">
          <cell r="B44">
            <v>28.0637526778947</v>
          </cell>
        </row>
        <row r="45">
          <cell r="B45">
            <v>30.1198344744733</v>
          </cell>
        </row>
        <row r="46">
          <cell r="B46">
            <v>32.9996760434645</v>
          </cell>
        </row>
        <row r="47">
          <cell r="B47">
            <v>35.4052471303808</v>
          </cell>
        </row>
        <row r="48">
          <cell r="B48">
            <v>38.8048972568147</v>
          </cell>
        </row>
        <row r="49">
          <cell r="B49">
            <v>43.3127942412434</v>
          </cell>
        </row>
        <row r="50">
          <cell r="B50">
            <v>48.4809008609175</v>
          </cell>
        </row>
        <row r="51">
          <cell r="B51">
            <v>54.0811428201342</v>
          </cell>
        </row>
        <row r="52">
          <cell r="B52">
            <v>56.6023692656152</v>
          </cell>
        </row>
        <row r="53">
          <cell r="B53">
            <v>58.4333764748944</v>
          </cell>
        </row>
        <row r="54">
          <cell r="B54">
            <v>61.334717503165</v>
          </cell>
        </row>
        <row r="55">
          <cell r="B55">
            <v>65.5415586622288</v>
          </cell>
        </row>
        <row r="56">
          <cell r="B56">
            <v>70.456812698547</v>
          </cell>
        </row>
        <row r="57">
          <cell r="B57">
            <v>75.8920754150815</v>
          </cell>
        </row>
        <row r="58">
          <cell r="B58">
            <v>82.4669617230181</v>
          </cell>
        </row>
        <row r="59">
          <cell r="B59">
            <v>91.0034427106037</v>
          </cell>
        </row>
        <row r="60">
          <cell r="B60">
            <v>99.6057212223983</v>
          </cell>
        </row>
        <row r="61">
          <cell r="B61">
            <v>109.587993679191</v>
          </cell>
        </row>
        <row r="62">
          <cell r="B62">
            <v>120.91178123108</v>
          </cell>
        </row>
        <row r="63">
          <cell r="B63">
            <v>133.472157114324</v>
          </cell>
        </row>
        <row r="64">
          <cell r="B64">
            <v>147.772347401643</v>
          </cell>
        </row>
        <row r="65">
          <cell r="B65">
            <v>163.801459504343</v>
          </cell>
        </row>
        <row r="66">
          <cell r="B66">
            <v>182.184531595426</v>
          </cell>
        </row>
        <row r="67">
          <cell r="B67">
            <v>204.691265877995</v>
          </cell>
        </row>
        <row r="68">
          <cell r="B68">
            <v>233.872041291534</v>
          </cell>
        </row>
        <row r="69">
          <cell r="B69">
            <v>269.98773360416</v>
          </cell>
        </row>
        <row r="70">
          <cell r="B70">
            <v>317.661099939696</v>
          </cell>
        </row>
        <row r="71">
          <cell r="B71">
            <v>377.340055352657</v>
          </cell>
        </row>
        <row r="72">
          <cell r="B72">
            <v>447.489918521801</v>
          </cell>
        </row>
        <row r="73">
          <cell r="B73">
            <v>537.228468012905</v>
          </cell>
        </row>
        <row r="74">
          <cell r="B74">
            <v>633.279560397239</v>
          </cell>
        </row>
        <row r="75">
          <cell r="B75">
            <v>741.591201095778</v>
          </cell>
        </row>
        <row r="76">
          <cell r="B76">
            <v>858.510463458407</v>
          </cell>
        </row>
        <row r="77">
          <cell r="B77">
            <v>982.483785700432</v>
          </cell>
        </row>
        <row r="78">
          <cell r="B78">
            <v>1096.1749199229</v>
          </cell>
        </row>
        <row r="79">
          <cell r="B79">
            <v>1210.16757606002</v>
          </cell>
        </row>
        <row r="80">
          <cell r="B80">
            <v>1315.97667621848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4">
        <row r="15">
          <cell r="B15">
            <v>0.984236915739158</v>
          </cell>
        </row>
        <row r="16">
          <cell r="B16">
            <v>1.45420522936472</v>
          </cell>
        </row>
        <row r="17">
          <cell r="B17">
            <v>1.99339046316358</v>
          </cell>
        </row>
        <row r="18">
          <cell r="B18">
            <v>2.5954128149712</v>
          </cell>
        </row>
        <row r="19">
          <cell r="B19">
            <v>3.58814231876365</v>
          </cell>
        </row>
        <row r="20">
          <cell r="B20">
            <v>4.85454964148223</v>
          </cell>
        </row>
        <row r="21">
          <cell r="B21">
            <v>6.55202616998858</v>
          </cell>
        </row>
        <row r="22">
          <cell r="B22">
            <v>8.3116494024751</v>
          </cell>
        </row>
        <row r="23">
          <cell r="B23">
            <v>10.6254228918898</v>
          </cell>
        </row>
        <row r="24">
          <cell r="B24">
            <v>10.4758704719655</v>
          </cell>
        </row>
        <row r="25">
          <cell r="B25">
            <v>10.3004843932624</v>
          </cell>
        </row>
        <row r="26">
          <cell r="B26">
            <v>10.173941717302</v>
          </cell>
        </row>
        <row r="27">
          <cell r="B27">
            <v>10.048170471552</v>
          </cell>
        </row>
        <row r="28">
          <cell r="B28">
            <v>10.2048707110619</v>
          </cell>
        </row>
        <row r="29">
          <cell r="B29">
            <v>10.9727040577053</v>
          </cell>
        </row>
        <row r="30">
          <cell r="B30">
            <v>11.4908343799402</v>
          </cell>
        </row>
        <row r="31">
          <cell r="B31">
            <v>11.4986039917851</v>
          </cell>
        </row>
        <row r="32">
          <cell r="B32">
            <v>12.2770479791585</v>
          </cell>
        </row>
        <row r="33">
          <cell r="B33">
            <v>16.1100896931921</v>
          </cell>
        </row>
        <row r="34">
          <cell r="B34">
            <v>19.187118664236</v>
          </cell>
        </row>
        <row r="35">
          <cell r="B35">
            <v>21.34154141529</v>
          </cell>
        </row>
        <row r="36">
          <cell r="B36">
            <v>22.5746281806482</v>
          </cell>
        </row>
        <row r="37">
          <cell r="B37">
            <v>24.0125547344123</v>
          </cell>
        </row>
        <row r="38">
          <cell r="B38">
            <v>26.5154282650057</v>
          </cell>
        </row>
        <row r="39">
          <cell r="B39">
            <v>30.5776096738759</v>
          </cell>
        </row>
        <row r="40">
          <cell r="B40">
            <v>34.1840524803389</v>
          </cell>
        </row>
        <row r="41">
          <cell r="B41">
            <v>36.1087454207837</v>
          </cell>
        </row>
        <row r="42">
          <cell r="B42">
            <v>37.558468040943</v>
          </cell>
        </row>
        <row r="43">
          <cell r="B43">
            <v>38.9023660500117</v>
          </cell>
        </row>
        <row r="44">
          <cell r="B44">
            <v>39.835515407081</v>
          </cell>
        </row>
        <row r="45">
          <cell r="B45">
            <v>42.3570567375054</v>
          </cell>
        </row>
        <row r="46">
          <cell r="B46">
            <v>45.5397265042214</v>
          </cell>
        </row>
        <row r="47">
          <cell r="B47">
            <v>50.3437660930861</v>
          </cell>
        </row>
        <row r="48">
          <cell r="B48">
            <v>56.4301054581442</v>
          </cell>
        </row>
        <row r="49">
          <cell r="B49">
            <v>61.9734665028176</v>
          </cell>
        </row>
        <row r="50">
          <cell r="B50">
            <v>68.773105713593</v>
          </cell>
        </row>
        <row r="51">
          <cell r="B51">
            <v>75.2656844506332</v>
          </cell>
        </row>
        <row r="52">
          <cell r="B52">
            <v>79.9081349422071</v>
          </cell>
        </row>
        <row r="53">
          <cell r="B53">
            <v>84.9182922637607</v>
          </cell>
        </row>
        <row r="54">
          <cell r="B54">
            <v>90.6773121489676</v>
          </cell>
        </row>
        <row r="55">
          <cell r="B55">
            <v>97.7215139456982</v>
          </cell>
        </row>
        <row r="56">
          <cell r="B56">
            <v>107.594312814694</v>
          </cell>
        </row>
        <row r="57">
          <cell r="B57">
            <v>123.31386270493</v>
          </cell>
        </row>
        <row r="58">
          <cell r="B58">
            <v>144.702686519557</v>
          </cell>
        </row>
        <row r="59">
          <cell r="B59">
            <v>170.976675786275</v>
          </cell>
        </row>
        <row r="60">
          <cell r="B60">
            <v>198.790376272132</v>
          </cell>
        </row>
        <row r="61">
          <cell r="B61">
            <v>229.314456355259</v>
          </cell>
        </row>
        <row r="62">
          <cell r="B62">
            <v>260.837109816925</v>
          </cell>
        </row>
        <row r="63">
          <cell r="B63">
            <v>293.984395841201</v>
          </cell>
        </row>
        <row r="64">
          <cell r="B64">
            <v>330.328785950929</v>
          </cell>
        </row>
        <row r="65">
          <cell r="B65">
            <v>367.326709447129</v>
          </cell>
        </row>
        <row r="66">
          <cell r="B66">
            <v>405.922763161948</v>
          </cell>
        </row>
        <row r="67">
          <cell r="B67">
            <v>452.49078854179</v>
          </cell>
        </row>
        <row r="68">
          <cell r="B68">
            <v>509.246826013439</v>
          </cell>
        </row>
        <row r="69">
          <cell r="B69">
            <v>583.327286259214</v>
          </cell>
        </row>
        <row r="70">
          <cell r="B70">
            <v>671.981806917555</v>
          </cell>
        </row>
        <row r="71">
          <cell r="B71">
            <v>771.770209332638</v>
          </cell>
        </row>
        <row r="72">
          <cell r="B72">
            <v>899.466579587973</v>
          </cell>
        </row>
        <row r="73">
          <cell r="B73">
            <v>1053.14338551539</v>
          </cell>
        </row>
        <row r="74">
          <cell r="B74">
            <v>1242.75675724853</v>
          </cell>
        </row>
        <row r="75">
          <cell r="B75">
            <v>1444.72512054979</v>
          </cell>
        </row>
        <row r="76">
          <cell r="B76">
            <v>1670.68327892639</v>
          </cell>
        </row>
        <row r="77">
          <cell r="B77">
            <v>1916.57374699567</v>
          </cell>
        </row>
        <row r="78">
          <cell r="B78">
            <v>2177.63476699849</v>
          </cell>
        </row>
        <row r="79">
          <cell r="B79">
            <v>2459.17407444737</v>
          </cell>
        </row>
        <row r="80">
          <cell r="B80">
            <v>2750.0461131668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5">
        <row r="15">
          <cell r="B15">
            <v>0.51618280193929</v>
          </cell>
        </row>
        <row r="16">
          <cell r="B16">
            <v>0.674597051446761</v>
          </cell>
        </row>
        <row r="17">
          <cell r="B17">
            <v>0.872932432600153</v>
          </cell>
        </row>
        <row r="18">
          <cell r="B18">
            <v>1.02117042964747</v>
          </cell>
        </row>
        <row r="19">
          <cell r="B19">
            <v>1.31961954080493</v>
          </cell>
        </row>
        <row r="20">
          <cell r="B20">
            <v>1.64930844524006</v>
          </cell>
        </row>
        <row r="21">
          <cell r="B21">
            <v>3.14993399281234</v>
          </cell>
        </row>
        <row r="22">
          <cell r="B22">
            <v>4.76382344523709</v>
          </cell>
        </row>
        <row r="23">
          <cell r="B23">
            <v>6.38169798032704</v>
          </cell>
        </row>
        <row r="24">
          <cell r="B24">
            <v>6.41395346696852</v>
          </cell>
        </row>
        <row r="25">
          <cell r="B25">
            <v>6.25571588544435</v>
          </cell>
        </row>
        <row r="26">
          <cell r="B26">
            <v>6.21961577743071</v>
          </cell>
        </row>
        <row r="27">
          <cell r="B27">
            <v>6.6468143468476</v>
          </cell>
        </row>
        <row r="28">
          <cell r="B28">
            <v>7.2185055958783</v>
          </cell>
        </row>
        <row r="29">
          <cell r="B29">
            <v>7.97821933746628</v>
          </cell>
        </row>
        <row r="30">
          <cell r="B30">
            <v>8.51597703179205</v>
          </cell>
        </row>
        <row r="31">
          <cell r="B31">
            <v>8.7807645689809</v>
          </cell>
        </row>
        <row r="32">
          <cell r="B32">
            <v>9.43885557074064</v>
          </cell>
        </row>
        <row r="33">
          <cell r="B33">
            <v>10.9853287349221</v>
          </cell>
        </row>
        <row r="34">
          <cell r="B34">
            <v>12.9564336631181</v>
          </cell>
        </row>
        <row r="35">
          <cell r="B35">
            <v>14.382842727961</v>
          </cell>
        </row>
        <row r="36">
          <cell r="B36">
            <v>15.7595968223956</v>
          </cell>
        </row>
        <row r="37">
          <cell r="B37">
            <v>16.9407764171345</v>
          </cell>
        </row>
        <row r="38">
          <cell r="B38">
            <v>18.3923103027663</v>
          </cell>
        </row>
        <row r="39">
          <cell r="B39">
            <v>19.4491587578119</v>
          </cell>
        </row>
        <row r="40">
          <cell r="B40">
            <v>20.3362894816637</v>
          </cell>
        </row>
        <row r="41">
          <cell r="B41">
            <v>22.3553020404603</v>
          </cell>
        </row>
        <row r="42">
          <cell r="B42">
            <v>24.4496632873842</v>
          </cell>
        </row>
        <row r="43">
          <cell r="B43">
            <v>26.617241336581</v>
          </cell>
        </row>
        <row r="44">
          <cell r="B44">
            <v>28.0637526778947</v>
          </cell>
        </row>
        <row r="45">
          <cell r="B45">
            <v>30.1198344744733</v>
          </cell>
        </row>
        <row r="46">
          <cell r="B46">
            <v>32.9996760434645</v>
          </cell>
        </row>
        <row r="47">
          <cell r="B47">
            <v>35.4052471303808</v>
          </cell>
        </row>
        <row r="48">
          <cell r="B48">
            <v>38.8048972568147</v>
          </cell>
        </row>
        <row r="49">
          <cell r="B49">
            <v>43.3127942412434</v>
          </cell>
        </row>
        <row r="50">
          <cell r="B50">
            <v>48.4809008609175</v>
          </cell>
        </row>
        <row r="51">
          <cell r="B51">
            <v>54.0811428201342</v>
          </cell>
        </row>
        <row r="52">
          <cell r="B52">
            <v>56.6023692656152</v>
          </cell>
        </row>
        <row r="53">
          <cell r="B53">
            <v>58.4333764748944</v>
          </cell>
        </row>
        <row r="54">
          <cell r="B54">
            <v>61.334717503165</v>
          </cell>
        </row>
        <row r="55">
          <cell r="B55">
            <v>65.5415586622288</v>
          </cell>
        </row>
        <row r="56">
          <cell r="B56">
            <v>70.456812698547</v>
          </cell>
        </row>
        <row r="57">
          <cell r="B57">
            <v>75.8920754150815</v>
          </cell>
        </row>
        <row r="58">
          <cell r="B58">
            <v>82.4669617230181</v>
          </cell>
        </row>
        <row r="59">
          <cell r="B59">
            <v>91.0034427106037</v>
          </cell>
        </row>
        <row r="60">
          <cell r="B60">
            <v>99.6057212223983</v>
          </cell>
        </row>
        <row r="61">
          <cell r="B61">
            <v>109.587993679191</v>
          </cell>
        </row>
        <row r="62">
          <cell r="B62">
            <v>120.91178123108</v>
          </cell>
        </row>
        <row r="63">
          <cell r="B63">
            <v>133.472157114324</v>
          </cell>
        </row>
        <row r="64">
          <cell r="B64">
            <v>147.772347401643</v>
          </cell>
        </row>
        <row r="65">
          <cell r="B65">
            <v>163.801459504343</v>
          </cell>
        </row>
        <row r="66">
          <cell r="B66">
            <v>182.184531595426</v>
          </cell>
        </row>
        <row r="67">
          <cell r="B67">
            <v>204.691265877995</v>
          </cell>
        </row>
        <row r="68">
          <cell r="B68">
            <v>233.872041291534</v>
          </cell>
        </row>
        <row r="69">
          <cell r="B69">
            <v>269.98773360416</v>
          </cell>
        </row>
        <row r="70">
          <cell r="B70">
            <v>317.661099939696</v>
          </cell>
        </row>
        <row r="71">
          <cell r="B71">
            <v>377.340055352657</v>
          </cell>
        </row>
        <row r="72">
          <cell r="B72">
            <v>447.489918521801</v>
          </cell>
        </row>
        <row r="73">
          <cell r="B73">
            <v>537.228468012905</v>
          </cell>
        </row>
        <row r="74">
          <cell r="B74">
            <v>633.279560397239</v>
          </cell>
        </row>
        <row r="75">
          <cell r="B75">
            <v>741.591201095778</v>
          </cell>
        </row>
        <row r="76">
          <cell r="B76">
            <v>858.510463458407</v>
          </cell>
        </row>
        <row r="77">
          <cell r="B77">
            <v>982.483785700432</v>
          </cell>
        </row>
        <row r="78">
          <cell r="B78">
            <v>1096.1749199229</v>
          </cell>
        </row>
        <row r="79">
          <cell r="B79">
            <v>1210.16757606002</v>
          </cell>
        </row>
        <row r="80">
          <cell r="B80">
            <v>1315.97667621848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6">
        <row r="15">
          <cell r="B15">
            <v>0.414091421559585</v>
          </cell>
        </row>
        <row r="16">
          <cell r="B16">
            <v>0.553179551854992</v>
          </cell>
        </row>
        <row r="17">
          <cell r="B17">
            <v>0.782967695124897</v>
          </cell>
        </row>
        <row r="18">
          <cell r="B18">
            <v>0.920541438328003</v>
          </cell>
        </row>
        <row r="19">
          <cell r="B19">
            <v>1.22637764854277</v>
          </cell>
        </row>
        <row r="20">
          <cell r="B20">
            <v>1.52387709237873</v>
          </cell>
        </row>
        <row r="21">
          <cell r="B21">
            <v>2.77300322423545</v>
          </cell>
        </row>
        <row r="22">
          <cell r="B22">
            <v>4.02820647452434</v>
          </cell>
        </row>
        <row r="23">
          <cell r="B23">
            <v>5.62082195068003</v>
          </cell>
        </row>
        <row r="24">
          <cell r="B24">
            <v>5.6648104782208</v>
          </cell>
        </row>
        <row r="25">
          <cell r="B25">
            <v>5.61027074313003</v>
          </cell>
        </row>
        <row r="26">
          <cell r="B26">
            <v>5.7179644000323</v>
          </cell>
        </row>
        <row r="27">
          <cell r="B27">
            <v>6.00913039862343</v>
          </cell>
        </row>
        <row r="28">
          <cell r="B28">
            <v>6.48215142784598</v>
          </cell>
        </row>
        <row r="29">
          <cell r="B29">
            <v>6.88209055823427</v>
          </cell>
        </row>
        <row r="30">
          <cell r="B30">
            <v>6.83921834715039</v>
          </cell>
        </row>
        <row r="31">
          <cell r="B31">
            <v>6.87869020039044</v>
          </cell>
        </row>
        <row r="32">
          <cell r="B32">
            <v>6.91858406648495</v>
          </cell>
        </row>
        <row r="33">
          <cell r="B33">
            <v>7.30027477352258</v>
          </cell>
        </row>
        <row r="34">
          <cell r="B34">
            <v>7.7457338669446</v>
          </cell>
        </row>
        <row r="35">
          <cell r="B35">
            <v>8.07596048645722</v>
          </cell>
        </row>
        <row r="36">
          <cell r="B36">
            <v>8.5073008595378</v>
          </cell>
        </row>
        <row r="37">
          <cell r="B37">
            <v>9.06689014523313</v>
          </cell>
        </row>
        <row r="38">
          <cell r="B38">
            <v>9.67919889901778</v>
          </cell>
        </row>
        <row r="39">
          <cell r="B39">
            <v>10.3744870494023</v>
          </cell>
        </row>
        <row r="40">
          <cell r="B40">
            <v>11.1465901868284</v>
          </cell>
        </row>
        <row r="41">
          <cell r="B41">
            <v>12.2891533066325</v>
          </cell>
        </row>
        <row r="42">
          <cell r="B42">
            <v>13.4797858844656</v>
          </cell>
        </row>
        <row r="43">
          <cell r="B43">
            <v>14.3844795512245</v>
          </cell>
        </row>
        <row r="44">
          <cell r="B44">
            <v>15.1993923729734</v>
          </cell>
        </row>
        <row r="45">
          <cell r="B45">
            <v>16.5590541433073</v>
          </cell>
        </row>
        <row r="46">
          <cell r="B46">
            <v>18.8010226046483</v>
          </cell>
        </row>
        <row r="47">
          <cell r="B47">
            <v>21.7671424121443</v>
          </cell>
        </row>
        <row r="48">
          <cell r="B48">
            <v>25.3126476243689</v>
          </cell>
        </row>
        <row r="49">
          <cell r="B49">
            <v>28.0429809955818</v>
          </cell>
        </row>
        <row r="50">
          <cell r="B50">
            <v>30.932469716444</v>
          </cell>
        </row>
        <row r="51">
          <cell r="B51">
            <v>34.8667889122164</v>
          </cell>
        </row>
        <row r="52">
          <cell r="B52">
            <v>37.7201723591341</v>
          </cell>
        </row>
        <row r="53">
          <cell r="B53">
            <v>40.6137461459728</v>
          </cell>
        </row>
        <row r="54">
          <cell r="B54">
            <v>45.0624133445273</v>
          </cell>
        </row>
        <row r="55">
          <cell r="B55">
            <v>51.7077711313829</v>
          </cell>
        </row>
        <row r="56">
          <cell r="B56">
            <v>59.675074004758</v>
          </cell>
        </row>
        <row r="57">
          <cell r="B57">
            <v>67.8454749078073</v>
          </cell>
        </row>
        <row r="58">
          <cell r="B58">
            <v>76.1202237854734</v>
          </cell>
        </row>
        <row r="59">
          <cell r="B59">
            <v>83.28899510012</v>
          </cell>
        </row>
        <row r="60">
          <cell r="B60">
            <v>91.9837115284472</v>
          </cell>
        </row>
        <row r="61">
          <cell r="B61">
            <v>101.333519297942</v>
          </cell>
        </row>
        <row r="62">
          <cell r="B62">
            <v>111.2584186502</v>
          </cell>
        </row>
        <row r="63">
          <cell r="B63">
            <v>122.576702627366</v>
          </cell>
        </row>
        <row r="64">
          <cell r="B64">
            <v>135.939422367465</v>
          </cell>
        </row>
        <row r="65">
          <cell r="B65">
            <v>157.314312093383</v>
          </cell>
        </row>
        <row r="66">
          <cell r="B66">
            <v>196.577769789374</v>
          </cell>
        </row>
        <row r="67">
          <cell r="B67">
            <v>253.750857758923</v>
          </cell>
        </row>
        <row r="68">
          <cell r="B68">
            <v>336.89189486372</v>
          </cell>
        </row>
        <row r="69">
          <cell r="B69">
            <v>434.580777266552</v>
          </cell>
        </row>
        <row r="70">
          <cell r="B70">
            <v>556.400248782905</v>
          </cell>
        </row>
        <row r="71">
          <cell r="B71">
            <v>699.765257586466</v>
          </cell>
        </row>
        <row r="72">
          <cell r="B72">
            <v>898.827511391493</v>
          </cell>
        </row>
        <row r="73">
          <cell r="B73">
            <v>1123.0251904899</v>
          </cell>
        </row>
        <row r="74">
          <cell r="B74">
            <v>1371.0269964206</v>
          </cell>
        </row>
        <row r="75">
          <cell r="B75">
            <v>1659.34917193631</v>
          </cell>
        </row>
        <row r="76">
          <cell r="B76">
            <v>2006.69650779474</v>
          </cell>
        </row>
        <row r="77">
          <cell r="B77">
            <v>2273.96758293533</v>
          </cell>
        </row>
        <row r="78">
          <cell r="B78">
            <v>2531.08461555507</v>
          </cell>
        </row>
        <row r="79">
          <cell r="B79">
            <v>2717.11621035546</v>
          </cell>
        </row>
        <row r="80">
          <cell r="B80">
            <v>2818.14575500713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7">
        <row r="15">
          <cell r="B15">
            <v>15.9936976866878</v>
          </cell>
        </row>
        <row r="16">
          <cell r="B16">
            <v>16.1551225091615</v>
          </cell>
        </row>
        <row r="17">
          <cell r="B17">
            <v>15.8815967062983</v>
          </cell>
        </row>
        <row r="18">
          <cell r="B18">
            <v>15.7838382575294</v>
          </cell>
        </row>
        <row r="19">
          <cell r="B19">
            <v>15.909177262743</v>
          </cell>
        </row>
        <row r="20">
          <cell r="B20">
            <v>16.1138155518462</v>
          </cell>
        </row>
        <row r="21">
          <cell r="B21">
            <v>16.4965771668238</v>
          </cell>
        </row>
        <row r="22">
          <cell r="B22">
            <v>17.1274222295503</v>
          </cell>
        </row>
        <row r="23">
          <cell r="B23">
            <v>18.2665208994544</v>
          </cell>
        </row>
        <row r="24">
          <cell r="B24">
            <v>18.4067680629813</v>
          </cell>
        </row>
        <row r="25">
          <cell r="B25">
            <v>18.2997251388437</v>
          </cell>
        </row>
        <row r="26">
          <cell r="B26">
            <v>18.3365729081217</v>
          </cell>
        </row>
        <row r="27">
          <cell r="B27">
            <v>18.512795704269</v>
          </cell>
        </row>
        <row r="28">
          <cell r="B28">
            <v>18.7036093881183</v>
          </cell>
        </row>
        <row r="29">
          <cell r="B29">
            <v>18.9585471660707</v>
          </cell>
        </row>
        <row r="30">
          <cell r="B30">
            <v>18.9896666176411</v>
          </cell>
        </row>
        <row r="31">
          <cell r="B31">
            <v>18.9807915417463</v>
          </cell>
        </row>
        <row r="32">
          <cell r="B32">
            <v>19.1419229090089</v>
          </cell>
        </row>
        <row r="33">
          <cell r="B33">
            <v>19.7412051749694</v>
          </cell>
        </row>
        <row r="34">
          <cell r="B34">
            <v>20.6909711523279</v>
          </cell>
        </row>
        <row r="35">
          <cell r="B35">
            <v>21.8669175926867</v>
          </cell>
        </row>
        <row r="36">
          <cell r="B36">
            <v>23.1731421484907</v>
          </cell>
        </row>
        <row r="37">
          <cell r="B37">
            <v>24.2021443526065</v>
          </cell>
        </row>
        <row r="38">
          <cell r="B38">
            <v>25.5452085066238</v>
          </cell>
        </row>
        <row r="39">
          <cell r="B39">
            <v>27.1226547192513</v>
          </cell>
        </row>
        <row r="40">
          <cell r="B40">
            <v>28.7046666182616</v>
          </cell>
        </row>
        <row r="41">
          <cell r="B41">
            <v>31.2320990466027</v>
          </cell>
        </row>
        <row r="42">
          <cell r="B42">
            <v>34.4585601253102</v>
          </cell>
        </row>
        <row r="43">
          <cell r="B43">
            <v>38.1812314875907</v>
          </cell>
        </row>
        <row r="44">
          <cell r="B44">
            <v>41.8830133269488</v>
          </cell>
        </row>
        <row r="45">
          <cell r="B45">
            <v>49.7824393227664</v>
          </cell>
        </row>
        <row r="46">
          <cell r="B46">
            <v>58.5262867859001</v>
          </cell>
        </row>
        <row r="47">
          <cell r="B47">
            <v>68.8501553293789</v>
          </cell>
        </row>
        <row r="48">
          <cell r="B48">
            <v>83.005071412428</v>
          </cell>
        </row>
        <row r="49">
          <cell r="B49">
            <v>101.659407666362</v>
          </cell>
        </row>
        <row r="50">
          <cell r="B50">
            <v>122.513242373942</v>
          </cell>
        </row>
        <row r="51">
          <cell r="B51">
            <v>146.472823670447</v>
          </cell>
        </row>
        <row r="52">
          <cell r="B52">
            <v>165.69496904413</v>
          </cell>
        </row>
        <row r="53">
          <cell r="B53">
            <v>186.478195196875</v>
          </cell>
        </row>
        <row r="54">
          <cell r="B54">
            <v>211.664278489664</v>
          </cell>
        </row>
        <row r="55">
          <cell r="B55">
            <v>253.016707457504</v>
          </cell>
        </row>
        <row r="56">
          <cell r="B56">
            <v>303.320578205858</v>
          </cell>
        </row>
        <row r="57">
          <cell r="B57">
            <v>352.906930672499</v>
          </cell>
        </row>
        <row r="58">
          <cell r="B58">
            <v>408.181849618525</v>
          </cell>
        </row>
        <row r="59">
          <cell r="B59">
            <v>470.058913322425</v>
          </cell>
        </row>
        <row r="60">
          <cell r="B60">
            <v>538.326572919476</v>
          </cell>
        </row>
        <row r="61">
          <cell r="B61">
            <v>618.498302646103</v>
          </cell>
        </row>
        <row r="62">
          <cell r="B62">
            <v>703.804064037245</v>
          </cell>
        </row>
        <row r="63">
          <cell r="B63">
            <v>798.863584773418</v>
          </cell>
        </row>
        <row r="64">
          <cell r="B64">
            <v>899.738324993655</v>
          </cell>
        </row>
        <row r="65">
          <cell r="B65">
            <v>1010.41409605656</v>
          </cell>
        </row>
        <row r="66">
          <cell r="B66">
            <v>1172.37117352382</v>
          </cell>
        </row>
        <row r="67">
          <cell r="B67">
            <v>1359.97484736235</v>
          </cell>
        </row>
        <row r="68">
          <cell r="B68">
            <v>1605.84574493691</v>
          </cell>
        </row>
        <row r="69">
          <cell r="B69">
            <v>1876.42029791418</v>
          </cell>
        </row>
        <row r="70">
          <cell r="B70">
            <v>2174.32459538534</v>
          </cell>
        </row>
        <row r="71">
          <cell r="B71">
            <v>2500.77633375121</v>
          </cell>
        </row>
        <row r="72">
          <cell r="B72">
            <v>2925.76231438167</v>
          </cell>
        </row>
        <row r="73">
          <cell r="B73">
            <v>3414.04244515904</v>
          </cell>
        </row>
        <row r="74">
          <cell r="B74">
            <v>3982.56178602467</v>
          </cell>
        </row>
        <row r="75">
          <cell r="B75">
            <v>4562.30363379882</v>
          </cell>
        </row>
        <row r="76">
          <cell r="B76">
            <v>5132.64283465717</v>
          </cell>
        </row>
        <row r="77">
          <cell r="B77">
            <v>5670.70762122981</v>
          </cell>
        </row>
        <row r="78">
          <cell r="B78">
            <v>6234.19009707176</v>
          </cell>
        </row>
        <row r="79">
          <cell r="B79">
            <v>6848.01716815108</v>
          </cell>
        </row>
        <row r="80">
          <cell r="B80">
            <v>7513.89783639839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8">
        <row r="15">
          <cell r="B15">
            <v>0.460872026300426</v>
          </cell>
        </row>
        <row r="16">
          <cell r="B16">
            <v>0.728162410882648</v>
          </cell>
        </row>
        <row r="17">
          <cell r="B17">
            <v>0.889110476934999</v>
          </cell>
        </row>
        <row r="18">
          <cell r="B18">
            <v>1.04337707628594</v>
          </cell>
        </row>
        <row r="19">
          <cell r="B19">
            <v>1.32675990680043</v>
          </cell>
        </row>
        <row r="20">
          <cell r="B20">
            <v>2.18440440810032</v>
          </cell>
        </row>
        <row r="21">
          <cell r="B21">
            <v>3.40609584203655</v>
          </cell>
        </row>
        <row r="22">
          <cell r="B22">
            <v>4.86820492676689</v>
          </cell>
        </row>
        <row r="23">
          <cell r="B23">
            <v>7.09516262407334</v>
          </cell>
        </row>
        <row r="24">
          <cell r="B24">
            <v>7.32157202609667</v>
          </cell>
        </row>
        <row r="25">
          <cell r="B25">
            <v>7.39508943205957</v>
          </cell>
        </row>
        <row r="26">
          <cell r="B26">
            <v>7.41013485207954</v>
          </cell>
        </row>
        <row r="27">
          <cell r="B27">
            <v>7.58218487984739</v>
          </cell>
        </row>
        <row r="28">
          <cell r="B28">
            <v>7.92350584234874</v>
          </cell>
        </row>
        <row r="29">
          <cell r="B29">
            <v>8.54992237957347</v>
          </cell>
        </row>
        <row r="30">
          <cell r="B30">
            <v>8.97415712957034</v>
          </cell>
        </row>
        <row r="31">
          <cell r="B31">
            <v>9.38785716774</v>
          </cell>
        </row>
        <row r="32">
          <cell r="B32">
            <v>9.84726297484539</v>
          </cell>
        </row>
        <row r="33">
          <cell r="B33">
            <v>11.4445817193975</v>
          </cell>
        </row>
        <row r="34">
          <cell r="B34">
            <v>13.2339193262241</v>
          </cell>
        </row>
        <row r="35">
          <cell r="B35">
            <v>14.4172087902177</v>
          </cell>
        </row>
        <row r="36">
          <cell r="B36">
            <v>15.3816931723485</v>
          </cell>
        </row>
        <row r="37">
          <cell r="B37">
            <v>16.1584551144936</v>
          </cell>
        </row>
        <row r="38">
          <cell r="B38">
            <v>16.555359455979</v>
          </cell>
        </row>
        <row r="39">
          <cell r="B39">
            <v>17.1436369283004</v>
          </cell>
        </row>
        <row r="40">
          <cell r="B40">
            <v>17.6575859470777</v>
          </cell>
        </row>
        <row r="41">
          <cell r="B41">
            <v>19.6599279754299</v>
          </cell>
        </row>
        <row r="42">
          <cell r="B42">
            <v>21.8202580893544</v>
          </cell>
        </row>
        <row r="43">
          <cell r="B43">
            <v>23.5649993152563</v>
          </cell>
        </row>
        <row r="44">
          <cell r="B44">
            <v>24.5786444251928</v>
          </cell>
        </row>
        <row r="45">
          <cell r="B45">
            <v>26.3143377776807</v>
          </cell>
        </row>
        <row r="46">
          <cell r="B46">
            <v>28.6494898782741</v>
          </cell>
        </row>
        <row r="47">
          <cell r="B47">
            <v>31.2367600966141</v>
          </cell>
        </row>
        <row r="48">
          <cell r="B48">
            <v>34.3105433776685</v>
          </cell>
        </row>
        <row r="49">
          <cell r="B49">
            <v>38.7554528170085</v>
          </cell>
        </row>
        <row r="50">
          <cell r="B50">
            <v>41.9680587801464</v>
          </cell>
        </row>
        <row r="51">
          <cell r="B51">
            <v>43.8469697454514</v>
          </cell>
        </row>
        <row r="52">
          <cell r="B52">
            <v>47.653535286375</v>
          </cell>
        </row>
        <row r="53">
          <cell r="B53">
            <v>51.046547590743</v>
          </cell>
        </row>
        <row r="54">
          <cell r="B54">
            <v>54.2277091263626</v>
          </cell>
        </row>
        <row r="55">
          <cell r="B55">
            <v>60.081966132913</v>
          </cell>
        </row>
        <row r="56">
          <cell r="B56">
            <v>67.8445545145655</v>
          </cell>
        </row>
        <row r="57">
          <cell r="B57">
            <v>76.3658280976227</v>
          </cell>
        </row>
        <row r="58">
          <cell r="B58">
            <v>85.162268260927</v>
          </cell>
        </row>
        <row r="59">
          <cell r="B59">
            <v>95.3296325747272</v>
          </cell>
        </row>
        <row r="60">
          <cell r="B60">
            <v>107.696738898573</v>
          </cell>
        </row>
        <row r="61">
          <cell r="B61">
            <v>120.484992307254</v>
          </cell>
        </row>
        <row r="62">
          <cell r="B62">
            <v>133.900253133788</v>
          </cell>
        </row>
        <row r="63">
          <cell r="B63">
            <v>148.099584563744</v>
          </cell>
        </row>
        <row r="64">
          <cell r="B64">
            <v>164.988350780531</v>
          </cell>
        </row>
        <row r="65">
          <cell r="B65">
            <v>189.676585544452</v>
          </cell>
        </row>
        <row r="66">
          <cell r="B66">
            <v>223.067832001224</v>
          </cell>
        </row>
        <row r="67">
          <cell r="B67">
            <v>263.993957155992</v>
          </cell>
        </row>
        <row r="68">
          <cell r="B68">
            <v>311.865958432301</v>
          </cell>
        </row>
        <row r="69">
          <cell r="B69">
            <v>371.257363195141</v>
          </cell>
        </row>
        <row r="70">
          <cell r="B70">
            <v>441.335829638942</v>
          </cell>
        </row>
        <row r="71">
          <cell r="B71">
            <v>523.107547931018</v>
          </cell>
        </row>
        <row r="72">
          <cell r="B72">
            <v>614.986789496778</v>
          </cell>
        </row>
        <row r="73">
          <cell r="B73">
            <v>714.551065354444</v>
          </cell>
        </row>
        <row r="74">
          <cell r="B74">
            <v>821.927640539586</v>
          </cell>
        </row>
        <row r="75">
          <cell r="B75">
            <v>929.766713664968</v>
          </cell>
        </row>
        <row r="76">
          <cell r="B76">
            <v>1039.58553159108</v>
          </cell>
        </row>
        <row r="77">
          <cell r="B77">
            <v>1136.42797271612</v>
          </cell>
        </row>
        <row r="78">
          <cell r="B78">
            <v>1249.46364666755</v>
          </cell>
        </row>
        <row r="79">
          <cell r="B79">
            <v>1391.02605229659</v>
          </cell>
        </row>
        <row r="80">
          <cell r="B80">
            <v>1523.08300975303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9">
        <row r="15">
          <cell r="B15">
            <v>3.09305464600039</v>
          </cell>
        </row>
        <row r="16">
          <cell r="B16">
            <v>3.35454676552339</v>
          </cell>
        </row>
        <row r="17">
          <cell r="B17">
            <v>3.89201092528128</v>
          </cell>
        </row>
        <row r="18">
          <cell r="B18">
            <v>4.45613381994852</v>
          </cell>
        </row>
        <row r="19">
          <cell r="B19">
            <v>5.21414276818428</v>
          </cell>
        </row>
        <row r="20">
          <cell r="B20">
            <v>5.47844169158598</v>
          </cell>
        </row>
        <row r="21">
          <cell r="B21">
            <v>6.26799512948526</v>
          </cell>
        </row>
        <row r="22">
          <cell r="B22">
            <v>7.32269354909882</v>
          </cell>
        </row>
        <row r="23">
          <cell r="B23">
            <v>8.31368069030599</v>
          </cell>
        </row>
        <row r="24">
          <cell r="B24">
            <v>8.62602833243765</v>
          </cell>
        </row>
        <row r="25">
          <cell r="B25">
            <v>8.58803340444942</v>
          </cell>
        </row>
        <row r="26">
          <cell r="B26">
            <v>8.72189584126605</v>
          </cell>
        </row>
        <row r="27">
          <cell r="B27">
            <v>9.04005174521651</v>
          </cell>
        </row>
        <row r="28">
          <cell r="B28">
            <v>9.46531516635563</v>
          </cell>
        </row>
        <row r="29">
          <cell r="B29">
            <v>9.78218030356314</v>
          </cell>
        </row>
        <row r="30">
          <cell r="B30">
            <v>9.86917211880715</v>
          </cell>
        </row>
        <row r="31">
          <cell r="B31">
            <v>9.9350809937462</v>
          </cell>
        </row>
        <row r="32">
          <cell r="B32">
            <v>10.1402350749519</v>
          </cell>
        </row>
        <row r="33">
          <cell r="B33">
            <v>10.6280021864019</v>
          </cell>
        </row>
        <row r="34">
          <cell r="B34">
            <v>11.4461331196584</v>
          </cell>
        </row>
        <row r="35">
          <cell r="B35">
            <v>12.206494806428</v>
          </cell>
        </row>
        <row r="36">
          <cell r="B36">
            <v>13.1473401737609</v>
          </cell>
        </row>
        <row r="37">
          <cell r="B37">
            <v>14.0660062981004</v>
          </cell>
        </row>
        <row r="38">
          <cell r="B38">
            <v>15.1538971989967</v>
          </cell>
        </row>
        <row r="39">
          <cell r="B39">
            <v>15.7952805608469</v>
          </cell>
        </row>
        <row r="40">
          <cell r="B40">
            <v>16.3085470405792</v>
          </cell>
        </row>
        <row r="41">
          <cell r="B41">
            <v>17.6052382287635</v>
          </cell>
        </row>
        <row r="42">
          <cell r="B42">
            <v>18.9719768358717</v>
          </cell>
        </row>
        <row r="43">
          <cell r="B43">
            <v>20.4074468830074</v>
          </cell>
        </row>
        <row r="44">
          <cell r="B44">
            <v>21.6005028700852</v>
          </cell>
        </row>
        <row r="45">
          <cell r="B45">
            <v>23.4341036937359</v>
          </cell>
        </row>
        <row r="46">
          <cell r="B46">
            <v>25.2976691824263</v>
          </cell>
        </row>
        <row r="47">
          <cell r="B47">
            <v>27.9409044862384</v>
          </cell>
        </row>
        <row r="48">
          <cell r="B48">
            <v>32.1935543895821</v>
          </cell>
        </row>
        <row r="49">
          <cell r="B49">
            <v>35.9389443886505</v>
          </cell>
        </row>
        <row r="50">
          <cell r="B50">
            <v>40.4693400153618</v>
          </cell>
        </row>
        <row r="51">
          <cell r="B51">
            <v>45.3897557548977</v>
          </cell>
        </row>
        <row r="52">
          <cell r="B52">
            <v>48.0907960797526</v>
          </cell>
        </row>
        <row r="53">
          <cell r="B53">
            <v>51.3603103631732</v>
          </cell>
        </row>
        <row r="54">
          <cell r="B54">
            <v>55.1607467372973</v>
          </cell>
        </row>
        <row r="55">
          <cell r="B55">
            <v>59.5268489655178</v>
          </cell>
        </row>
        <row r="56">
          <cell r="B56">
            <v>65.6532158606532</v>
          </cell>
        </row>
        <row r="57">
          <cell r="B57">
            <v>73.1367648713419</v>
          </cell>
        </row>
        <row r="58">
          <cell r="B58">
            <v>80.2928350441568</v>
          </cell>
        </row>
        <row r="59">
          <cell r="B59">
            <v>88.4019615463735</v>
          </cell>
        </row>
        <row r="60">
          <cell r="B60">
            <v>94.5753002170721</v>
          </cell>
        </row>
        <row r="61">
          <cell r="B61">
            <v>101.967979687004</v>
          </cell>
        </row>
        <row r="62">
          <cell r="B62">
            <v>110.902816934923</v>
          </cell>
        </row>
        <row r="63">
          <cell r="B63">
            <v>121.99626818057</v>
          </cell>
        </row>
        <row r="64">
          <cell r="B64">
            <v>134.219076205915</v>
          </cell>
        </row>
        <row r="65">
          <cell r="B65">
            <v>148.965287848787</v>
          </cell>
        </row>
        <row r="66">
          <cell r="B66">
            <v>166.655876336046</v>
          </cell>
        </row>
        <row r="67">
          <cell r="B67">
            <v>191.30304601535</v>
          </cell>
        </row>
        <row r="68">
          <cell r="B68">
            <v>228.560445510315</v>
          </cell>
        </row>
        <row r="69">
          <cell r="B69">
            <v>289.097536241504</v>
          </cell>
        </row>
        <row r="70">
          <cell r="B70">
            <v>374.353490828886</v>
          </cell>
        </row>
        <row r="71">
          <cell r="B71">
            <v>492.720354482325</v>
          </cell>
        </row>
        <row r="72">
          <cell r="B72">
            <v>620.125575122444</v>
          </cell>
        </row>
        <row r="73">
          <cell r="B73">
            <v>775.942675499197</v>
          </cell>
        </row>
        <row r="74">
          <cell r="B74">
            <v>917.096401920219</v>
          </cell>
        </row>
        <row r="75">
          <cell r="B75">
            <v>1071.27911914572</v>
          </cell>
        </row>
        <row r="76">
          <cell r="B76">
            <v>1222.42508086674</v>
          </cell>
        </row>
        <row r="77">
          <cell r="B77">
            <v>1377.56293313017</v>
          </cell>
        </row>
        <row r="78">
          <cell r="B78">
            <v>1542.56687869598</v>
          </cell>
        </row>
        <row r="79">
          <cell r="B79">
            <v>1667.18302364834</v>
          </cell>
        </row>
        <row r="80">
          <cell r="B80">
            <v>1759.29065063879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0">
        <row r="15">
          <cell r="B15">
            <v>0.189844286820342</v>
          </cell>
        </row>
        <row r="16">
          <cell r="B16">
            <v>0.236410266657108</v>
          </cell>
        </row>
        <row r="17">
          <cell r="B17">
            <v>0.29650257849288</v>
          </cell>
        </row>
        <row r="18">
          <cell r="B18">
            <v>0.353182262706165</v>
          </cell>
        </row>
        <row r="19">
          <cell r="B19">
            <v>0.456441867757873</v>
          </cell>
        </row>
        <row r="20">
          <cell r="B20">
            <v>0.540112724135377</v>
          </cell>
        </row>
        <row r="21">
          <cell r="B21">
            <v>0.739972316421994</v>
          </cell>
        </row>
        <row r="22">
          <cell r="B22">
            <v>0.998016055090139</v>
          </cell>
        </row>
        <row r="23">
          <cell r="B23">
            <v>1.25400182363185</v>
          </cell>
        </row>
        <row r="24">
          <cell r="B24">
            <v>1.3086996892038</v>
          </cell>
        </row>
        <row r="25">
          <cell r="B25">
            <v>1.31234238350351</v>
          </cell>
        </row>
        <row r="26">
          <cell r="B26">
            <v>1.34555064133427</v>
          </cell>
        </row>
        <row r="27">
          <cell r="B27">
            <v>1.48773138591868</v>
          </cell>
        </row>
        <row r="28">
          <cell r="B28">
            <v>1.69665217267426</v>
          </cell>
        </row>
        <row r="29">
          <cell r="B29">
            <v>2.00342787069016</v>
          </cell>
        </row>
        <row r="30">
          <cell r="B30">
            <v>2.29090020069535</v>
          </cell>
        </row>
        <row r="31">
          <cell r="B31">
            <v>2.41662031596304</v>
          </cell>
        </row>
        <row r="32">
          <cell r="B32">
            <v>2.64222757421628</v>
          </cell>
        </row>
        <row r="33">
          <cell r="B33">
            <v>3.05600552249326</v>
          </cell>
        </row>
        <row r="34">
          <cell r="B34">
            <v>3.57706928619093</v>
          </cell>
        </row>
        <row r="35">
          <cell r="B35">
            <v>4.04463253171524</v>
          </cell>
        </row>
        <row r="36">
          <cell r="B36">
            <v>4.51718894479555</v>
          </cell>
        </row>
        <row r="37">
          <cell r="B37">
            <v>4.95848357220666</v>
          </cell>
        </row>
        <row r="38">
          <cell r="B38">
            <v>5.62939332996155</v>
          </cell>
        </row>
        <row r="39">
          <cell r="B39">
            <v>6.12568122018029</v>
          </cell>
        </row>
        <row r="40">
          <cell r="B40">
            <v>6.71127313458564</v>
          </cell>
        </row>
        <row r="41">
          <cell r="B41">
            <v>7.25727358088375</v>
          </cell>
        </row>
        <row r="42">
          <cell r="B42">
            <v>7.85663648676968</v>
          </cell>
        </row>
        <row r="43">
          <cell r="B43">
            <v>8.21276886892651</v>
          </cell>
        </row>
        <row r="44">
          <cell r="B44">
            <v>8.31096923084141</v>
          </cell>
        </row>
        <row r="45">
          <cell r="B45">
            <v>8.63740626482804</v>
          </cell>
        </row>
        <row r="46">
          <cell r="B46">
            <v>9.06548684882134</v>
          </cell>
        </row>
        <row r="47">
          <cell r="B47">
            <v>9.61133906327134</v>
          </cell>
        </row>
        <row r="48">
          <cell r="B48">
            <v>10.6611076983351</v>
          </cell>
        </row>
        <row r="49">
          <cell r="B49">
            <v>11.7779640629518</v>
          </cell>
        </row>
        <row r="50">
          <cell r="B50">
            <v>12.9154965759558</v>
          </cell>
        </row>
        <row r="51">
          <cell r="B51">
            <v>13.766448714592</v>
          </cell>
        </row>
        <row r="52">
          <cell r="B52">
            <v>14.3186069407596</v>
          </cell>
        </row>
        <row r="53">
          <cell r="B53">
            <v>14.9301880213582</v>
          </cell>
        </row>
        <row r="54">
          <cell r="B54">
            <v>15.6983892503118</v>
          </cell>
        </row>
        <row r="55">
          <cell r="B55">
            <v>16.4655644988374</v>
          </cell>
        </row>
        <row r="56">
          <cell r="B56">
            <v>17.3749703824391</v>
          </cell>
        </row>
        <row r="57">
          <cell r="B57">
            <v>18.3091473726703</v>
          </cell>
        </row>
        <row r="58">
          <cell r="B58">
            <v>19.2503242369681</v>
          </cell>
        </row>
        <row r="59">
          <cell r="B59">
            <v>20.1801172361475</v>
          </cell>
        </row>
        <row r="60">
          <cell r="B60">
            <v>21.2934387550477</v>
          </cell>
        </row>
        <row r="61">
          <cell r="B61">
            <v>22.8372194969384</v>
          </cell>
        </row>
        <row r="62">
          <cell r="B62">
            <v>24.8705105012426</v>
          </cell>
        </row>
        <row r="63">
          <cell r="B63">
            <v>27.3970845012491</v>
          </cell>
        </row>
        <row r="64">
          <cell r="B64">
            <v>30.5663806572461</v>
          </cell>
        </row>
        <row r="65">
          <cell r="B65">
            <v>34.3721211681059</v>
          </cell>
        </row>
        <row r="66">
          <cell r="B66">
            <v>39.7233469540558</v>
          </cell>
        </row>
        <row r="67">
          <cell r="B67">
            <v>46.2217725513337</v>
          </cell>
        </row>
        <row r="68">
          <cell r="B68">
            <v>54.4017513367019</v>
          </cell>
        </row>
        <row r="69">
          <cell r="B69">
            <v>64.1525350976779</v>
          </cell>
        </row>
        <row r="70">
          <cell r="B70">
            <v>75.0102049595184</v>
          </cell>
        </row>
        <row r="71">
          <cell r="B71">
            <v>90.138935743525</v>
          </cell>
        </row>
        <row r="72">
          <cell r="B72">
            <v>109.664054423366</v>
          </cell>
        </row>
        <row r="73">
          <cell r="B73">
            <v>132.852847811589</v>
          </cell>
        </row>
        <row r="74">
          <cell r="B74">
            <v>154.846614704882</v>
          </cell>
        </row>
        <row r="75">
          <cell r="B75">
            <v>181.087620000855</v>
          </cell>
        </row>
        <row r="76">
          <cell r="B76">
            <v>210.780251436187</v>
          </cell>
        </row>
        <row r="77">
          <cell r="B77">
            <v>252.277534578415</v>
          </cell>
        </row>
        <row r="78">
          <cell r="B78">
            <v>302.063115639378</v>
          </cell>
        </row>
        <row r="79">
          <cell r="B79">
            <v>355.778593189204</v>
          </cell>
        </row>
        <row r="80">
          <cell r="B80">
            <v>477.806053314384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1">
        <row r="15">
          <cell r="B15">
            <v>0.0616677926679177</v>
          </cell>
        </row>
        <row r="16">
          <cell r="B16">
            <v>0.132178290009622</v>
          </cell>
        </row>
        <row r="17">
          <cell r="B17">
            <v>0.25172486511032</v>
          </cell>
        </row>
        <row r="18">
          <cell r="B18">
            <v>0.443140361918482</v>
          </cell>
        </row>
        <row r="19">
          <cell r="B19">
            <v>1.05481037802592</v>
          </cell>
        </row>
        <row r="20">
          <cell r="B20">
            <v>1.35308718268531</v>
          </cell>
        </row>
        <row r="21">
          <cell r="B21">
            <v>1.56320807073501</v>
          </cell>
        </row>
        <row r="22">
          <cell r="B22">
            <v>2.52000110469255</v>
          </cell>
        </row>
        <row r="23">
          <cell r="B23">
            <v>3.28704222196941</v>
          </cell>
        </row>
        <row r="24">
          <cell r="B24">
            <v>3.28251785700779</v>
          </cell>
        </row>
        <row r="25">
          <cell r="B25">
            <v>3.17822887921563</v>
          </cell>
        </row>
        <row r="26">
          <cell r="B26">
            <v>3.09143534609014</v>
          </cell>
        </row>
        <row r="27">
          <cell r="B27">
            <v>3.06576733952339</v>
          </cell>
        </row>
        <row r="28">
          <cell r="B28">
            <v>3.13505408250839</v>
          </cell>
        </row>
        <row r="29">
          <cell r="B29">
            <v>3.39339271814397</v>
          </cell>
        </row>
        <row r="30">
          <cell r="B30">
            <v>3.48375817890526</v>
          </cell>
        </row>
        <row r="31">
          <cell r="B31">
            <v>3.56086076408083</v>
          </cell>
        </row>
        <row r="32">
          <cell r="B32">
            <v>3.81281757682466</v>
          </cell>
        </row>
        <row r="33">
          <cell r="B33">
            <v>4.15715347331892</v>
          </cell>
        </row>
        <row r="34">
          <cell r="B34">
            <v>4.43703463573355</v>
          </cell>
        </row>
        <row r="35">
          <cell r="B35">
            <v>5.27273110671361</v>
          </cell>
        </row>
        <row r="36">
          <cell r="B36">
            <v>5.45615016585574</v>
          </cell>
        </row>
        <row r="37">
          <cell r="B37">
            <v>5.4630631311605</v>
          </cell>
        </row>
        <row r="38">
          <cell r="B38">
            <v>5.57717645226386</v>
          </cell>
        </row>
        <row r="39">
          <cell r="B39">
            <v>5.73150852658581</v>
          </cell>
        </row>
        <row r="40">
          <cell r="B40">
            <v>6.12114833369797</v>
          </cell>
        </row>
        <row r="41">
          <cell r="B41">
            <v>6.85892122549933</v>
          </cell>
        </row>
        <row r="42">
          <cell r="B42">
            <v>7.83043314699783</v>
          </cell>
        </row>
        <row r="43">
          <cell r="B43">
            <v>8.30534106705904</v>
          </cell>
        </row>
        <row r="44">
          <cell r="B44">
            <v>8.59795807949733</v>
          </cell>
        </row>
        <row r="45">
          <cell r="B45">
            <v>9.31214690609312</v>
          </cell>
        </row>
        <row r="46">
          <cell r="B46">
            <v>9.73194542228694</v>
          </cell>
        </row>
        <row r="47">
          <cell r="B47">
            <v>10.1669179248197</v>
          </cell>
        </row>
        <row r="48">
          <cell r="B48">
            <v>11.0609836402405</v>
          </cell>
        </row>
        <row r="49">
          <cell r="B49">
            <v>11.8246832454242</v>
          </cell>
        </row>
        <row r="50">
          <cell r="B50">
            <v>12.8517698477355</v>
          </cell>
        </row>
        <row r="51">
          <cell r="B51">
            <v>13.9187323021425</v>
          </cell>
        </row>
        <row r="52">
          <cell r="B52">
            <v>14.5774828994128</v>
          </cell>
        </row>
        <row r="53">
          <cell r="B53">
            <v>15.5871036494664</v>
          </cell>
        </row>
        <row r="54">
          <cell r="B54">
            <v>16.5037756048249</v>
          </cell>
        </row>
        <row r="55">
          <cell r="B55">
            <v>17.4755148672794</v>
          </cell>
        </row>
        <row r="56">
          <cell r="B56">
            <v>18.6192955051571</v>
          </cell>
        </row>
        <row r="57">
          <cell r="B57">
            <v>19.8574882997793</v>
          </cell>
        </row>
        <row r="58">
          <cell r="B58">
            <v>21.363482740363</v>
          </cell>
        </row>
        <row r="59">
          <cell r="B59">
            <v>23.6808682262396</v>
          </cell>
        </row>
        <row r="60">
          <cell r="B60">
            <v>26.7361838745239</v>
          </cell>
        </row>
        <row r="61">
          <cell r="B61">
            <v>30.3353034365391</v>
          </cell>
        </row>
        <row r="62">
          <cell r="B62">
            <v>34.36594220591</v>
          </cell>
        </row>
        <row r="63">
          <cell r="B63">
            <v>39.1913229320694</v>
          </cell>
        </row>
        <row r="64">
          <cell r="B64">
            <v>45.68917766275</v>
          </cell>
        </row>
        <row r="65">
          <cell r="B65">
            <v>53.3122772538662</v>
          </cell>
        </row>
        <row r="66">
          <cell r="B66">
            <v>61.6960294098861</v>
          </cell>
        </row>
        <row r="67">
          <cell r="B67">
            <v>70.8524862870763</v>
          </cell>
        </row>
        <row r="68">
          <cell r="B68">
            <v>81.1308353035591</v>
          </cell>
        </row>
        <row r="69">
          <cell r="B69">
            <v>91.9036522898322</v>
          </cell>
        </row>
        <row r="70">
          <cell r="B70">
            <v>104.094239258982</v>
          </cell>
        </row>
        <row r="71">
          <cell r="B71">
            <v>117.450212782981</v>
          </cell>
        </row>
        <row r="72">
          <cell r="B72">
            <v>137.125190940167</v>
          </cell>
        </row>
        <row r="73">
          <cell r="B73">
            <v>162.627210601855</v>
          </cell>
        </row>
        <row r="74">
          <cell r="B74">
            <v>194.739701972633</v>
          </cell>
        </row>
        <row r="75">
          <cell r="B75">
            <v>239.315029762308</v>
          </cell>
        </row>
        <row r="76">
          <cell r="B76">
            <v>298.467876185547</v>
          </cell>
        </row>
        <row r="77">
          <cell r="B77">
            <v>366.649997173393</v>
          </cell>
        </row>
        <row r="78">
          <cell r="B78">
            <v>441.794165558028</v>
          </cell>
        </row>
        <row r="79">
          <cell r="B79">
            <v>519.364493436975</v>
          </cell>
        </row>
        <row r="80">
          <cell r="B80">
            <v>596.87686056497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2">
        <row r="15">
          <cell r="B15">
            <v>0.328761845222964</v>
          </cell>
        </row>
        <row r="16">
          <cell r="B16">
            <v>0.471727737766098</v>
          </cell>
        </row>
        <row r="17">
          <cell r="B17">
            <v>0.619012172797168</v>
          </cell>
        </row>
        <row r="18">
          <cell r="B18">
            <v>0.831466767941778</v>
          </cell>
        </row>
        <row r="19">
          <cell r="B19">
            <v>1.35641294344576</v>
          </cell>
        </row>
        <row r="20">
          <cell r="B20">
            <v>1.70327117584523</v>
          </cell>
        </row>
        <row r="21">
          <cell r="B21">
            <v>2.25167448929065</v>
          </cell>
        </row>
        <row r="22">
          <cell r="B22">
            <v>3.08323779463548</v>
          </cell>
        </row>
        <row r="23">
          <cell r="B23">
            <v>3.98816701743154</v>
          </cell>
        </row>
        <row r="24">
          <cell r="B24">
            <v>3.90565163930152</v>
          </cell>
        </row>
        <row r="25">
          <cell r="B25">
            <v>3.71256936767739</v>
          </cell>
        </row>
        <row r="26">
          <cell r="B26">
            <v>3.61884874632715</v>
          </cell>
        </row>
        <row r="27">
          <cell r="B27">
            <v>3.76289501672181</v>
          </cell>
        </row>
        <row r="28">
          <cell r="B28">
            <v>4.15295732919218</v>
          </cell>
        </row>
        <row r="29">
          <cell r="B29">
            <v>4.83128401091323</v>
          </cell>
        </row>
        <row r="30">
          <cell r="B30">
            <v>5.08294724412886</v>
          </cell>
        </row>
        <row r="31">
          <cell r="B31">
            <v>5.08604782392405</v>
          </cell>
        </row>
        <row r="32">
          <cell r="B32">
            <v>5.70406270559911</v>
          </cell>
        </row>
        <row r="33">
          <cell r="B33">
            <v>7.35446872918111</v>
          </cell>
        </row>
        <row r="34">
          <cell r="B34">
            <v>9.49447830523059</v>
          </cell>
        </row>
        <row r="35">
          <cell r="B35">
            <v>11.3687429283533</v>
          </cell>
        </row>
        <row r="36">
          <cell r="B36">
            <v>12.965422151052</v>
          </cell>
        </row>
        <row r="37">
          <cell r="B37">
            <v>14.1937418786484</v>
          </cell>
        </row>
        <row r="38">
          <cell r="B38">
            <v>15.4003193377461</v>
          </cell>
        </row>
        <row r="39">
          <cell r="B39">
            <v>16.2126805920531</v>
          </cell>
        </row>
        <row r="40">
          <cell r="B40">
            <v>17.2039401904205</v>
          </cell>
        </row>
        <row r="41">
          <cell r="B41">
            <v>18.4969690121051</v>
          </cell>
        </row>
        <row r="42">
          <cell r="B42">
            <v>19.9996380046604</v>
          </cell>
        </row>
        <row r="43">
          <cell r="B43">
            <v>21.489549012874</v>
          </cell>
        </row>
        <row r="44">
          <cell r="B44">
            <v>22.9648878337421</v>
          </cell>
        </row>
        <row r="45">
          <cell r="B45">
            <v>24.440349035404</v>
          </cell>
        </row>
        <row r="46">
          <cell r="B46">
            <v>25.7278511783855</v>
          </cell>
        </row>
        <row r="47">
          <cell r="B47">
            <v>28.4026100842424</v>
          </cell>
        </row>
        <row r="48">
          <cell r="B48">
            <v>32.8186605857643</v>
          </cell>
        </row>
        <row r="49">
          <cell r="B49">
            <v>39.0321429426582</v>
          </cell>
        </row>
        <row r="50">
          <cell r="B50">
            <v>44.1361979983147</v>
          </cell>
        </row>
        <row r="51">
          <cell r="B51">
            <v>49.4382263623242</v>
          </cell>
        </row>
        <row r="52">
          <cell r="B52">
            <v>53.7053116354656</v>
          </cell>
        </row>
        <row r="53">
          <cell r="B53">
            <v>57.407977681396</v>
          </cell>
        </row>
        <row r="54">
          <cell r="B54">
            <v>61.1892087217633</v>
          </cell>
        </row>
        <row r="55">
          <cell r="B55">
            <v>64.6628353785186</v>
          </cell>
        </row>
        <row r="56">
          <cell r="B56">
            <v>69.029635232433</v>
          </cell>
        </row>
        <row r="57">
          <cell r="B57">
            <v>73.8351939460111</v>
          </cell>
        </row>
        <row r="58">
          <cell r="B58">
            <v>79.3188143691318</v>
          </cell>
        </row>
        <row r="59">
          <cell r="B59">
            <v>84.9114651055868</v>
          </cell>
        </row>
        <row r="60">
          <cell r="B60">
            <v>90.977042760381</v>
          </cell>
        </row>
        <row r="61">
          <cell r="B61">
            <v>99.034646872761</v>
          </cell>
        </row>
        <row r="62">
          <cell r="B62">
            <v>108.258286810991</v>
          </cell>
        </row>
        <row r="63">
          <cell r="B63">
            <v>119.722122678569</v>
          </cell>
        </row>
        <row r="64">
          <cell r="B64">
            <v>132.031437393941</v>
          </cell>
        </row>
        <row r="65">
          <cell r="B65">
            <v>145.994376202157</v>
          </cell>
        </row>
        <row r="66">
          <cell r="B66">
            <v>163.183501395894</v>
          </cell>
        </row>
        <row r="67">
          <cell r="B67">
            <v>183.54001637858</v>
          </cell>
        </row>
        <row r="68">
          <cell r="B68">
            <v>210.737148501309</v>
          </cell>
        </row>
        <row r="69">
          <cell r="B69">
            <v>244.998613290514</v>
          </cell>
        </row>
        <row r="70">
          <cell r="B70">
            <v>291.80740323639</v>
          </cell>
        </row>
        <row r="71">
          <cell r="B71">
            <v>349.224151377766</v>
          </cell>
        </row>
        <row r="72">
          <cell r="B72">
            <v>419.582020439308</v>
          </cell>
        </row>
        <row r="73">
          <cell r="B73">
            <v>506.748664758706</v>
          </cell>
        </row>
        <row r="74">
          <cell r="B74">
            <v>600.431642079422</v>
          </cell>
        </row>
        <row r="75">
          <cell r="B75">
            <v>706.90877443292</v>
          </cell>
        </row>
        <row r="76">
          <cell r="B76">
            <v>818.66722587522</v>
          </cell>
        </row>
        <row r="77">
          <cell r="B77">
            <v>938.864745028654</v>
          </cell>
        </row>
        <row r="78">
          <cell r="B78">
            <v>1048.7847660005</v>
          </cell>
        </row>
        <row r="79">
          <cell r="B79">
            <v>1168.79890358375</v>
          </cell>
        </row>
        <row r="80">
          <cell r="B80">
            <v>1288.97592892362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3">
        <row r="15">
          <cell r="B15">
            <v>2.20379052228596</v>
          </cell>
        </row>
        <row r="16">
          <cell r="B16">
            <v>2.8275384959863</v>
          </cell>
        </row>
        <row r="17">
          <cell r="B17">
            <v>3.55308483086647</v>
          </cell>
        </row>
        <row r="18">
          <cell r="B18">
            <v>4.52882689438592</v>
          </cell>
        </row>
        <row r="19">
          <cell r="B19">
            <v>5.79055986246612</v>
          </cell>
        </row>
        <row r="20">
          <cell r="B20">
            <v>7.00141711695477</v>
          </cell>
        </row>
        <row r="21">
          <cell r="B21">
            <v>8.6875249160182</v>
          </cell>
        </row>
        <row r="22">
          <cell r="B22">
            <v>10.8126516931027</v>
          </cell>
        </row>
        <row r="23">
          <cell r="B23">
            <v>13.0090132618258</v>
          </cell>
        </row>
        <row r="24">
          <cell r="B24">
            <v>13.2170042643951</v>
          </cell>
        </row>
        <row r="25">
          <cell r="B25">
            <v>13.2985047615796</v>
          </cell>
        </row>
        <row r="26">
          <cell r="B26">
            <v>13.3120480732837</v>
          </cell>
        </row>
        <row r="27">
          <cell r="B27">
            <v>13.6295674497963</v>
          </cell>
        </row>
        <row r="28">
          <cell r="B28">
            <v>14.3434829364176</v>
          </cell>
        </row>
        <row r="29">
          <cell r="B29">
            <v>15.616369920143</v>
          </cell>
        </row>
        <row r="30">
          <cell r="B30">
            <v>16.6145332204888</v>
          </cell>
        </row>
        <row r="31">
          <cell r="B31">
            <v>17.3584752981816</v>
          </cell>
        </row>
        <row r="32">
          <cell r="B32">
            <v>18.6313287779468</v>
          </cell>
        </row>
        <row r="33">
          <cell r="B33">
            <v>20.19263206706</v>
          </cell>
        </row>
        <row r="34">
          <cell r="B34">
            <v>21.9718633712698</v>
          </cell>
        </row>
        <row r="35">
          <cell r="B35">
            <v>23.7786053248298</v>
          </cell>
        </row>
        <row r="36">
          <cell r="B36">
            <v>25.6851992819336</v>
          </cell>
        </row>
        <row r="37">
          <cell r="B37">
            <v>27.2981596283574</v>
          </cell>
        </row>
        <row r="38">
          <cell r="B38">
            <v>31.5321565095044</v>
          </cell>
        </row>
        <row r="39">
          <cell r="B39">
            <v>35.5953656840414</v>
          </cell>
        </row>
        <row r="40">
          <cell r="B40">
            <v>40.6574838604763</v>
          </cell>
        </row>
        <row r="41">
          <cell r="B41">
            <v>46.0572745938061</v>
          </cell>
        </row>
        <row r="42">
          <cell r="B42">
            <v>51.242638558171</v>
          </cell>
        </row>
        <row r="43">
          <cell r="B43">
            <v>56.47814725947</v>
          </cell>
        </row>
        <row r="44">
          <cell r="B44">
            <v>61.8406816898057</v>
          </cell>
        </row>
        <row r="45">
          <cell r="B45">
            <v>68.9448848995753</v>
          </cell>
        </row>
        <row r="46">
          <cell r="B46">
            <v>76.7442719704808</v>
          </cell>
        </row>
        <row r="47">
          <cell r="B47">
            <v>87.3526338088515</v>
          </cell>
        </row>
        <row r="48">
          <cell r="B48">
            <v>100.493343161988</v>
          </cell>
        </row>
        <row r="49">
          <cell r="B49">
            <v>114.518935477052</v>
          </cell>
        </row>
        <row r="50">
          <cell r="B50">
            <v>131.724532198693</v>
          </cell>
        </row>
        <row r="51">
          <cell r="B51">
            <v>148.163982974041</v>
          </cell>
        </row>
        <row r="52">
          <cell r="B52">
            <v>161.644141429702</v>
          </cell>
        </row>
        <row r="53">
          <cell r="B53">
            <v>175.520656488539</v>
          </cell>
        </row>
        <row r="54">
          <cell r="B54">
            <v>193.29339809978</v>
          </cell>
        </row>
        <row r="55">
          <cell r="B55">
            <v>214.073933360164</v>
          </cell>
        </row>
        <row r="56">
          <cell r="B56">
            <v>237.165673168071</v>
          </cell>
        </row>
        <row r="57">
          <cell r="B57">
            <v>260.458010168558</v>
          </cell>
        </row>
        <row r="58">
          <cell r="B58">
            <v>287.01652170769</v>
          </cell>
        </row>
        <row r="59">
          <cell r="B59">
            <v>318.825587718189</v>
          </cell>
        </row>
        <row r="60">
          <cell r="B60">
            <v>355.80574782309</v>
          </cell>
        </row>
        <row r="61">
          <cell r="B61">
            <v>399.442392293303</v>
          </cell>
        </row>
        <row r="62">
          <cell r="B62">
            <v>449.683047327462</v>
          </cell>
        </row>
        <row r="63">
          <cell r="B63">
            <v>509.205207053732</v>
          </cell>
        </row>
        <row r="64">
          <cell r="B64">
            <v>573.752574059276</v>
          </cell>
        </row>
        <row r="65">
          <cell r="B65">
            <v>651.938075596379</v>
          </cell>
        </row>
        <row r="66">
          <cell r="B66">
            <v>748.756796222927</v>
          </cell>
        </row>
        <row r="67">
          <cell r="B67">
            <v>874.546716209288</v>
          </cell>
        </row>
        <row r="68">
          <cell r="B68">
            <v>1041.01388678019</v>
          </cell>
        </row>
        <row r="69">
          <cell r="B69">
            <v>1240.10284755573</v>
          </cell>
        </row>
        <row r="70">
          <cell r="B70">
            <v>1455.10687771316</v>
          </cell>
        </row>
        <row r="71">
          <cell r="B71">
            <v>1689.36785198271</v>
          </cell>
        </row>
        <row r="72">
          <cell r="B72">
            <v>1980.32364330618</v>
          </cell>
        </row>
        <row r="73">
          <cell r="B73">
            <v>2301.74787934787</v>
          </cell>
        </row>
        <row r="74">
          <cell r="B74">
            <v>2646.93053553356</v>
          </cell>
        </row>
        <row r="75">
          <cell r="B75">
            <v>3012.10220199956</v>
          </cell>
        </row>
        <row r="76">
          <cell r="B76">
            <v>3396.9239627974</v>
          </cell>
        </row>
        <row r="77">
          <cell r="B77">
            <v>3792.479009195</v>
          </cell>
        </row>
        <row r="78">
          <cell r="B78">
            <v>4234.351197955</v>
          </cell>
        </row>
        <row r="79">
          <cell r="B79">
            <v>4650.75316388003</v>
          </cell>
        </row>
        <row r="80">
          <cell r="B80">
            <v>4982.02159430879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4">
        <row r="15">
          <cell r="B15">
            <v>1.35482666861981</v>
          </cell>
        </row>
        <row r="16">
          <cell r="B16">
            <v>1.60039012919722</v>
          </cell>
        </row>
        <row r="17">
          <cell r="B17">
            <v>1.80880370542039</v>
          </cell>
        </row>
        <row r="18">
          <cell r="B18">
            <v>2.04620201927217</v>
          </cell>
        </row>
        <row r="19">
          <cell r="B19">
            <v>2.39276565957609</v>
          </cell>
        </row>
        <row r="20">
          <cell r="B20">
            <v>2.7991172856881</v>
          </cell>
        </row>
        <row r="21">
          <cell r="B21">
            <v>3.79598470728114</v>
          </cell>
        </row>
        <row r="22">
          <cell r="B22">
            <v>5.22698988825699</v>
          </cell>
        </row>
        <row r="23">
          <cell r="B23">
            <v>6.72805070303933</v>
          </cell>
        </row>
        <row r="24">
          <cell r="B24">
            <v>7.08150807045974</v>
          </cell>
        </row>
        <row r="25">
          <cell r="B25">
            <v>7.05219031373648</v>
          </cell>
        </row>
        <row r="26">
          <cell r="B26">
            <v>7.17100567805697</v>
          </cell>
        </row>
        <row r="27">
          <cell r="B27">
            <v>7.5031899300835</v>
          </cell>
        </row>
        <row r="28">
          <cell r="B28">
            <v>7.88016462990912</v>
          </cell>
        </row>
        <row r="29">
          <cell r="B29">
            <v>8.20746162738786</v>
          </cell>
        </row>
        <row r="30">
          <cell r="B30">
            <v>8.25303263030704</v>
          </cell>
        </row>
        <row r="31">
          <cell r="B31">
            <v>8.2954808080913</v>
          </cell>
        </row>
        <row r="32">
          <cell r="B32">
            <v>8.6592957623461</v>
          </cell>
        </row>
        <row r="33">
          <cell r="B33">
            <v>9.40994702700832</v>
          </cell>
        </row>
        <row r="34">
          <cell r="B34">
            <v>10.2634873580887</v>
          </cell>
        </row>
        <row r="35">
          <cell r="B35">
            <v>11.3158919007685</v>
          </cell>
        </row>
        <row r="36">
          <cell r="B36">
            <v>12.6733761921454</v>
          </cell>
        </row>
        <row r="37">
          <cell r="B37">
            <v>14.7203985778051</v>
          </cell>
        </row>
        <row r="38">
          <cell r="B38">
            <v>17.8518726905886</v>
          </cell>
        </row>
        <row r="39">
          <cell r="B39">
            <v>19.7459694011095</v>
          </cell>
        </row>
        <row r="40">
          <cell r="B40">
            <v>20.743243260793</v>
          </cell>
        </row>
        <row r="41">
          <cell r="B41">
            <v>23.0754411890594</v>
          </cell>
        </row>
        <row r="42">
          <cell r="B42">
            <v>25.9755458219078</v>
          </cell>
        </row>
        <row r="43">
          <cell r="B43">
            <v>29.1881695298886</v>
          </cell>
        </row>
        <row r="44">
          <cell r="B44">
            <v>33.3314563283874</v>
          </cell>
        </row>
        <row r="45">
          <cell r="B45">
            <v>38.8804691865741</v>
          </cell>
        </row>
        <row r="46">
          <cell r="B46">
            <v>44.5370149169734</v>
          </cell>
        </row>
        <row r="47">
          <cell r="B47">
            <v>51.2416769456098</v>
          </cell>
        </row>
        <row r="48">
          <cell r="B48">
            <v>59.1619011331117</v>
          </cell>
        </row>
        <row r="49">
          <cell r="B49">
            <v>68.1765669186423</v>
          </cell>
        </row>
        <row r="50">
          <cell r="B50">
            <v>78.9228163035455</v>
          </cell>
        </row>
        <row r="51">
          <cell r="B51">
            <v>91.0816859119498</v>
          </cell>
        </row>
        <row r="52">
          <cell r="B52">
            <v>100.43416099482</v>
          </cell>
        </row>
        <row r="53">
          <cell r="B53">
            <v>109.581661184555</v>
          </cell>
        </row>
        <row r="54">
          <cell r="B54">
            <v>119.101706755374</v>
          </cell>
        </row>
        <row r="55">
          <cell r="B55">
            <v>131.395987093554</v>
          </cell>
        </row>
        <row r="56">
          <cell r="B56">
            <v>147.81388836376</v>
          </cell>
        </row>
        <row r="57">
          <cell r="B57">
            <v>175.020986598595</v>
          </cell>
        </row>
        <row r="58">
          <cell r="B58">
            <v>212.77422303261</v>
          </cell>
        </row>
        <row r="59">
          <cell r="B59">
            <v>255.672344037419</v>
          </cell>
        </row>
        <row r="60">
          <cell r="B60">
            <v>298.104859805069</v>
          </cell>
        </row>
        <row r="61">
          <cell r="B61">
            <v>338.790203214489</v>
          </cell>
        </row>
        <row r="62">
          <cell r="B62">
            <v>377.686560594045</v>
          </cell>
        </row>
        <row r="63">
          <cell r="B63">
            <v>418.375265025572</v>
          </cell>
        </row>
        <row r="64">
          <cell r="B64">
            <v>461.422282399729</v>
          </cell>
        </row>
        <row r="65">
          <cell r="B65">
            <v>510.346523092063</v>
          </cell>
        </row>
        <row r="66">
          <cell r="B66">
            <v>563.785993956206</v>
          </cell>
        </row>
        <row r="67">
          <cell r="B67">
            <v>626.963204854457</v>
          </cell>
        </row>
        <row r="68">
          <cell r="B68">
            <v>699.265212837802</v>
          </cell>
        </row>
        <row r="69">
          <cell r="B69">
            <v>788.45643963075</v>
          </cell>
        </row>
        <row r="70">
          <cell r="B70">
            <v>891.728655868764</v>
          </cell>
        </row>
        <row r="71">
          <cell r="B71">
            <v>987.461908842795</v>
          </cell>
        </row>
        <row r="72">
          <cell r="B72">
            <v>1100.94603774189</v>
          </cell>
        </row>
        <row r="73">
          <cell r="B73">
            <v>1203.17924607895</v>
          </cell>
        </row>
        <row r="74">
          <cell r="B74">
            <v>1292.01303078742</v>
          </cell>
        </row>
        <row r="75">
          <cell r="B75">
            <v>1382.83544159453</v>
          </cell>
        </row>
        <row r="76">
          <cell r="B76">
            <v>1479.14473374178</v>
          </cell>
        </row>
        <row r="77">
          <cell r="B77">
            <v>1571.58806256904</v>
          </cell>
        </row>
        <row r="78">
          <cell r="B78">
            <v>1692.74067411745</v>
          </cell>
        </row>
        <row r="79">
          <cell r="B79">
            <v>1851.58833560334</v>
          </cell>
        </row>
        <row r="80">
          <cell r="B80">
            <v>2010.67387607096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5">
        <row r="15">
          <cell r="B15">
            <v>0.441288091815562</v>
          </cell>
        </row>
        <row r="16">
          <cell r="B16">
            <v>0.772962188517137</v>
          </cell>
        </row>
        <row r="17">
          <cell r="B17">
            <v>1.28188364740506</v>
          </cell>
        </row>
        <row r="18">
          <cell r="B18">
            <v>1.81598821448876</v>
          </cell>
        </row>
        <row r="19">
          <cell r="B19">
            <v>2.99260903123026</v>
          </cell>
        </row>
        <row r="20">
          <cell r="B20">
            <v>4.15116272468167</v>
          </cell>
        </row>
        <row r="21">
          <cell r="B21">
            <v>6.50790459355121</v>
          </cell>
        </row>
        <row r="22">
          <cell r="B22">
            <v>8.75359800569073</v>
          </cell>
        </row>
        <row r="23">
          <cell r="B23">
            <v>11.1612039618346</v>
          </cell>
        </row>
        <row r="24">
          <cell r="B24">
            <v>11.4217467102342</v>
          </cell>
        </row>
        <row r="25">
          <cell r="B25">
            <v>11.2278316374063</v>
          </cell>
        </row>
        <row r="26">
          <cell r="B26">
            <v>11.152718677309</v>
          </cell>
        </row>
        <row r="27">
          <cell r="B27">
            <v>11.3642424442955</v>
          </cell>
        </row>
        <row r="28">
          <cell r="B28">
            <v>11.815624169505</v>
          </cell>
        </row>
        <row r="29">
          <cell r="B29">
            <v>12.456985248705</v>
          </cell>
        </row>
        <row r="30">
          <cell r="B30">
            <v>12.5613389185236</v>
          </cell>
        </row>
        <row r="31">
          <cell r="B31">
            <v>12.4783672917163</v>
          </cell>
        </row>
        <row r="32">
          <cell r="B32">
            <v>12.7678475897038</v>
          </cell>
        </row>
        <row r="33">
          <cell r="B33">
            <v>13.9539260435057</v>
          </cell>
        </row>
        <row r="34">
          <cell r="B34">
            <v>15.6027761873462</v>
          </cell>
        </row>
        <row r="35">
          <cell r="B35">
            <v>17.1588638839487</v>
          </cell>
        </row>
        <row r="36">
          <cell r="B36">
            <v>18.5836015265706</v>
          </cell>
        </row>
        <row r="37">
          <cell r="B37">
            <v>19.767324343518</v>
          </cell>
        </row>
        <row r="38">
          <cell r="B38">
            <v>21.0589779531222</v>
          </cell>
        </row>
        <row r="39">
          <cell r="B39">
            <v>22.0710577382906</v>
          </cell>
        </row>
        <row r="40">
          <cell r="B40">
            <v>23.5922884935735</v>
          </cell>
        </row>
        <row r="41">
          <cell r="B41">
            <v>25.3181572917919</v>
          </cell>
        </row>
        <row r="42">
          <cell r="B42">
            <v>26.2921399617274</v>
          </cell>
        </row>
        <row r="43">
          <cell r="B43">
            <v>27.666259762035</v>
          </cell>
        </row>
        <row r="44">
          <cell r="B44">
            <v>28.5826989366453</v>
          </cell>
        </row>
        <row r="45">
          <cell r="B45">
            <v>30.3104849249678</v>
          </cell>
        </row>
        <row r="46">
          <cell r="B46">
            <v>32.8777675624071</v>
          </cell>
        </row>
        <row r="47">
          <cell r="B47">
            <v>37.2421699443654</v>
          </cell>
        </row>
        <row r="48">
          <cell r="B48">
            <v>43.4085945151218</v>
          </cell>
        </row>
        <row r="49">
          <cell r="B49">
            <v>49.1863502151174</v>
          </cell>
        </row>
        <row r="50">
          <cell r="B50">
            <v>54.5817245062782</v>
          </cell>
        </row>
        <row r="51">
          <cell r="B51">
            <v>58.4656330118805</v>
          </cell>
        </row>
        <row r="52">
          <cell r="B52">
            <v>61.3035153004853</v>
          </cell>
        </row>
        <row r="53">
          <cell r="B53">
            <v>64.2809512183409</v>
          </cell>
        </row>
        <row r="54">
          <cell r="B54">
            <v>68.0534425767785</v>
          </cell>
        </row>
        <row r="55">
          <cell r="B55">
            <v>72.0150274343818</v>
          </cell>
        </row>
        <row r="56">
          <cell r="B56">
            <v>76.6281862069329</v>
          </cell>
        </row>
        <row r="57">
          <cell r="B57">
            <v>81.9130954468852</v>
          </cell>
        </row>
        <row r="58">
          <cell r="B58">
            <v>86.9377220393748</v>
          </cell>
        </row>
        <row r="59">
          <cell r="B59">
            <v>92.3031564137509</v>
          </cell>
        </row>
        <row r="60">
          <cell r="B60">
            <v>99.7621240372391</v>
          </cell>
        </row>
        <row r="61">
          <cell r="B61">
            <v>110.890425464016</v>
          </cell>
        </row>
        <row r="62">
          <cell r="B62">
            <v>122.645007174706</v>
          </cell>
        </row>
        <row r="63">
          <cell r="B63">
            <v>134.939059788741</v>
          </cell>
        </row>
        <row r="64">
          <cell r="B64">
            <v>148.801334632943</v>
          </cell>
        </row>
        <row r="65">
          <cell r="B65">
            <v>165.811288982362</v>
          </cell>
        </row>
        <row r="66">
          <cell r="B66">
            <v>188.052699129201</v>
          </cell>
        </row>
        <row r="67">
          <cell r="B67">
            <v>217.909789471854</v>
          </cell>
        </row>
        <row r="68">
          <cell r="B68">
            <v>256.365646181235</v>
          </cell>
        </row>
        <row r="69">
          <cell r="B69">
            <v>302.837827268296</v>
          </cell>
        </row>
        <row r="70">
          <cell r="B70">
            <v>358.57337438938</v>
          </cell>
        </row>
        <row r="71">
          <cell r="B71">
            <v>418.042630195826</v>
          </cell>
        </row>
        <row r="72">
          <cell r="B72">
            <v>503.852595093623</v>
          </cell>
        </row>
        <row r="73">
          <cell r="B73">
            <v>601.083474282582</v>
          </cell>
        </row>
        <row r="74">
          <cell r="B74">
            <v>715.707202966667</v>
          </cell>
        </row>
        <row r="75">
          <cell r="B75">
            <v>826.206943337206</v>
          </cell>
        </row>
        <row r="76">
          <cell r="B76">
            <v>948.112909551502</v>
          </cell>
        </row>
        <row r="77">
          <cell r="B77">
            <v>1064.8037980253</v>
          </cell>
        </row>
        <row r="78">
          <cell r="B78">
            <v>1172.6263534168</v>
          </cell>
        </row>
        <row r="79">
          <cell r="B79">
            <v>1261.73765271541</v>
          </cell>
        </row>
        <row r="80">
          <cell r="B80">
            <v>1304.26357225738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6">
        <row r="15">
          <cell r="B15">
            <v>0.527853608728451</v>
          </cell>
        </row>
        <row r="16">
          <cell r="B16">
            <v>0.882555637959086</v>
          </cell>
        </row>
        <row r="17">
          <cell r="B17">
            <v>1.32635713524361</v>
          </cell>
        </row>
        <row r="18">
          <cell r="B18">
            <v>1.94093152487666</v>
          </cell>
        </row>
        <row r="19">
          <cell r="B19">
            <v>2.74591447978126</v>
          </cell>
        </row>
        <row r="20">
          <cell r="B20">
            <v>3.92852944434916</v>
          </cell>
        </row>
        <row r="21">
          <cell r="B21">
            <v>5.37461420482787</v>
          </cell>
        </row>
        <row r="22">
          <cell r="B22">
            <v>6.23285204988776</v>
          </cell>
        </row>
        <row r="23">
          <cell r="B23">
            <v>6.49065091405257</v>
          </cell>
        </row>
        <row r="24">
          <cell r="B24">
            <v>6.58502019994691</v>
          </cell>
        </row>
        <row r="25">
          <cell r="B25">
            <v>6.55639588402387</v>
          </cell>
        </row>
        <row r="26">
          <cell r="B26">
            <v>6.57058642035273</v>
          </cell>
        </row>
        <row r="27">
          <cell r="B27">
            <v>6.84192838795504</v>
          </cell>
        </row>
        <row r="28">
          <cell r="B28">
            <v>7.58848213907847</v>
          </cell>
        </row>
        <row r="29">
          <cell r="B29">
            <v>8.25324541004509</v>
          </cell>
        </row>
        <row r="30">
          <cell r="B30">
            <v>9.10022529064129</v>
          </cell>
        </row>
        <row r="31">
          <cell r="B31">
            <v>9.36018577508756</v>
          </cell>
        </row>
        <row r="32">
          <cell r="B32">
            <v>9.78989788365417</v>
          </cell>
        </row>
        <row r="33">
          <cell r="B33">
            <v>10.5895219030963</v>
          </cell>
        </row>
        <row r="34">
          <cell r="B34">
            <v>11.8097392710168</v>
          </cell>
        </row>
        <row r="35">
          <cell r="B35">
            <v>12.9865913297794</v>
          </cell>
        </row>
        <row r="36">
          <cell r="B36">
            <v>14.2156271934099</v>
          </cell>
        </row>
        <row r="37">
          <cell r="B37">
            <v>15.5211650459857</v>
          </cell>
        </row>
        <row r="38">
          <cell r="B38">
            <v>16.990727402444</v>
          </cell>
        </row>
        <row r="39">
          <cell r="B39">
            <v>18.7666036850377</v>
          </cell>
        </row>
        <row r="40">
          <cell r="B40">
            <v>22.2987427181397</v>
          </cell>
        </row>
        <row r="41">
          <cell r="B41">
            <v>26.5496718664556</v>
          </cell>
        </row>
        <row r="42">
          <cell r="B42">
            <v>31.4194719338822</v>
          </cell>
        </row>
        <row r="43">
          <cell r="B43">
            <v>36.0779030748762</v>
          </cell>
        </row>
        <row r="44">
          <cell r="B44">
            <v>39.3718346048251</v>
          </cell>
        </row>
        <row r="45">
          <cell r="B45">
            <v>43.2504427777604</v>
          </cell>
        </row>
        <row r="46">
          <cell r="B46">
            <v>47.7755899937318</v>
          </cell>
        </row>
        <row r="47">
          <cell r="B47">
            <v>53.6674759059266</v>
          </cell>
        </row>
        <row r="48">
          <cell r="B48">
            <v>60.2090759171944</v>
          </cell>
        </row>
        <row r="49">
          <cell r="B49">
            <v>66.6914295181184</v>
          </cell>
        </row>
        <row r="50">
          <cell r="B50">
            <v>73.478037621536</v>
          </cell>
        </row>
        <row r="51">
          <cell r="B51">
            <v>79.3656882774606</v>
          </cell>
        </row>
        <row r="52">
          <cell r="B52">
            <v>83.4510530339759</v>
          </cell>
        </row>
        <row r="53">
          <cell r="B53">
            <v>88.1741290310513</v>
          </cell>
        </row>
        <row r="54">
          <cell r="B54">
            <v>93.7677001770773</v>
          </cell>
        </row>
        <row r="55">
          <cell r="B55">
            <v>100.461000433067</v>
          </cell>
        </row>
        <row r="56">
          <cell r="B56">
            <v>106.29311622334</v>
          </cell>
        </row>
        <row r="57">
          <cell r="B57">
            <v>115.528228031127</v>
          </cell>
        </row>
        <row r="58">
          <cell r="B58">
            <v>128.816176464702</v>
          </cell>
        </row>
        <row r="59">
          <cell r="B59">
            <v>144.519314398974</v>
          </cell>
        </row>
        <row r="60">
          <cell r="B60">
            <v>162.097481058711</v>
          </cell>
        </row>
        <row r="61">
          <cell r="B61">
            <v>184.999070107575</v>
          </cell>
        </row>
        <row r="62">
          <cell r="B62">
            <v>207.350043637884</v>
          </cell>
        </row>
        <row r="63">
          <cell r="B63">
            <v>232.726400480791</v>
          </cell>
        </row>
        <row r="64">
          <cell r="B64">
            <v>260.592938055726</v>
          </cell>
        </row>
        <row r="65">
          <cell r="B65">
            <v>292.743051624086</v>
          </cell>
        </row>
        <row r="66">
          <cell r="B66">
            <v>330.45176083545</v>
          </cell>
        </row>
        <row r="67">
          <cell r="B67">
            <v>374.78415970548</v>
          </cell>
        </row>
        <row r="68">
          <cell r="B68">
            <v>428.222107104168</v>
          </cell>
        </row>
        <row r="69">
          <cell r="B69">
            <v>495.127905457886</v>
          </cell>
        </row>
        <row r="70">
          <cell r="B70">
            <v>577.006102142656</v>
          </cell>
        </row>
        <row r="71">
          <cell r="B71">
            <v>668.541209630325</v>
          </cell>
        </row>
        <row r="72">
          <cell r="B72">
            <v>777.638832500013</v>
          </cell>
        </row>
        <row r="73">
          <cell r="B73">
            <v>901.326325622699</v>
          </cell>
        </row>
        <row r="74">
          <cell r="B74">
            <v>1036.40962133995</v>
          </cell>
        </row>
        <row r="75">
          <cell r="B75">
            <v>1182.84599021526</v>
          </cell>
        </row>
        <row r="76">
          <cell r="B76">
            <v>1337.22249325975</v>
          </cell>
        </row>
        <row r="77">
          <cell r="B77">
            <v>1490.95834853491</v>
          </cell>
        </row>
        <row r="78">
          <cell r="B78">
            <v>1649.69104621338</v>
          </cell>
        </row>
        <row r="79">
          <cell r="B79">
            <v>1826.14945884259</v>
          </cell>
        </row>
        <row r="80">
          <cell r="B80">
            <v>1999.06202888675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7"/>
      <sheetData sheetId="28"/>
      <sheetData sheetId="29"/>
      <sheetData sheetId="30"/>
      <sheetData sheetId="31"/>
      <sheetData sheetId="32"/>
      <sheetData sheetId="33">
        <row r="15">
          <cell r="B15">
            <v>53.6397933166388</v>
          </cell>
        </row>
        <row r="16">
          <cell r="B16">
            <v>64.7751454250194</v>
          </cell>
        </row>
        <row r="17">
          <cell r="B17">
            <v>78.5188542448073</v>
          </cell>
        </row>
        <row r="18">
          <cell r="B18">
            <v>92.7836305436076</v>
          </cell>
        </row>
        <row r="19">
          <cell r="B19">
            <v>115.996967875916</v>
          </cell>
        </row>
        <row r="20">
          <cell r="B20">
            <v>134.486844530245</v>
          </cell>
        </row>
        <row r="21">
          <cell r="B21">
            <v>171.785379279501</v>
          </cell>
        </row>
        <row r="22">
          <cell r="B22">
            <v>216.142646567179</v>
          </cell>
        </row>
        <row r="23">
          <cell r="B23">
            <v>262.547654768971</v>
          </cell>
        </row>
        <row r="24">
          <cell r="B24">
            <v>275.272443964968</v>
          </cell>
        </row>
        <row r="25">
          <cell r="B25">
            <v>278.94630483111</v>
          </cell>
        </row>
        <row r="26">
          <cell r="B26">
            <v>286.172957885395</v>
          </cell>
        </row>
        <row r="27">
          <cell r="B27">
            <v>302.39175193121</v>
          </cell>
        </row>
        <row r="28">
          <cell r="B28">
            <v>326.073051470853</v>
          </cell>
        </row>
        <row r="29">
          <cell r="B29">
            <v>356.155416901039</v>
          </cell>
        </row>
        <row r="30">
          <cell r="B30">
            <v>373.889052317085</v>
          </cell>
        </row>
        <row r="31">
          <cell r="B31">
            <v>388.960555013559</v>
          </cell>
        </row>
        <row r="32">
          <cell r="B32">
            <v>418.011882766158</v>
          </cell>
        </row>
        <row r="33">
          <cell r="B33">
            <v>463.446215255657</v>
          </cell>
        </row>
        <row r="34">
          <cell r="B34">
            <v>512.589310034543</v>
          </cell>
        </row>
        <row r="35">
          <cell r="B35">
            <v>560.044209289603</v>
          </cell>
        </row>
        <row r="36">
          <cell r="B36">
            <v>609.79390595127</v>
          </cell>
        </row>
        <row r="37">
          <cell r="B37">
            <v>666.895792982778</v>
          </cell>
        </row>
        <row r="38">
          <cell r="B38">
            <v>735.892164761613</v>
          </cell>
        </row>
        <row r="39">
          <cell r="B39">
            <v>797.763244592258</v>
          </cell>
        </row>
        <row r="40">
          <cell r="B40">
            <v>859.802505579413</v>
          </cell>
        </row>
        <row r="41">
          <cell r="B41">
            <v>937.241072000844</v>
          </cell>
        </row>
        <row r="42">
          <cell r="B42">
            <v>1016.37950081864</v>
          </cell>
        </row>
        <row r="43">
          <cell r="B43">
            <v>1106.06896357924</v>
          </cell>
        </row>
        <row r="44">
          <cell r="B44">
            <v>1187.07045183621</v>
          </cell>
        </row>
        <row r="45">
          <cell r="B45">
            <v>1277.61228423751</v>
          </cell>
        </row>
        <row r="46">
          <cell r="B46">
            <v>1382.06874927081</v>
          </cell>
        </row>
        <row r="47">
          <cell r="B47">
            <v>1516.35077106561</v>
          </cell>
        </row>
        <row r="48">
          <cell r="B48">
            <v>1677.61081362796</v>
          </cell>
        </row>
        <row r="49">
          <cell r="B49">
            <v>1855.07210402452</v>
          </cell>
        </row>
        <row r="50">
          <cell r="B50">
            <v>2063.56392313779</v>
          </cell>
        </row>
        <row r="51">
          <cell r="B51">
            <v>2288.05331943904</v>
          </cell>
        </row>
        <row r="52">
          <cell r="B52">
            <v>2450.09100741075</v>
          </cell>
        </row>
        <row r="53">
          <cell r="B53">
            <v>2612.84207395395</v>
          </cell>
        </row>
        <row r="54">
          <cell r="B54">
            <v>2811.34858480807</v>
          </cell>
        </row>
        <row r="55">
          <cell r="B55">
            <v>3074.62163263631</v>
          </cell>
        </row>
        <row r="56">
          <cell r="B56">
            <v>3417.50708659658</v>
          </cell>
        </row>
        <row r="57">
          <cell r="B57">
            <v>3815.76966837205</v>
          </cell>
        </row>
        <row r="58">
          <cell r="B58">
            <v>4258.3061882462</v>
          </cell>
        </row>
        <row r="59">
          <cell r="B59">
            <v>4739.41213712604</v>
          </cell>
        </row>
        <row r="60">
          <cell r="B60">
            <v>5240.02551656163</v>
          </cell>
        </row>
        <row r="61">
          <cell r="B61">
            <v>5816.95086188219</v>
          </cell>
        </row>
        <row r="62">
          <cell r="B62">
            <v>6405.88023755592</v>
          </cell>
        </row>
        <row r="63">
          <cell r="B63">
            <v>7050.44659491556</v>
          </cell>
        </row>
        <row r="64">
          <cell r="B64">
            <v>7793.11393900687</v>
          </cell>
        </row>
        <row r="65">
          <cell r="B65">
            <v>8667.51772213029</v>
          </cell>
        </row>
        <row r="66">
          <cell r="B66">
            <v>9767.37131578101</v>
          </cell>
        </row>
        <row r="67">
          <cell r="B67">
            <v>11071.752185218</v>
          </cell>
        </row>
        <row r="68">
          <cell r="B68">
            <v>12568.0648724465</v>
          </cell>
        </row>
        <row r="69">
          <cell r="B69">
            <v>14254.4475814244</v>
          </cell>
        </row>
        <row r="70">
          <cell r="B70">
            <v>16240.5329370939</v>
          </cell>
        </row>
        <row r="71">
          <cell r="B71">
            <v>18503.6372072725</v>
          </cell>
        </row>
        <row r="72">
          <cell r="B72">
            <v>21432.0220956075</v>
          </cell>
        </row>
        <row r="73">
          <cell r="B73">
            <v>24712.5634479936</v>
          </cell>
        </row>
        <row r="74">
          <cell r="B74">
            <v>28359.9195880735</v>
          </cell>
        </row>
        <row r="75">
          <cell r="B75">
            <v>32291.6156960807</v>
          </cell>
        </row>
        <row r="76">
          <cell r="B76">
            <v>36547.6966481347</v>
          </cell>
        </row>
        <row r="77">
          <cell r="B77">
            <v>40859.8280932803</v>
          </cell>
        </row>
        <row r="78">
          <cell r="B78">
            <v>45165.8472048087</v>
          </cell>
        </row>
        <row r="79">
          <cell r="B79">
            <v>49621.8032223829</v>
          </cell>
        </row>
        <row r="80">
          <cell r="B80">
            <v>54266.8441506283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  <sheetName val="Imputation"/>
      <sheetName val="Tianjin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12.8</v>
          </cell>
        </row>
        <row r="16">
          <cell r="BD16">
            <v>1.32</v>
          </cell>
        </row>
        <row r="16">
          <cell r="BP16">
            <v>1.07718474896323</v>
          </cell>
          <cell r="BQ16">
            <v>1.07718474896323</v>
          </cell>
          <cell r="BR16">
            <v>1.07718474896323</v>
          </cell>
          <cell r="BS16">
            <v>1.07718474896323</v>
          </cell>
        </row>
        <row r="16">
          <cell r="CR16">
            <v>8.06314545053598</v>
          </cell>
        </row>
        <row r="17">
          <cell r="AZ17">
            <v>107.8</v>
          </cell>
        </row>
        <row r="17">
          <cell r="BB17">
            <v>17.58</v>
          </cell>
        </row>
        <row r="17">
          <cell r="BD17">
            <v>2.03</v>
          </cell>
        </row>
        <row r="17">
          <cell r="BP17">
            <v>1.07285137373241</v>
          </cell>
          <cell r="BQ17">
            <v>1.07285137373241</v>
          </cell>
          <cell r="BR17">
            <v>1.07285137373241</v>
          </cell>
          <cell r="BS17">
            <v>1.07285137373241</v>
          </cell>
        </row>
        <row r="17">
          <cell r="CR17">
            <v>11.0742263297205</v>
          </cell>
        </row>
        <row r="18">
          <cell r="AZ18">
            <v>101.7</v>
          </cell>
        </row>
        <row r="18">
          <cell r="BB18">
            <v>16.98</v>
          </cell>
        </row>
        <row r="18">
          <cell r="BD18">
            <v>2.58</v>
          </cell>
        </row>
        <row r="18">
          <cell r="BP18">
            <v>1.06909258991452</v>
          </cell>
          <cell r="BQ18">
            <v>1.06909258991452</v>
          </cell>
          <cell r="BR18">
            <v>1.06909258991452</v>
          </cell>
          <cell r="BS18">
            <v>1.06909258991452</v>
          </cell>
        </row>
        <row r="18">
          <cell r="CR18">
            <v>10.6962663867266</v>
          </cell>
        </row>
        <row r="19">
          <cell r="AZ19">
            <v>100</v>
          </cell>
        </row>
        <row r="19">
          <cell r="BB19">
            <v>17.12</v>
          </cell>
        </row>
        <row r="19">
          <cell r="BD19">
            <v>1.78</v>
          </cell>
        </row>
        <row r="19">
          <cell r="BP19">
            <v>1.04279286129463</v>
          </cell>
          <cell r="BQ19">
            <v>1.04279286129463</v>
          </cell>
          <cell r="BR19">
            <v>1.04279286129463</v>
          </cell>
          <cell r="BS19">
            <v>1.04279286129463</v>
          </cell>
        </row>
        <row r="19">
          <cell r="CR19">
            <v>10.7844570400919</v>
          </cell>
        </row>
        <row r="20">
          <cell r="AZ20">
            <v>99.8</v>
          </cell>
        </row>
        <row r="20">
          <cell r="BB20">
            <v>20.7</v>
          </cell>
        </row>
        <row r="20">
          <cell r="BD20">
            <v>2.59</v>
          </cell>
        </row>
        <row r="20">
          <cell r="BP20">
            <v>0.987489691009155</v>
          </cell>
          <cell r="BQ20">
            <v>0.987489691009155</v>
          </cell>
          <cell r="BR20">
            <v>0.987489691009155</v>
          </cell>
          <cell r="BS20">
            <v>0.987489691009155</v>
          </cell>
        </row>
        <row r="20">
          <cell r="CR20">
            <v>13.0396180332887</v>
          </cell>
        </row>
        <row r="21">
          <cell r="AZ21">
            <v>101.8</v>
          </cell>
        </row>
        <row r="21">
          <cell r="BB21">
            <v>24.11</v>
          </cell>
        </row>
        <row r="21">
          <cell r="BD21">
            <v>3.07</v>
          </cell>
        </row>
        <row r="21">
          <cell r="BP21">
            <v>1.02366172531859</v>
          </cell>
          <cell r="BQ21">
            <v>1.02366172531859</v>
          </cell>
          <cell r="BR21">
            <v>1.02366172531859</v>
          </cell>
          <cell r="BS21">
            <v>1.02366172531859</v>
          </cell>
        </row>
        <row r="21">
          <cell r="CR21">
            <v>15.1876903759705</v>
          </cell>
        </row>
        <row r="22">
          <cell r="AZ22">
            <v>98.9</v>
          </cell>
        </row>
        <row r="22">
          <cell r="BB22">
            <v>32.49</v>
          </cell>
        </row>
        <row r="22">
          <cell r="BD22">
            <v>7.51</v>
          </cell>
        </row>
        <row r="22">
          <cell r="BP22">
            <v>1.0492115507383</v>
          </cell>
          <cell r="BQ22">
            <v>1.0492115507383</v>
          </cell>
          <cell r="BR22">
            <v>1.0492115507383</v>
          </cell>
          <cell r="BS22">
            <v>1.0492115507383</v>
          </cell>
        </row>
        <row r="22">
          <cell r="CR22">
            <v>20.4665309131183</v>
          </cell>
        </row>
        <row r="23">
          <cell r="AZ23">
            <v>99.9</v>
          </cell>
        </row>
        <row r="23">
          <cell r="BB23">
            <v>41.25</v>
          </cell>
        </row>
        <row r="23">
          <cell r="BD23">
            <v>8.22</v>
          </cell>
        </row>
        <row r="23">
          <cell r="BP23">
            <v>1.06939834877069</v>
          </cell>
          <cell r="BQ23">
            <v>1.06939834877069</v>
          </cell>
          <cell r="BR23">
            <v>1.06939834877069</v>
          </cell>
          <cell r="BS23">
            <v>1.06939834877069</v>
          </cell>
        </row>
        <row r="23">
          <cell r="CR23">
            <v>25.9847460808288</v>
          </cell>
        </row>
        <row r="24">
          <cell r="AZ24">
            <v>101.3</v>
          </cell>
        </row>
        <row r="24">
          <cell r="BB24">
            <v>42.66</v>
          </cell>
        </row>
        <row r="24">
          <cell r="BD24">
            <v>9.65</v>
          </cell>
        </row>
        <row r="24">
          <cell r="BP24">
            <v>1.06575247172756</v>
          </cell>
          <cell r="BQ24">
            <v>1.06575247172756</v>
          </cell>
          <cell r="BR24">
            <v>1.06575247172756</v>
          </cell>
          <cell r="BS24">
            <v>1.06575247172756</v>
          </cell>
        </row>
        <row r="24">
          <cell r="CR24">
            <v>26.8729519468644</v>
          </cell>
        </row>
        <row r="25">
          <cell r="AZ25">
            <v>111.5</v>
          </cell>
        </row>
        <row r="25">
          <cell r="BB25">
            <v>28.41</v>
          </cell>
        </row>
        <row r="25">
          <cell r="BD25">
            <v>3.25</v>
          </cell>
        </row>
        <row r="25">
          <cell r="BP25">
            <v>1.15300414862129</v>
          </cell>
          <cell r="BQ25">
            <v>1.15300414862129</v>
          </cell>
          <cell r="BR25">
            <v>1.15300414862129</v>
          </cell>
          <cell r="BS25">
            <v>1.15300414862129</v>
          </cell>
        </row>
        <row r="25">
          <cell r="CR25">
            <v>17.8964033007599</v>
          </cell>
        </row>
        <row r="26">
          <cell r="AZ26">
            <v>100.2</v>
          </cell>
        </row>
        <row r="26">
          <cell r="BB26">
            <v>24.25</v>
          </cell>
        </row>
        <row r="26">
          <cell r="BD26">
            <v>2.38</v>
          </cell>
        </row>
        <row r="26">
          <cell r="BP26">
            <v>1.12502721187828</v>
          </cell>
          <cell r="BQ26">
            <v>1.12502721187828</v>
          </cell>
          <cell r="BR26">
            <v>1.12502721187828</v>
          </cell>
          <cell r="BS26">
            <v>1.12502721187828</v>
          </cell>
        </row>
        <row r="26">
          <cell r="CR26">
            <v>15.2758810293357</v>
          </cell>
        </row>
        <row r="27">
          <cell r="AZ27">
            <v>97.4</v>
          </cell>
        </row>
        <row r="27">
          <cell r="BB27">
            <v>26.65</v>
          </cell>
        </row>
        <row r="27">
          <cell r="BD27">
            <v>3.3</v>
          </cell>
        </row>
        <row r="27">
          <cell r="BP27">
            <v>1.12179389039636</v>
          </cell>
          <cell r="BQ27">
            <v>1.12179389039636</v>
          </cell>
          <cell r="BR27">
            <v>1.12179389039636</v>
          </cell>
          <cell r="BS27">
            <v>1.12179389039636</v>
          </cell>
        </row>
        <row r="27">
          <cell r="CR27">
            <v>16.7877208013112</v>
          </cell>
        </row>
        <row r="28">
          <cell r="AZ28">
            <v>95.3</v>
          </cell>
        </row>
        <row r="28">
          <cell r="BB28">
            <v>30.59</v>
          </cell>
        </row>
        <row r="28">
          <cell r="BD28">
            <v>4.59</v>
          </cell>
        </row>
        <row r="28">
          <cell r="BP28">
            <v>1.09822310609643</v>
          </cell>
          <cell r="BQ28">
            <v>1.09822310609643</v>
          </cell>
          <cell r="BR28">
            <v>1.09822310609643</v>
          </cell>
          <cell r="BS28">
            <v>1.09822310609643</v>
          </cell>
        </row>
        <row r="28">
          <cell r="CR28">
            <v>19.2696577603043</v>
          </cell>
        </row>
        <row r="29">
          <cell r="AZ29">
            <v>96.5</v>
          </cell>
        </row>
        <row r="29">
          <cell r="BB29">
            <v>35.96</v>
          </cell>
        </row>
        <row r="29">
          <cell r="BD29">
            <v>3.73</v>
          </cell>
        </row>
        <row r="29">
          <cell r="BP29">
            <v>1.08116070598444</v>
          </cell>
          <cell r="BQ29">
            <v>1.08116070598444</v>
          </cell>
          <cell r="BR29">
            <v>1.08116070598444</v>
          </cell>
          <cell r="BS29">
            <v>1.08116070598444</v>
          </cell>
        </row>
        <row r="29">
          <cell r="CR29">
            <v>22.6523992500995</v>
          </cell>
        </row>
        <row r="30">
          <cell r="AZ30">
            <v>99.2</v>
          </cell>
        </row>
        <row r="30">
          <cell r="BB30">
            <v>39.31</v>
          </cell>
        </row>
        <row r="30">
          <cell r="BD30">
            <v>4.92</v>
          </cell>
        </row>
        <row r="30">
          <cell r="BP30">
            <v>1.09940657000758</v>
          </cell>
          <cell r="BQ30">
            <v>1.09940657000758</v>
          </cell>
          <cell r="BR30">
            <v>1.09940657000758</v>
          </cell>
          <cell r="BS30">
            <v>1.09940657000758</v>
          </cell>
        </row>
        <row r="30">
          <cell r="CR30">
            <v>24.762675598482</v>
          </cell>
        </row>
        <row r="31">
          <cell r="AZ31">
            <v>99.4</v>
          </cell>
        </row>
        <row r="31">
          <cell r="BB31">
            <v>33.62</v>
          </cell>
        </row>
        <row r="31">
          <cell r="BD31">
            <v>2.22</v>
          </cell>
        </row>
        <row r="31">
          <cell r="BP31">
            <v>1.0905457514732</v>
          </cell>
          <cell r="BQ31">
            <v>1.0905457514732</v>
          </cell>
          <cell r="BR31">
            <v>1.0905457514732</v>
          </cell>
          <cell r="BS31">
            <v>1.0905457514732</v>
          </cell>
        </row>
        <row r="31">
          <cell r="CR31">
            <v>21.1783554724234</v>
          </cell>
        </row>
        <row r="32">
          <cell r="AZ32">
            <v>99.9</v>
          </cell>
        </row>
        <row r="32">
          <cell r="BB32">
            <v>34.77</v>
          </cell>
        </row>
        <row r="32">
          <cell r="BD32">
            <v>2.72</v>
          </cell>
        </row>
        <row r="32">
          <cell r="BP32">
            <v>1.01076668165336</v>
          </cell>
          <cell r="BQ32">
            <v>1.01076668165336</v>
          </cell>
          <cell r="BR32">
            <v>1.01076668165336</v>
          </cell>
          <cell r="BS32">
            <v>1.01076668165336</v>
          </cell>
        </row>
        <row r="32">
          <cell r="CR32">
            <v>21.902778696495</v>
          </cell>
        </row>
        <row r="33">
          <cell r="AZ33">
            <v>100.6</v>
          </cell>
        </row>
        <row r="33">
          <cell r="BB33">
            <v>42.87</v>
          </cell>
        </row>
        <row r="33">
          <cell r="BD33">
            <v>4.98</v>
          </cell>
        </row>
        <row r="33">
          <cell r="BP33">
            <v>0.995199641956283</v>
          </cell>
          <cell r="BQ33">
            <v>0.995199641956283</v>
          </cell>
          <cell r="BR33">
            <v>0.995199641956283</v>
          </cell>
          <cell r="BS33">
            <v>0.995199641956283</v>
          </cell>
        </row>
        <row r="33">
          <cell r="CR33">
            <v>27.0052379269123</v>
          </cell>
        </row>
        <row r="34">
          <cell r="AZ34">
            <v>99.1</v>
          </cell>
        </row>
        <row r="34">
          <cell r="BB34">
            <v>50.99</v>
          </cell>
        </row>
        <row r="34">
          <cell r="BD34">
            <v>7.89</v>
          </cell>
        </row>
        <row r="34">
          <cell r="BP34">
            <v>1.01211095426652</v>
          </cell>
          <cell r="BQ34">
            <v>1.01211095426652</v>
          </cell>
          <cell r="BR34">
            <v>1.01211095426652</v>
          </cell>
          <cell r="BS34">
            <v>1.01211095426652</v>
          </cell>
        </row>
        <row r="34">
          <cell r="CR34">
            <v>32.1202958220961</v>
          </cell>
        </row>
        <row r="35">
          <cell r="AZ35">
            <v>99.8</v>
          </cell>
        </row>
        <row r="35">
          <cell r="BB35">
            <v>55.12</v>
          </cell>
        </row>
        <row r="35">
          <cell r="BD35">
            <v>8.4</v>
          </cell>
        </row>
        <row r="35">
          <cell r="BP35">
            <v>0.995390063217616</v>
          </cell>
          <cell r="BQ35">
            <v>0.995390063217616</v>
          </cell>
          <cell r="BR35">
            <v>0.995390063217616</v>
          </cell>
          <cell r="BS35">
            <v>0.995390063217616</v>
          </cell>
        </row>
        <row r="35">
          <cell r="CR35">
            <v>34.7219200963706</v>
          </cell>
        </row>
        <row r="36">
          <cell r="AZ36">
            <v>100</v>
          </cell>
        </row>
        <row r="36">
          <cell r="BB36">
            <v>56.37</v>
          </cell>
        </row>
        <row r="36">
          <cell r="BD36">
            <v>10.22</v>
          </cell>
        </row>
        <row r="36">
          <cell r="BP36">
            <v>0.961493170731811</v>
          </cell>
          <cell r="BQ36">
            <v>0.961493170731811</v>
          </cell>
          <cell r="BR36">
            <v>0.961493170731811</v>
          </cell>
          <cell r="BS36">
            <v>0.961493170731811</v>
          </cell>
        </row>
        <row r="36">
          <cell r="CR36">
            <v>35.5093366442745</v>
          </cell>
        </row>
        <row r="37">
          <cell r="AZ37">
            <v>100.4</v>
          </cell>
        </row>
        <row r="37">
          <cell r="BB37">
            <v>60.33</v>
          </cell>
        </row>
        <row r="37">
          <cell r="BD37">
            <v>15.27</v>
          </cell>
        </row>
        <row r="37">
          <cell r="BP37">
            <v>0.955469811998111</v>
          </cell>
          <cell r="BQ37">
            <v>0.955469811998111</v>
          </cell>
          <cell r="BR37">
            <v>0.955469811998111</v>
          </cell>
          <cell r="BS37">
            <v>0.955469811998111</v>
          </cell>
        </row>
        <row r="37">
          <cell r="CR37">
            <v>38.003872268034</v>
          </cell>
        </row>
        <row r="38">
          <cell r="AZ38">
            <v>99.7</v>
          </cell>
        </row>
        <row r="38">
          <cell r="BB38">
            <v>66.69</v>
          </cell>
        </row>
        <row r="38">
          <cell r="BD38">
            <v>19.98</v>
          </cell>
        </row>
        <row r="38">
          <cell r="BP38">
            <v>0.95668952667768</v>
          </cell>
          <cell r="BQ38">
            <v>0.95668952667768</v>
          </cell>
          <cell r="BR38">
            <v>0.95668952667768</v>
          </cell>
          <cell r="BS38">
            <v>0.95668952667768</v>
          </cell>
        </row>
        <row r="38">
          <cell r="CR38">
            <v>42.0102476637691</v>
          </cell>
        </row>
        <row r="39">
          <cell r="AZ39">
            <v>100.1</v>
          </cell>
        </row>
        <row r="39">
          <cell r="BB39">
            <v>69.73</v>
          </cell>
        </row>
        <row r="39">
          <cell r="BD39">
            <v>20.8</v>
          </cell>
        </row>
        <row r="39">
          <cell r="BP39">
            <v>0.954999220075711</v>
          </cell>
          <cell r="BQ39">
            <v>0.954999220075711</v>
          </cell>
          <cell r="BR39">
            <v>0.954999220075711</v>
          </cell>
          <cell r="BS39">
            <v>0.954999220075711</v>
          </cell>
        </row>
        <row r="39">
          <cell r="CR39">
            <v>43.9252447082714</v>
          </cell>
        </row>
        <row r="40">
          <cell r="AZ40">
            <v>100</v>
          </cell>
        </row>
        <row r="40">
          <cell r="BB40">
            <v>65.25</v>
          </cell>
        </row>
        <row r="40">
          <cell r="BD40">
            <v>17.38</v>
          </cell>
        </row>
        <row r="40">
          <cell r="BP40">
            <v>0.947264237146565</v>
          </cell>
          <cell r="BQ40">
            <v>0.947264237146565</v>
          </cell>
          <cell r="BR40">
            <v>0.947264237146565</v>
          </cell>
          <cell r="BS40">
            <v>0.947264237146565</v>
          </cell>
        </row>
        <row r="40">
          <cell r="CR40">
            <v>41.1031438005838</v>
          </cell>
        </row>
        <row r="41">
          <cell r="AZ41">
            <v>100.3</v>
          </cell>
        </row>
        <row r="41">
          <cell r="BB41">
            <v>67.73</v>
          </cell>
        </row>
        <row r="41">
          <cell r="BD41">
            <v>20.18</v>
          </cell>
        </row>
        <row r="41">
          <cell r="BP41">
            <v>0.945530588560176</v>
          </cell>
          <cell r="BQ41">
            <v>0.945530588560176</v>
          </cell>
          <cell r="BR41">
            <v>0.945530588560176</v>
          </cell>
          <cell r="BS41">
            <v>0.945530588560176</v>
          </cell>
        </row>
        <row r="41">
          <cell r="CR41">
            <v>42.6653782316251</v>
          </cell>
        </row>
        <row r="42">
          <cell r="AZ42">
            <v>100</v>
          </cell>
        </row>
        <row r="42">
          <cell r="BB42">
            <v>82.65</v>
          </cell>
        </row>
        <row r="42">
          <cell r="BD42">
            <v>18.55</v>
          </cell>
        </row>
        <row r="42">
          <cell r="BP42">
            <v>0.947710200049869</v>
          </cell>
          <cell r="BQ42">
            <v>0.947710200049869</v>
          </cell>
          <cell r="BR42">
            <v>0.947710200049869</v>
          </cell>
          <cell r="BS42">
            <v>0.947710200049869</v>
          </cell>
        </row>
        <row r="42">
          <cell r="CR42">
            <v>50.1922577273406</v>
          </cell>
        </row>
        <row r="43">
          <cell r="AZ43">
            <v>101</v>
          </cell>
        </row>
        <row r="43">
          <cell r="BB43">
            <v>93.01</v>
          </cell>
        </row>
        <row r="43">
          <cell r="BD43">
            <v>23.91</v>
          </cell>
        </row>
        <row r="43">
          <cell r="BP43">
            <v>0.962916098857995</v>
          </cell>
          <cell r="BQ43">
            <v>0.962916098857995</v>
          </cell>
          <cell r="BR43">
            <v>0.962916098857995</v>
          </cell>
          <cell r="BS43">
            <v>0.962916098857995</v>
          </cell>
        </row>
        <row r="43">
          <cell r="CR43">
            <v>55.4071442422536</v>
          </cell>
        </row>
        <row r="44">
          <cell r="AZ44">
            <v>105.1</v>
          </cell>
        </row>
        <row r="44">
          <cell r="BB44">
            <v>103.53</v>
          </cell>
        </row>
        <row r="44">
          <cell r="BD44">
            <v>25.56</v>
          </cell>
        </row>
        <row r="44">
          <cell r="BP44">
            <v>0.96295805346198</v>
          </cell>
          <cell r="BQ44">
            <v>0.96295805346198</v>
          </cell>
          <cell r="BR44">
            <v>0.96295805346198</v>
          </cell>
          <cell r="BS44">
            <v>0.96295805346198</v>
          </cell>
        </row>
        <row r="44">
          <cell r="CR44">
            <v>65.5776367536646</v>
          </cell>
        </row>
        <row r="45">
          <cell r="AZ45">
            <v>101.3</v>
          </cell>
        </row>
        <row r="45">
          <cell r="BB45">
            <v>107.96</v>
          </cell>
        </row>
        <row r="45">
          <cell r="BD45">
            <v>25</v>
          </cell>
        </row>
        <row r="45">
          <cell r="BP45">
            <v>0.951262319389308</v>
          </cell>
          <cell r="BQ45">
            <v>0.951262319389308</v>
          </cell>
          <cell r="BR45">
            <v>0.951262319389308</v>
          </cell>
          <cell r="BS45">
            <v>0.951262319389308</v>
          </cell>
        </row>
        <row r="45">
          <cell r="CR45">
            <v>71.0429521599823</v>
          </cell>
        </row>
        <row r="46">
          <cell r="AZ46">
            <v>100.5</v>
          </cell>
        </row>
        <row r="46">
          <cell r="BB46">
            <v>114.11</v>
          </cell>
        </row>
        <row r="46">
          <cell r="BD46">
            <v>32.36</v>
          </cell>
        </row>
        <row r="46">
          <cell r="BP46">
            <v>0.945177624045797</v>
          </cell>
          <cell r="BQ46">
            <v>0.945177624045797</v>
          </cell>
          <cell r="BR46">
            <v>0.945177624045797</v>
          </cell>
          <cell r="BS46">
            <v>0.945177624045797</v>
          </cell>
        </row>
        <row r="46">
          <cell r="CR46">
            <v>74.5761951619516</v>
          </cell>
        </row>
        <row r="47">
          <cell r="AZ47">
            <v>100.5</v>
          </cell>
        </row>
        <row r="47">
          <cell r="BB47">
            <v>123.42</v>
          </cell>
        </row>
        <row r="47">
          <cell r="BD47">
            <v>38.27</v>
          </cell>
        </row>
        <row r="47">
          <cell r="BP47">
            <v>0.945818940839695</v>
          </cell>
          <cell r="BQ47">
            <v>0.945818940839695</v>
          </cell>
          <cell r="BR47">
            <v>0.945818940839695</v>
          </cell>
          <cell r="BS47">
            <v>0.945818940839695</v>
          </cell>
        </row>
        <row r="47">
          <cell r="CR47">
            <v>81.3998944742901</v>
          </cell>
        </row>
        <row r="48">
          <cell r="AZ48">
            <v>101.8</v>
          </cell>
        </row>
        <row r="48">
          <cell r="BB48">
            <v>147.53</v>
          </cell>
        </row>
        <row r="48">
          <cell r="BD48">
            <v>48.67</v>
          </cell>
        </row>
        <row r="48">
          <cell r="BP48">
            <v>0.923349236641222</v>
          </cell>
          <cell r="BQ48">
            <v>0.923349236641222</v>
          </cell>
          <cell r="BR48">
            <v>0.923349236641222</v>
          </cell>
          <cell r="BS48">
            <v>0.923349236641222</v>
          </cell>
        </row>
        <row r="48">
          <cell r="CR48">
            <v>88.3887423337316</v>
          </cell>
        </row>
        <row r="49">
          <cell r="AZ49">
            <v>113.1</v>
          </cell>
        </row>
        <row r="49">
          <cell r="BB49">
            <v>175.78</v>
          </cell>
        </row>
        <row r="49">
          <cell r="BD49">
            <v>67.6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116.79662817552</v>
          </cell>
        </row>
        <row r="50">
          <cell r="AZ50">
            <v>106.8</v>
          </cell>
        </row>
        <row r="50">
          <cell r="BB50">
            <v>194.74</v>
          </cell>
        </row>
        <row r="50">
          <cell r="BD50">
            <v>75.89</v>
          </cell>
        </row>
        <row r="50">
          <cell r="BP50">
            <v>1.01690294438386</v>
          </cell>
          <cell r="BQ50">
            <v>1.01690294438386</v>
          </cell>
          <cell r="BR50">
            <v>1.01690294438386</v>
          </cell>
          <cell r="BS50">
            <v>1.01690294438386</v>
          </cell>
        </row>
        <row r="50">
          <cell r="CR50">
            <v>122.870113864702</v>
          </cell>
        </row>
        <row r="51">
          <cell r="AZ51">
            <v>106.8</v>
          </cell>
        </row>
        <row r="51">
          <cell r="BB51">
            <v>220.12</v>
          </cell>
        </row>
        <row r="51">
          <cell r="BD51">
            <v>81.63</v>
          </cell>
        </row>
        <row r="51">
          <cell r="BP51">
            <v>1.05028183332426</v>
          </cell>
          <cell r="BQ51">
            <v>1.05028183332426</v>
          </cell>
          <cell r="BR51">
            <v>1.05028183332426</v>
          </cell>
          <cell r="BS51">
            <v>1.05028183332426</v>
          </cell>
        </row>
        <row r="51">
          <cell r="CR51">
            <v>135.833764346636</v>
          </cell>
        </row>
        <row r="52">
          <cell r="AZ52">
            <v>116.9</v>
          </cell>
        </row>
        <row r="52">
          <cell r="BB52">
            <v>259.71</v>
          </cell>
        </row>
        <row r="52">
          <cell r="BD52">
            <v>96.85</v>
          </cell>
        </row>
        <row r="52">
          <cell r="BP52">
            <v>1.13792232620281</v>
          </cell>
          <cell r="BQ52">
            <v>1.13792232620281</v>
          </cell>
          <cell r="BR52">
            <v>1.13792232620281</v>
          </cell>
          <cell r="BS52">
            <v>1.13792232620281</v>
          </cell>
        </row>
        <row r="52">
          <cell r="CR52">
            <v>165.505076606154</v>
          </cell>
        </row>
        <row r="53">
          <cell r="AZ53">
            <v>114.7</v>
          </cell>
        </row>
        <row r="53">
          <cell r="BB53">
            <v>283.49</v>
          </cell>
        </row>
        <row r="53">
          <cell r="BD53">
            <v>95.43</v>
          </cell>
        </row>
        <row r="53">
          <cell r="BP53">
            <v>1.25840435664549</v>
          </cell>
          <cell r="BQ53">
            <v>1.25840435664549</v>
          </cell>
          <cell r="BR53">
            <v>1.25840435664549</v>
          </cell>
          <cell r="BS53">
            <v>1.25840435664549</v>
          </cell>
        </row>
        <row r="53">
          <cell r="CR53">
            <v>173.045088047374</v>
          </cell>
        </row>
        <row r="54">
          <cell r="AZ54">
            <v>103</v>
          </cell>
        </row>
        <row r="54">
          <cell r="BB54">
            <v>310.95</v>
          </cell>
        </row>
        <row r="54">
          <cell r="BD54">
            <v>98.03</v>
          </cell>
        </row>
        <row r="54">
          <cell r="BP54">
            <v>1.30706745257199</v>
          </cell>
          <cell r="BQ54">
            <v>1.30706745257199</v>
          </cell>
          <cell r="BR54">
            <v>1.30706745257199</v>
          </cell>
          <cell r="BS54">
            <v>1.30706745257199</v>
          </cell>
        </row>
        <row r="54">
          <cell r="CR54">
            <v>159.194913949909</v>
          </cell>
        </row>
        <row r="55">
          <cell r="AZ55">
            <v>110.2</v>
          </cell>
        </row>
        <row r="55">
          <cell r="BB55">
            <v>342.65</v>
          </cell>
        </row>
        <row r="55">
          <cell r="BD55">
            <v>144.19</v>
          </cell>
        </row>
        <row r="55">
          <cell r="BP55">
            <v>1.40126420503121</v>
          </cell>
          <cell r="BQ55">
            <v>1.40126420503121</v>
          </cell>
          <cell r="BR55">
            <v>1.40126420503121</v>
          </cell>
          <cell r="BS55">
            <v>1.40126420503121</v>
          </cell>
        </row>
        <row r="55">
          <cell r="CR55">
            <v>173.480596330275</v>
          </cell>
        </row>
        <row r="56">
          <cell r="AZ56">
            <v>111.4</v>
          </cell>
        </row>
        <row r="56">
          <cell r="BB56">
            <v>411.04</v>
          </cell>
        </row>
        <row r="56">
          <cell r="BD56">
            <v>185.12</v>
          </cell>
        </row>
        <row r="56">
          <cell r="BP56">
            <v>1.67310946080727</v>
          </cell>
          <cell r="BQ56">
            <v>1.69132589547267</v>
          </cell>
          <cell r="BR56">
            <v>1.48954384994818</v>
          </cell>
          <cell r="BS56">
            <v>2.14253296949272</v>
          </cell>
        </row>
        <row r="56">
          <cell r="CR56">
            <v>222.978926776547</v>
          </cell>
        </row>
        <row r="57">
          <cell r="AZ57">
            <v>117.6</v>
          </cell>
        </row>
        <row r="57">
          <cell r="BB57">
            <v>536.1</v>
          </cell>
        </row>
        <row r="57">
          <cell r="BD57">
            <v>246.16</v>
          </cell>
        </row>
        <row r="57">
          <cell r="BP57">
            <v>2.05625152733213</v>
          </cell>
          <cell r="BQ57">
            <v>2.08540482911781</v>
          </cell>
          <cell r="BR57">
            <v>1.7621303744887</v>
          </cell>
          <cell r="BS57">
            <v>2.80243312409648</v>
          </cell>
        </row>
        <row r="57">
          <cell r="CR57">
            <v>272.700988359324</v>
          </cell>
        </row>
        <row r="58">
          <cell r="AZ58">
            <v>124</v>
          </cell>
        </row>
        <row r="58">
          <cell r="BB58">
            <v>725.14</v>
          </cell>
        </row>
        <row r="58">
          <cell r="BD58">
            <v>345.46</v>
          </cell>
        </row>
        <row r="58">
          <cell r="BP58">
            <v>2.30094545908466</v>
          </cell>
          <cell r="BQ58">
            <v>2.35233664724489</v>
          </cell>
          <cell r="BR58">
            <v>1.90310080444779</v>
          </cell>
          <cell r="BS58">
            <v>3.28725405456518</v>
          </cell>
        </row>
        <row r="58">
          <cell r="CR58">
            <v>348.260350820205</v>
          </cell>
        </row>
        <row r="59">
          <cell r="AZ59">
            <v>115.3</v>
          </cell>
        </row>
        <row r="59">
          <cell r="BB59">
            <v>917.65</v>
          </cell>
        </row>
        <row r="59">
          <cell r="BD59">
            <v>417.95</v>
          </cell>
        </row>
        <row r="59">
          <cell r="BP59">
            <v>2.47581731397509</v>
          </cell>
          <cell r="BQ59">
            <v>2.54758058896621</v>
          </cell>
          <cell r="BR59">
            <v>1.98683723984349</v>
          </cell>
          <cell r="BS59">
            <v>3.66857552489474</v>
          </cell>
        </row>
        <row r="59">
          <cell r="CR59">
            <v>427.893244262252</v>
          </cell>
        </row>
        <row r="60">
          <cell r="AZ60">
            <v>109</v>
          </cell>
        </row>
        <row r="60">
          <cell r="BB60">
            <v>1099.47</v>
          </cell>
        </row>
        <row r="60">
          <cell r="BD60">
            <v>491.9</v>
          </cell>
        </row>
        <row r="60">
          <cell r="BP60">
            <v>2.53771274682447</v>
          </cell>
          <cell r="BQ60">
            <v>2.62146042604623</v>
          </cell>
          <cell r="BR60">
            <v>2.00471877500209</v>
          </cell>
          <cell r="BS60">
            <v>3.79330709274116</v>
          </cell>
        </row>
        <row r="60">
          <cell r="CR60">
            <v>488.252110988571</v>
          </cell>
        </row>
        <row r="61">
          <cell r="AZ61">
            <v>103.1</v>
          </cell>
        </row>
        <row r="61">
          <cell r="BB61">
            <v>1235.28</v>
          </cell>
        </row>
        <row r="61">
          <cell r="BD61">
            <v>556.43</v>
          </cell>
        </row>
        <row r="61">
          <cell r="BP61">
            <v>2.55801444879906</v>
          </cell>
          <cell r="BQ61">
            <v>2.67126817414111</v>
          </cell>
          <cell r="BR61">
            <v>1.95059136807703</v>
          </cell>
          <cell r="BS61">
            <v>3.85020669913227</v>
          </cell>
        </row>
        <row r="61">
          <cell r="CR61">
            <v>508.105352625909</v>
          </cell>
        </row>
        <row r="62">
          <cell r="AZ62">
            <v>99.5</v>
          </cell>
        </row>
        <row r="62">
          <cell r="BB62">
            <v>1336.4</v>
          </cell>
        </row>
        <row r="62">
          <cell r="BD62">
            <v>640.15</v>
          </cell>
        </row>
        <row r="62">
          <cell r="BP62">
            <v>2.52987628986227</v>
          </cell>
          <cell r="BQ62">
            <v>2.67661071048939</v>
          </cell>
          <cell r="BR62">
            <v>1.85891357377741</v>
          </cell>
          <cell r="BS62">
            <v>3.86175731922967</v>
          </cell>
        </row>
        <row r="62">
          <cell r="CR62">
            <v>525.880533807829</v>
          </cell>
        </row>
        <row r="63">
          <cell r="AZ63">
            <v>98.9</v>
          </cell>
        </row>
        <row r="63">
          <cell r="BB63">
            <v>1450.06</v>
          </cell>
        </row>
        <row r="63">
          <cell r="BD63">
            <v>631.92</v>
          </cell>
        </row>
        <row r="63">
          <cell r="BP63">
            <v>2.50963727954338</v>
          </cell>
          <cell r="BQ63">
            <v>2.68196393191037</v>
          </cell>
          <cell r="BR63">
            <v>1.7938515986952</v>
          </cell>
          <cell r="BS63">
            <v>3.85403380459121</v>
          </cell>
        </row>
        <row r="63">
          <cell r="CR63">
            <v>566.498101577522</v>
          </cell>
        </row>
        <row r="64">
          <cell r="AZ64">
            <v>99.6</v>
          </cell>
        </row>
        <row r="64">
          <cell r="BB64">
            <v>1701.88</v>
          </cell>
        </row>
        <row r="64">
          <cell r="BD64">
            <v>695.1</v>
          </cell>
        </row>
        <row r="64">
          <cell r="BP64">
            <v>2.50712764226383</v>
          </cell>
          <cell r="BQ64">
            <v>2.70073767943374</v>
          </cell>
          <cell r="BR64">
            <v>1.75438686352391</v>
          </cell>
          <cell r="BS64">
            <v>3.8578878383958</v>
          </cell>
        </row>
        <row r="64">
          <cell r="CR64">
            <v>815.202902473168</v>
          </cell>
        </row>
        <row r="65">
          <cell r="AZ65">
            <v>101.2</v>
          </cell>
        </row>
        <row r="65">
          <cell r="BB65">
            <v>1919.09</v>
          </cell>
        </row>
        <row r="65">
          <cell r="BD65">
            <v>805.34</v>
          </cell>
        </row>
        <row r="65">
          <cell r="BP65">
            <v>2.49960625933704</v>
          </cell>
          <cell r="BQ65">
            <v>2.70343841711318</v>
          </cell>
          <cell r="BR65">
            <v>1.72807106057105</v>
          </cell>
          <cell r="BS65">
            <v>3.8617457262342</v>
          </cell>
        </row>
        <row r="65">
          <cell r="CR65">
            <v>950.06750728345</v>
          </cell>
        </row>
        <row r="66">
          <cell r="AZ66">
            <v>99.6</v>
          </cell>
        </row>
        <row r="66">
          <cell r="BB66">
            <v>2150.76</v>
          </cell>
        </row>
        <row r="66">
          <cell r="BD66">
            <v>926.65</v>
          </cell>
        </row>
        <row r="66">
          <cell r="BP66">
            <v>2.48710822804036</v>
          </cell>
          <cell r="BQ66">
            <v>2.72236248603297</v>
          </cell>
          <cell r="BR66">
            <v>1.63993943648192</v>
          </cell>
          <cell r="BS66">
            <v>3.86946921768667</v>
          </cell>
        </row>
        <row r="66">
          <cell r="CR66">
            <v>1116.02156689124</v>
          </cell>
        </row>
        <row r="67">
          <cell r="AZ67">
            <v>101</v>
          </cell>
        </row>
        <row r="67">
          <cell r="BB67">
            <v>2578.03</v>
          </cell>
        </row>
        <row r="67">
          <cell r="BD67">
            <v>1180.54</v>
          </cell>
        </row>
        <row r="67">
          <cell r="BP67">
            <v>2.5517730419694</v>
          </cell>
          <cell r="BQ67">
            <v>2.85575824784859</v>
          </cell>
          <cell r="BR67">
            <v>1.60386076887932</v>
          </cell>
          <cell r="BS67">
            <v>3.88494709455741</v>
          </cell>
        </row>
        <row r="67">
          <cell r="CR67">
            <v>1448.24120186957</v>
          </cell>
        </row>
        <row r="68">
          <cell r="AZ68">
            <v>102.3</v>
          </cell>
        </row>
        <row r="68">
          <cell r="BB68">
            <v>3110.97</v>
          </cell>
        </row>
        <row r="68">
          <cell r="BD68">
            <v>1446.49</v>
          </cell>
        </row>
        <row r="68">
          <cell r="BP68">
            <v>2.73805247403317</v>
          </cell>
          <cell r="BQ68">
            <v>3.17845892985548</v>
          </cell>
          <cell r="BR68">
            <v>1.61188007272372</v>
          </cell>
          <cell r="BS68">
            <v>3.92379656550299</v>
          </cell>
        </row>
        <row r="68">
          <cell r="CR68">
            <v>1864.7975517039</v>
          </cell>
        </row>
        <row r="69">
          <cell r="AZ69">
            <v>101.5</v>
          </cell>
        </row>
        <row r="69">
          <cell r="BB69">
            <v>3905.64</v>
          </cell>
        </row>
        <row r="69">
          <cell r="BD69">
            <v>1739.4</v>
          </cell>
        </row>
        <row r="69">
          <cell r="BP69">
            <v>2.77090910372157</v>
          </cell>
          <cell r="BQ69">
            <v>3.22295735487345</v>
          </cell>
          <cell r="BR69">
            <v>1.5973731520692</v>
          </cell>
          <cell r="BS69">
            <v>4.02581527620606</v>
          </cell>
        </row>
        <row r="69">
          <cell r="CR69">
            <v>2214.36706909091</v>
          </cell>
        </row>
        <row r="70">
          <cell r="AZ70">
            <v>101.5</v>
          </cell>
        </row>
        <row r="70">
          <cell r="BB70">
            <v>4462.74</v>
          </cell>
        </row>
        <row r="70">
          <cell r="BD70">
            <v>2087.24</v>
          </cell>
        </row>
        <row r="70">
          <cell r="BP70">
            <v>2.79030546744762</v>
          </cell>
          <cell r="BQ70">
            <v>3.23262622693807</v>
          </cell>
          <cell r="BR70">
            <v>1.59577577891713</v>
          </cell>
          <cell r="BS70">
            <v>4.14256391921604</v>
          </cell>
        </row>
        <row r="70">
          <cell r="CR70">
            <v>2599.02447707596</v>
          </cell>
        </row>
        <row r="71">
          <cell r="AZ71">
            <v>104.2</v>
          </cell>
        </row>
        <row r="71">
          <cell r="BB71">
            <v>5252.76</v>
          </cell>
        </row>
        <row r="71">
          <cell r="BD71">
            <v>2615.09</v>
          </cell>
        </row>
        <row r="71">
          <cell r="BP71">
            <v>2.86285340960126</v>
          </cell>
          <cell r="BQ71">
            <v>3.34576814488091</v>
          </cell>
          <cell r="BR71">
            <v>1.58141379690688</v>
          </cell>
          <cell r="BS71">
            <v>4.29169622030782</v>
          </cell>
        </row>
        <row r="71">
          <cell r="CR71">
            <v>3066.81853901685</v>
          </cell>
        </row>
        <row r="72">
          <cell r="AZ72">
            <v>105.4</v>
          </cell>
        </row>
        <row r="72">
          <cell r="BB72">
            <v>6719.01</v>
          </cell>
        </row>
        <row r="72">
          <cell r="BD72">
            <v>3594</v>
          </cell>
        </row>
        <row r="72">
          <cell r="BP72">
            <v>3.12623592328457</v>
          </cell>
          <cell r="BQ72">
            <v>3.81417568516423</v>
          </cell>
          <cell r="BR72">
            <v>1.57508814171925</v>
          </cell>
          <cell r="BS72">
            <v>4.47194746156075</v>
          </cell>
        </row>
        <row r="72">
          <cell r="CR72">
            <v>3856.11832915753</v>
          </cell>
        </row>
        <row r="73">
          <cell r="AZ73">
            <v>99</v>
          </cell>
        </row>
        <row r="73">
          <cell r="BB73">
            <v>7521.85</v>
          </cell>
        </row>
        <row r="73">
          <cell r="BD73">
            <v>5077.89</v>
          </cell>
        </row>
        <row r="73">
          <cell r="BP73">
            <v>3.05120626112574</v>
          </cell>
          <cell r="BQ73">
            <v>3.67686536049832</v>
          </cell>
          <cell r="BR73">
            <v>1.55146181959346</v>
          </cell>
          <cell r="BS73">
            <v>4.48089135648387</v>
          </cell>
        </row>
        <row r="73">
          <cell r="CR73">
            <v>4291.017887448</v>
          </cell>
        </row>
        <row r="74">
          <cell r="AZ74">
            <v>103.5</v>
          </cell>
        </row>
        <row r="74">
          <cell r="BB74">
            <v>9224.46</v>
          </cell>
        </row>
        <row r="74">
          <cell r="BD74">
            <v>6468.54</v>
          </cell>
        </row>
        <row r="74">
          <cell r="BP74">
            <v>3.13053762391501</v>
          </cell>
          <cell r="BQ74">
            <v>3.83129370563925</v>
          </cell>
          <cell r="BR74">
            <v>1.55456474323265</v>
          </cell>
          <cell r="BS74">
            <v>4.50329581326629</v>
          </cell>
        </row>
        <row r="74">
          <cell r="CR74">
            <v>5185.6442032539</v>
          </cell>
        </row>
        <row r="75">
          <cell r="AZ75">
            <v>104.9</v>
          </cell>
        </row>
        <row r="75">
          <cell r="BB75">
            <v>11307.28</v>
          </cell>
        </row>
        <row r="75">
          <cell r="BD75">
            <v>8069.94</v>
          </cell>
        </row>
        <row r="75">
          <cell r="BP75">
            <v>3.30897826847817</v>
          </cell>
          <cell r="BQ75">
            <v>4.17611013914678</v>
          </cell>
          <cell r="BR75">
            <v>1.55145561374619</v>
          </cell>
          <cell r="BS75">
            <v>4.59786502534488</v>
          </cell>
        </row>
        <row r="75">
          <cell r="CR75">
            <v>6319.50882997647</v>
          </cell>
        </row>
        <row r="76">
          <cell r="AZ76">
            <v>102.7</v>
          </cell>
        </row>
        <row r="76">
          <cell r="BB76">
            <v>12893.88</v>
          </cell>
        </row>
        <row r="76">
          <cell r="BD76">
            <v>9314.76</v>
          </cell>
        </row>
        <row r="76">
          <cell r="BP76">
            <v>3.30897826847817</v>
          </cell>
          <cell r="BQ76">
            <v>4.18028624928593</v>
          </cell>
          <cell r="BR76">
            <v>1.5250808683125</v>
          </cell>
          <cell r="BS76">
            <v>4.64844154062367</v>
          </cell>
        </row>
        <row r="76">
          <cell r="CR76">
            <v>7113.83964485418</v>
          </cell>
        </row>
        <row r="77">
          <cell r="AZ77">
            <v>103.1</v>
          </cell>
        </row>
        <row r="77">
          <cell r="BB77">
            <v>14370.2</v>
          </cell>
        </row>
        <row r="77">
          <cell r="BD77">
            <v>10438.83</v>
          </cell>
        </row>
        <row r="77">
          <cell r="BP77">
            <v>3.29243337713578</v>
          </cell>
          <cell r="BQ77">
            <v>4.15102424554093</v>
          </cell>
          <cell r="BR77">
            <v>1.50677989789275</v>
          </cell>
          <cell r="BS77">
            <v>4.67633218986741</v>
          </cell>
        </row>
        <row r="77">
          <cell r="CR77">
            <v>7738.07438682758</v>
          </cell>
        </row>
        <row r="78">
          <cell r="AZ78">
            <v>101.9</v>
          </cell>
        </row>
        <row r="78">
          <cell r="BB78">
            <v>15726.95</v>
          </cell>
        </row>
        <row r="78">
          <cell r="BD78">
            <v>11337.95</v>
          </cell>
        </row>
        <row r="78">
          <cell r="BP78">
            <v>3.30889554402146</v>
          </cell>
          <cell r="BQ78">
            <v>4.17177936676863</v>
          </cell>
          <cell r="BR78">
            <v>1.4962324386075</v>
          </cell>
          <cell r="BS78">
            <v>4.75115350490529</v>
          </cell>
        </row>
        <row r="78">
          <cell r="CR78">
            <v>8480.46600253248</v>
          </cell>
        </row>
        <row r="79">
          <cell r="AZ79">
            <v>101.7</v>
          </cell>
        </row>
        <row r="79">
          <cell r="BB79">
            <v>16538.19</v>
          </cell>
        </row>
        <row r="79">
          <cell r="BD79">
            <v>10495.81</v>
          </cell>
        </row>
        <row r="79">
          <cell r="BP79">
            <v>3.30558664847744</v>
          </cell>
          <cell r="BQ79">
            <v>4.15509224930156</v>
          </cell>
          <cell r="BR79">
            <v>1.48575881153725</v>
          </cell>
          <cell r="BS79">
            <v>4.80816734696416</v>
          </cell>
        </row>
        <row r="79">
          <cell r="CR79">
            <v>8863.70157309533</v>
          </cell>
        </row>
        <row r="80">
          <cell r="AZ80">
            <v>102.1</v>
          </cell>
        </row>
        <row r="80">
          <cell r="BB80">
            <v>17885.39</v>
          </cell>
        </row>
        <row r="80">
          <cell r="BD80">
            <v>10113.89</v>
          </cell>
        </row>
        <row r="80">
          <cell r="BP80">
            <v>3.28575312858657</v>
          </cell>
          <cell r="BQ80">
            <v>4.10938623455924</v>
          </cell>
          <cell r="BR80">
            <v>1.4679297057988</v>
          </cell>
          <cell r="BS80">
            <v>4.86586535512773</v>
          </cell>
        </row>
        <row r="80">
          <cell r="CR80">
            <v>9545.90413999523</v>
          </cell>
        </row>
        <row r="81">
          <cell r="AZ81">
            <v>102.1</v>
          </cell>
        </row>
        <row r="81">
          <cell r="BB81">
            <v>18549.2</v>
          </cell>
        </row>
        <row r="81">
          <cell r="BD81">
            <v>10137.5</v>
          </cell>
        </row>
        <row r="81">
          <cell r="BP81">
            <v>3.42704051311579</v>
          </cell>
          <cell r="BQ81">
            <v>4.38060572604015</v>
          </cell>
          <cell r="BR81">
            <v>1.4752693543278</v>
          </cell>
          <cell r="BS81">
            <v>4.89992641261362</v>
          </cell>
        </row>
        <row r="81">
          <cell r="CR81">
            <v>9477.89232202007</v>
          </cell>
        </row>
        <row r="82">
          <cell r="AZ82">
            <v>102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3.581257336206</v>
          </cell>
          <cell r="BQ82">
            <v>4.68286752113692</v>
          </cell>
          <cell r="BR82">
            <v>1.49002204787107</v>
          </cell>
          <cell r="BS82">
            <v>4.92442604467669</v>
          </cell>
        </row>
        <row r="82">
          <cell r="CR82" t="e">
            <v>#DIV/0!</v>
          </cell>
        </row>
        <row r="83">
          <cell r="AZ83">
            <v>102.7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3.64213871092151</v>
          </cell>
          <cell r="BQ83">
            <v>4.80462207668648</v>
          </cell>
          <cell r="BR83">
            <v>1.48704200377533</v>
          </cell>
          <cell r="BS83">
            <v>4.99336800930216</v>
          </cell>
        </row>
        <row r="83">
          <cell r="CR83" t="e">
            <v>#DIV/0!</v>
          </cell>
        </row>
        <row r="84">
          <cell r="AZ84">
            <v>102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0.694214637819033</v>
          </cell>
          <cell r="Z8">
            <v>0.115678566406441</v>
          </cell>
          <cell r="AA8">
            <v>0.0329021430816887</v>
          </cell>
          <cell r="AB8">
            <v>0.842795347307162</v>
          </cell>
        </row>
        <row r="8">
          <cell r="EA8">
            <v>0.907846294616447</v>
          </cell>
        </row>
        <row r="8">
          <cell r="EI8">
            <v>0.0267956893216665</v>
          </cell>
        </row>
        <row r="9">
          <cell r="Y9">
            <v>0.796526968419377</v>
          </cell>
          <cell r="Z9">
            <v>0.136596608917877</v>
          </cell>
          <cell r="AA9">
            <v>0.040774953739316</v>
          </cell>
          <cell r="AB9">
            <v>0.97389853107657</v>
          </cell>
        </row>
        <row r="9">
          <cell r="AV9">
            <v>0.764482874994056</v>
          </cell>
          <cell r="AW9">
            <v>0.13454676017297</v>
          </cell>
          <cell r="AX9">
            <v>0.0383734879276066</v>
          </cell>
        </row>
        <row r="9">
          <cell r="BM9">
            <v>-0.0760880064440539</v>
          </cell>
          <cell r="BN9">
            <v>-0.0760880064440539</v>
          </cell>
          <cell r="BO9">
            <v>-0.0760880064440539</v>
          </cell>
        </row>
        <row r="9">
          <cell r="BR9">
            <v>0.888113178607354</v>
          </cell>
        </row>
        <row r="9">
          <cell r="BX9">
            <v>0.806686230950376</v>
          </cell>
          <cell r="BY9">
            <v>0.15171108873481</v>
          </cell>
          <cell r="BZ9">
            <v>0.0416026803148143</v>
          </cell>
        </row>
        <row r="9">
          <cell r="CH9">
            <v>0.0310626737252393</v>
          </cell>
        </row>
        <row r="9">
          <cell r="EA9">
            <v>1.04484837694148</v>
          </cell>
        </row>
        <row r="9">
          <cell r="EH9">
            <v>1.15555755520993</v>
          </cell>
          <cell r="EI9">
            <v>0.0309639612427098</v>
          </cell>
        </row>
        <row r="10">
          <cell r="Y10">
            <v>0.930890459382794</v>
          </cell>
          <cell r="Z10">
            <v>0.164600591642362</v>
          </cell>
          <cell r="AA10">
            <v>0.051515872859011</v>
          </cell>
          <cell r="AB10">
            <v>1.14700692388417</v>
          </cell>
        </row>
        <row r="10">
          <cell r="AV10">
            <v>0.8858550911806</v>
          </cell>
          <cell r="AW10">
            <v>0.160638506965461</v>
          </cell>
          <cell r="AX10">
            <v>0.0480681388532953</v>
          </cell>
        </row>
        <row r="10">
          <cell r="BM10">
            <v>-0.0201608118983896</v>
          </cell>
          <cell r="BN10">
            <v>-0.0201608118983896</v>
          </cell>
          <cell r="BO10">
            <v>-0.0201608118983896</v>
          </cell>
        </row>
        <row r="10">
          <cell r="BR10">
            <v>0.817555905417132</v>
          </cell>
        </row>
        <row r="10">
          <cell r="BX10">
            <v>0.798449963995815</v>
          </cell>
          <cell r="BY10">
            <v>0.156788386895952</v>
          </cell>
          <cell r="BZ10">
            <v>0.0447616491082325</v>
          </cell>
        </row>
        <row r="10">
          <cell r="CG10">
            <v>1.16804134594694</v>
          </cell>
          <cell r="CH10">
            <v>0.0362824872267392</v>
          </cell>
        </row>
        <row r="10">
          <cell r="EA10">
            <v>1.22625660290521</v>
          </cell>
        </row>
        <row r="10">
          <cell r="EH10">
            <v>1.17757260456227</v>
          </cell>
          <cell r="EI10">
            <v>0.0364623124881431</v>
          </cell>
        </row>
        <row r="11">
          <cell r="Y11">
            <v>1.00715119771319</v>
          </cell>
          <cell r="Z11">
            <v>0.175880525527252</v>
          </cell>
          <cell r="AA11">
            <v>0.0577269816714817</v>
          </cell>
          <cell r="AB11">
            <v>1.24075870491192</v>
          </cell>
        </row>
        <row r="11">
          <cell r="AV11">
            <v>0.993867516459479</v>
          </cell>
          <cell r="AW11">
            <v>0.181589929157128</v>
          </cell>
          <cell r="AX11">
            <v>0.0568973200679649</v>
          </cell>
        </row>
        <row r="11">
          <cell r="BM11">
            <v>-0.02460004761795</v>
          </cell>
          <cell r="BN11">
            <v>-0.02460004761795</v>
          </cell>
          <cell r="BO11">
            <v>-0.02460004761795</v>
          </cell>
        </row>
        <row r="11">
          <cell r="BR11">
            <v>0.753697495144428</v>
          </cell>
        </row>
        <row r="11">
          <cell r="BX11">
            <v>0.794820825192262</v>
          </cell>
          <cell r="BY11">
            <v>0.158067070707054</v>
          </cell>
          <cell r="BZ11">
            <v>0.0471121041006837</v>
          </cell>
        </row>
        <row r="11">
          <cell r="CG11">
            <v>1.12603134692027</v>
          </cell>
          <cell r="CH11">
            <v>0.0408552179615425</v>
          </cell>
        </row>
        <row r="11">
          <cell r="EA11">
            <v>1.29385432007132</v>
          </cell>
        </row>
        <row r="11">
          <cell r="EH11">
            <v>1.0817018803517</v>
          </cell>
          <cell r="EI11">
            <v>0.0394413519803958</v>
          </cell>
        </row>
        <row r="12">
          <cell r="Y12">
            <v>1.1448699593856</v>
          </cell>
          <cell r="Z12">
            <v>0.202795891931468</v>
          </cell>
          <cell r="AA12">
            <v>0.0696423192353983</v>
          </cell>
          <cell r="AB12">
            <v>1.41730817055246</v>
          </cell>
        </row>
        <row r="12">
          <cell r="AV12">
            <v>1.10360059338399</v>
          </cell>
          <cell r="AW12">
            <v>0.201960755977984</v>
          </cell>
          <cell r="AX12">
            <v>0.0663381775556667</v>
          </cell>
        </row>
        <row r="12">
          <cell r="BM12">
            <v>-0.0511359782063907</v>
          </cell>
          <cell r="BN12">
            <v>-0.0511359782063907</v>
          </cell>
          <cell r="BO12">
            <v>-0.0511359782063907</v>
          </cell>
        </row>
        <row r="12">
          <cell r="BR12">
            <v>0.854017413521027</v>
          </cell>
        </row>
        <row r="12">
          <cell r="BX12">
            <v>0.794546265987142</v>
          </cell>
          <cell r="BY12">
            <v>0.156265813806787</v>
          </cell>
          <cell r="BZ12">
            <v>0.0491879202060708</v>
          </cell>
        </row>
        <row r="12">
          <cell r="CG12">
            <v>1.11330042113236</v>
          </cell>
          <cell r="CH12">
            <v>0.0454841313620396</v>
          </cell>
        </row>
        <row r="12">
          <cell r="EA12">
            <v>1.3995772074036</v>
          </cell>
        </row>
        <row r="12">
          <cell r="EH12">
            <v>1.14225077347296</v>
          </cell>
          <cell r="EI12">
            <v>0.0450519148064263</v>
          </cell>
        </row>
        <row r="13">
          <cell r="Y13">
            <v>1.30197278307647</v>
          </cell>
          <cell r="Z13">
            <v>0.233308442022461</v>
          </cell>
          <cell r="AA13">
            <v>0.0837276757012585</v>
          </cell>
          <cell r="AB13">
            <v>1.61900890080019</v>
          </cell>
        </row>
        <row r="13">
          <cell r="AV13">
            <v>1.25479114998055</v>
          </cell>
          <cell r="AW13">
            <v>0.232588978108762</v>
          </cell>
          <cell r="AX13">
            <v>0.0798802056961754</v>
          </cell>
        </row>
        <row r="13">
          <cell r="BM13">
            <v>0.01830087481611</v>
          </cell>
          <cell r="BN13">
            <v>0.01830087481611</v>
          </cell>
          <cell r="BO13">
            <v>0.01830087481611</v>
          </cell>
        </row>
        <row r="13">
          <cell r="BR13">
            <v>0.884416380106114</v>
          </cell>
        </row>
        <row r="13">
          <cell r="BX13">
            <v>0.789528404521015</v>
          </cell>
          <cell r="BY13">
            <v>0.158535729893672</v>
          </cell>
          <cell r="BZ13">
            <v>0.0519358655853127</v>
          </cell>
        </row>
        <row r="13">
          <cell r="CG13">
            <v>1.14260175961755</v>
          </cell>
          <cell r="CH13">
            <v>0.0519702485289423</v>
          </cell>
        </row>
        <row r="13">
          <cell r="EA13">
            <v>1.65731744469927</v>
          </cell>
        </row>
        <row r="13">
          <cell r="EH13">
            <v>1.1422224897589</v>
          </cell>
          <cell r="EI13">
            <v>0.0514593102986023</v>
          </cell>
        </row>
        <row r="14">
          <cell r="Y14">
            <v>1.74676057238541</v>
          </cell>
          <cell r="Z14">
            <v>0.337343803146575</v>
          </cell>
          <cell r="AA14">
            <v>0.125737784775944</v>
          </cell>
          <cell r="AB14">
            <v>2.20984216030792</v>
          </cell>
        </row>
        <row r="14">
          <cell r="AV14">
            <v>1.56345300280096</v>
          </cell>
          <cell r="AW14">
            <v>0.304347864090153</v>
          </cell>
          <cell r="AX14">
            <v>0.109096593998543</v>
          </cell>
        </row>
        <row r="14">
          <cell r="BM14">
            <v>0.0363591977582507</v>
          </cell>
          <cell r="BN14">
            <v>0.0363591977582507</v>
          </cell>
          <cell r="BO14">
            <v>0.0363591977582507</v>
          </cell>
        </row>
        <row r="14">
          <cell r="BR14">
            <v>0.968560988434274</v>
          </cell>
        </row>
        <row r="14">
          <cell r="BX14">
            <v>0.780016456219694</v>
          </cell>
          <cell r="BY14">
            <v>0.163834851954702</v>
          </cell>
          <cell r="BZ14">
            <v>0.056148691825604</v>
          </cell>
        </row>
        <row r="14">
          <cell r="CG14">
            <v>1.26210498706821</v>
          </cell>
          <cell r="CH14">
            <v>0.0655919098475523</v>
          </cell>
        </row>
        <row r="14">
          <cell r="EA14">
            <v>2.31859191990356</v>
          </cell>
        </row>
        <row r="14">
          <cell r="EH14">
            <v>1.36469740763906</v>
          </cell>
          <cell r="EI14">
            <v>0.0702263873633964</v>
          </cell>
        </row>
        <row r="15">
          <cell r="Y15">
            <v>2.20516352393475</v>
          </cell>
          <cell r="Z15">
            <v>0.438079931257667</v>
          </cell>
          <cell r="AA15">
            <v>0.169912035429784</v>
          </cell>
          <cell r="AB15">
            <v>2.81315549062221</v>
          </cell>
        </row>
        <row r="15">
          <cell r="AV15">
            <v>2.02662774170265</v>
          </cell>
          <cell r="AW15">
            <v>0.413559325015596</v>
          </cell>
          <cell r="AX15">
            <v>0.15398428135715</v>
          </cell>
        </row>
        <row r="15">
          <cell r="BM15">
            <v>0.020260229536186</v>
          </cell>
          <cell r="BN15">
            <v>0.020260229536186</v>
          </cell>
          <cell r="BO15">
            <v>0.020260229536186</v>
          </cell>
        </row>
        <row r="15">
          <cell r="BR15">
            <v>0.892825771681783</v>
          </cell>
        </row>
        <row r="15">
          <cell r="BX15">
            <v>0.769545570916909</v>
          </cell>
          <cell r="BY15">
            <v>0.170046198511659</v>
          </cell>
          <cell r="BZ15">
            <v>0.0604082305714326</v>
          </cell>
        </row>
        <row r="15">
          <cell r="CG15">
            <v>1.31299398170108</v>
          </cell>
          <cell r="CH15">
            <v>0.0861217828781162</v>
          </cell>
        </row>
        <row r="15">
          <cell r="EA15">
            <v>3.00838383650659</v>
          </cell>
        </row>
        <row r="15">
          <cell r="EH15">
            <v>1.27269093310423</v>
          </cell>
          <cell r="EI15">
            <v>0.0893764864620598</v>
          </cell>
        </row>
        <row r="16">
          <cell r="Y16">
            <v>2.73563982936815</v>
          </cell>
          <cell r="Z16">
            <v>0.55149885229618</v>
          </cell>
          <cell r="AA16">
            <v>0.222474178432945</v>
          </cell>
          <cell r="AB16">
            <v>3.50961286009728</v>
          </cell>
        </row>
        <row r="16">
          <cell r="AV16">
            <v>2.53374530938611</v>
          </cell>
          <cell r="AW16">
            <v>0.527775351228718</v>
          </cell>
          <cell r="AX16">
            <v>0.204367819720172</v>
          </cell>
        </row>
        <row r="16">
          <cell r="BM16">
            <v>-0.0161986956849416</v>
          </cell>
          <cell r="BN16">
            <v>-0.0161986956849416</v>
          </cell>
          <cell r="BO16">
            <v>-0.0161986956849416</v>
          </cell>
        </row>
        <row r="16">
          <cell r="BR16">
            <v>0.683004154591062</v>
          </cell>
        </row>
        <row r="16">
          <cell r="BX16">
            <v>0.761803640557126</v>
          </cell>
          <cell r="BY16">
            <v>0.174327290642938</v>
          </cell>
          <cell r="BZ16">
            <v>0.063869068799936</v>
          </cell>
        </row>
        <row r="16">
          <cell r="CG16">
            <v>1.25932434415257</v>
          </cell>
          <cell r="CH16">
            <v>0.108455257740233</v>
          </cell>
        </row>
        <row r="16">
          <cell r="EA16">
            <v>3.74037858045552</v>
          </cell>
        </row>
        <row r="16">
          <cell r="EH16">
            <v>1.24744228499319</v>
          </cell>
          <cell r="EI16">
            <v>0.111492008496895</v>
          </cell>
        </row>
        <row r="17">
          <cell r="Y17">
            <v>2.79765384545292</v>
          </cell>
          <cell r="Z17">
            <v>0.534866212996486</v>
          </cell>
          <cell r="AA17">
            <v>0.225976875202966</v>
          </cell>
          <cell r="AB17">
            <v>3.55849693365238</v>
          </cell>
        </row>
        <row r="17">
          <cell r="AV17">
            <v>2.83758649990825</v>
          </cell>
          <cell r="AW17">
            <v>0.579394701489422</v>
          </cell>
          <cell r="AX17">
            <v>0.233568257102037</v>
          </cell>
        </row>
        <row r="17">
          <cell r="BM17">
            <v>-0.029714248235202</v>
          </cell>
          <cell r="BN17">
            <v>-0.029714248235202</v>
          </cell>
          <cell r="BO17">
            <v>-0.029714248235202</v>
          </cell>
        </row>
        <row r="17">
          <cell r="BR17">
            <v>0.289689888073896</v>
          </cell>
        </row>
        <row r="17">
          <cell r="BX17">
            <v>0.74996435883964</v>
          </cell>
          <cell r="BY17">
            <v>0.183420364261148</v>
          </cell>
          <cell r="BZ17">
            <v>0.0666152768992116</v>
          </cell>
        </row>
        <row r="17">
          <cell r="CG17">
            <v>1.11740881372126</v>
          </cell>
          <cell r="CH17">
            <v>0.121188860893348</v>
          </cell>
        </row>
        <row r="17">
          <cell r="EA17">
            <v>4.10296172735732</v>
          </cell>
        </row>
        <row r="17">
          <cell r="EH17">
            <v>1.0139711544141</v>
          </cell>
          <cell r="EI17">
            <v>0.113049680563543</v>
          </cell>
        </row>
        <row r="18">
          <cell r="Y18">
            <v>2.80647159597917</v>
          </cell>
          <cell r="Z18">
            <v>0.507226320727717</v>
          </cell>
          <cell r="AA18">
            <v>0.224415434931152</v>
          </cell>
          <cell r="AB18">
            <v>3.53811335163804</v>
          </cell>
        </row>
        <row r="18">
          <cell r="AV18">
            <v>2.87391048278569</v>
          </cell>
          <cell r="AW18">
            <v>0.555782684652908</v>
          </cell>
          <cell r="AX18">
            <v>0.234579328194853</v>
          </cell>
        </row>
        <row r="18">
          <cell r="BM18">
            <v>-0.0262119612286856</v>
          </cell>
          <cell r="BN18">
            <v>-0.0262119612286856</v>
          </cell>
          <cell r="BO18">
            <v>-0.0262119612286856</v>
          </cell>
        </row>
        <row r="18">
          <cell r="BR18">
            <v>0.281968661488957</v>
          </cell>
        </row>
        <row r="18">
          <cell r="BX18">
            <v>0.756846468320795</v>
          </cell>
          <cell r="BY18">
            <v>0.176319809704172</v>
          </cell>
          <cell r="BZ18">
            <v>0.066833721975033</v>
          </cell>
        </row>
        <row r="18">
          <cell r="CG18">
            <v>1.00239043355752</v>
          </cell>
          <cell r="CH18">
            <v>0.121478554813225</v>
          </cell>
        </row>
        <row r="18">
          <cell r="EA18">
            <v>3.98047379930264</v>
          </cell>
        </row>
        <row r="18">
          <cell r="EH18">
            <v>0.994093747117368</v>
          </cell>
          <cell r="EI18">
            <v>0.112381980561834</v>
          </cell>
        </row>
        <row r="19">
          <cell r="Y19">
            <v>2.87222878351628</v>
          </cell>
          <cell r="Z19">
            <v>0.498306361027266</v>
          </cell>
          <cell r="AA19">
            <v>0.230166785607252</v>
          </cell>
          <cell r="AB19">
            <v>3.6007019301508</v>
          </cell>
        </row>
        <row r="19">
          <cell r="AV19">
            <v>2.9121540407669</v>
          </cell>
          <cell r="AW19">
            <v>0.536284096935991</v>
          </cell>
          <cell r="AX19">
            <v>0.236761573197085</v>
          </cell>
        </row>
        <row r="19">
          <cell r="BM19">
            <v>0.0237433326259273</v>
          </cell>
          <cell r="BN19">
            <v>0.0237433326259273</v>
          </cell>
          <cell r="BO19">
            <v>0.0237433326259273</v>
          </cell>
        </row>
        <row r="19">
          <cell r="BR19">
            <v>0.376335296871827</v>
          </cell>
        </row>
        <row r="19">
          <cell r="BX19">
            <v>0.765311962838438</v>
          </cell>
          <cell r="BY19">
            <v>0.167734623894606</v>
          </cell>
          <cell r="BZ19">
            <v>0.0669534132669559</v>
          </cell>
        </row>
        <row r="19">
          <cell r="CG19">
            <v>1.00454706729022</v>
          </cell>
          <cell r="CH19">
            <v>0.122030925976279</v>
          </cell>
        </row>
        <row r="19">
          <cell r="EA19">
            <v>4.03924542638155</v>
          </cell>
        </row>
        <row r="19">
          <cell r="EH19">
            <v>1.01754529105783</v>
          </cell>
          <cell r="EI19">
            <v>0.114353755120446</v>
          </cell>
        </row>
        <row r="20">
          <cell r="Y20">
            <v>3.02042187248872</v>
          </cell>
          <cell r="Z20">
            <v>0.51335224885532</v>
          </cell>
          <cell r="AA20">
            <v>0.246479476651903</v>
          </cell>
          <cell r="AB20">
            <v>3.78025359799595</v>
          </cell>
        </row>
        <row r="20">
          <cell r="AV20">
            <v>3.02187213128462</v>
          </cell>
          <cell r="AW20">
            <v>0.539551258604046</v>
          </cell>
          <cell r="AX20">
            <v>0.24825326159331</v>
          </cell>
        </row>
        <row r="20">
          <cell r="BM20">
            <v>0.0272700010934459</v>
          </cell>
          <cell r="BN20">
            <v>0.0272700010934459</v>
          </cell>
          <cell r="BO20">
            <v>0.0272700010934459</v>
          </cell>
        </row>
        <row r="20">
          <cell r="BR20">
            <v>0.446270612949857</v>
          </cell>
        </row>
        <row r="20">
          <cell r="BX20">
            <v>0.772004332884765</v>
          </cell>
          <cell r="BY20">
            <v>0.160418483546723</v>
          </cell>
          <cell r="BZ20">
            <v>0.0675771835685126</v>
          </cell>
        </row>
        <row r="20">
          <cell r="CG20">
            <v>1.03314994941033</v>
          </cell>
          <cell r="CH20">
            <v>0.126076244998889</v>
          </cell>
        </row>
        <row r="20">
          <cell r="EA20">
            <v>4.1515618482233</v>
          </cell>
        </row>
        <row r="20">
          <cell r="EH20">
            <v>1.04980822256846</v>
          </cell>
          <cell r="EI20">
            <v>0.120049512407024</v>
          </cell>
        </row>
        <row r="21">
          <cell r="Y21">
            <v>3.10945914820045</v>
          </cell>
          <cell r="Z21">
            <v>0.512958764881075</v>
          </cell>
          <cell r="AA21">
            <v>0.256290742174914</v>
          </cell>
          <cell r="AB21">
            <v>3.87870865525644</v>
          </cell>
        </row>
        <row r="21">
          <cell r="AV21">
            <v>3.14352872855855</v>
          </cell>
          <cell r="AW21">
            <v>0.547365873992744</v>
          </cell>
          <cell r="AX21">
            <v>0.2618594889723</v>
          </cell>
        </row>
        <row r="21">
          <cell r="BM21">
            <v>0.0201695651507598</v>
          </cell>
          <cell r="BN21">
            <v>0.0201695651507598</v>
          </cell>
          <cell r="BO21">
            <v>0.0201695651507598</v>
          </cell>
        </row>
        <row r="21">
          <cell r="BR21">
            <v>0.505822190342074</v>
          </cell>
        </row>
        <row r="21">
          <cell r="BX21">
            <v>0.776999808972709</v>
          </cell>
          <cell r="BY21">
            <v>0.154584049903944</v>
          </cell>
          <cell r="BZ21">
            <v>0.0684161411233473</v>
          </cell>
        </row>
        <row r="21">
          <cell r="CG21">
            <v>1.03713506669779</v>
          </cell>
          <cell r="CH21">
            <v>0.130758094765929</v>
          </cell>
        </row>
        <row r="21">
          <cell r="EA21">
            <v>4.193507388025</v>
          </cell>
        </row>
        <row r="21">
          <cell r="EH21">
            <v>1.02599937389554</v>
          </cell>
          <cell r="EI21">
            <v>0.123170724566072</v>
          </cell>
        </row>
        <row r="22">
          <cell r="Y22">
            <v>3.26431950468231</v>
          </cell>
          <cell r="Z22">
            <v>0.53148613291289</v>
          </cell>
          <cell r="AA22">
            <v>0.275213223741797</v>
          </cell>
          <cell r="AB22">
            <v>4.07101886133699</v>
          </cell>
        </row>
        <row r="22">
          <cell r="AV22">
            <v>3.26860443737577</v>
          </cell>
          <cell r="AW22">
            <v>0.557037278823448</v>
          </cell>
          <cell r="AX22">
            <v>0.276824982248287</v>
          </cell>
        </row>
        <row r="22">
          <cell r="BM22">
            <v>0.0250767956042641</v>
          </cell>
          <cell r="BN22">
            <v>0.0250767956042641</v>
          </cell>
          <cell r="BO22">
            <v>0.0250767956042641</v>
          </cell>
        </row>
        <row r="22">
          <cell r="BR22">
            <v>0.5147641504576</v>
          </cell>
        </row>
        <row r="22">
          <cell r="BX22">
            <v>0.778726320103152</v>
          </cell>
          <cell r="BY22">
            <v>0.151572365823017</v>
          </cell>
          <cell r="BZ22">
            <v>0.0697013140738308</v>
          </cell>
        </row>
        <row r="22">
          <cell r="CG22">
            <v>1.03755732548339</v>
          </cell>
          <cell r="CH22">
            <v>0.135669019090641</v>
          </cell>
        </row>
        <row r="22">
          <cell r="EA22">
            <v>4.47570488277867</v>
          </cell>
        </row>
        <row r="22">
          <cell r="EH22">
            <v>1.04954637683339</v>
          </cell>
          <cell r="EI22">
            <v>0.129273387700264</v>
          </cell>
        </row>
        <row r="23">
          <cell r="Y23">
            <v>3.24178892688009</v>
          </cell>
          <cell r="Z23">
            <v>0.502609533803374</v>
          </cell>
          <cell r="AA23">
            <v>0.271640557168883</v>
          </cell>
          <cell r="AB23">
            <v>4.01603901785234</v>
          </cell>
        </row>
        <row r="23">
          <cell r="AV23">
            <v>3.33646586233969</v>
          </cell>
          <cell r="AW23">
            <v>0.551517688915341</v>
          </cell>
          <cell r="AX23">
            <v>0.284819677557646</v>
          </cell>
        </row>
        <row r="23">
          <cell r="BM23">
            <v>-0.00207207002475462</v>
          </cell>
          <cell r="BN23">
            <v>-0.00207207002475462</v>
          </cell>
          <cell r="BO23">
            <v>-0.00207207002475462</v>
          </cell>
        </row>
        <row r="23">
          <cell r="BR23">
            <v>0.404298761430624</v>
          </cell>
        </row>
        <row r="23">
          <cell r="BX23">
            <v>0.779191134830612</v>
          </cell>
          <cell r="BY23">
            <v>0.149928244633176</v>
          </cell>
          <cell r="BZ23">
            <v>0.0708806205362116</v>
          </cell>
        </row>
        <row r="23">
          <cell r="CG23">
            <v>1.01664384815134</v>
          </cell>
          <cell r="CH23">
            <v>0.137927073643227</v>
          </cell>
        </row>
        <row r="23">
          <cell r="EA23">
            <v>4.37967428866946</v>
          </cell>
        </row>
        <row r="23">
          <cell r="EH23">
            <v>0.986460391615575</v>
          </cell>
          <cell r="EI23">
            <v>0.127523076656274</v>
          </cell>
        </row>
        <row r="24">
          <cell r="Y24">
            <v>3.26504033665591</v>
          </cell>
          <cell r="Z24">
            <v>0.48938656500684</v>
          </cell>
          <cell r="AA24">
            <v>0.274965960636619</v>
          </cell>
          <cell r="AB24">
            <v>4.02939286229937</v>
          </cell>
        </row>
        <row r="24">
          <cell r="AV24">
            <v>3.33683551976205</v>
          </cell>
          <cell r="AW24">
            <v>0.529064586032114</v>
          </cell>
          <cell r="AX24">
            <v>0.284690894690366</v>
          </cell>
        </row>
        <row r="24">
          <cell r="BM24">
            <v>-0.0722274065561402</v>
          </cell>
          <cell r="BN24">
            <v>-0.0722274065561402</v>
          </cell>
          <cell r="BO24">
            <v>-0.0722274065561402</v>
          </cell>
        </row>
        <row r="24">
          <cell r="BR24">
            <v>0.393209492374547</v>
          </cell>
        </row>
        <row r="24">
          <cell r="BX24">
            <v>0.787361063335512</v>
          </cell>
          <cell r="BY24">
            <v>0.141810124907045</v>
          </cell>
          <cell r="BZ24">
            <v>0.0708288117574433</v>
          </cell>
        </row>
        <row r="24">
          <cell r="CG24">
            <v>0.994009925771439</v>
          </cell>
          <cell r="CH24">
            <v>0.137100880233976</v>
          </cell>
        </row>
        <row r="24">
          <cell r="EA24">
            <v>4.07277605250406</v>
          </cell>
        </row>
        <row r="24">
          <cell r="EH24">
            <v>1.00323360581408</v>
          </cell>
          <cell r="EI24">
            <v>0.12793543601838</v>
          </cell>
        </row>
        <row r="25">
          <cell r="Y25">
            <v>3.44525170313524</v>
          </cell>
          <cell r="Z25">
            <v>0.520363316479056</v>
          </cell>
          <cell r="AA25">
            <v>0.300816168125775</v>
          </cell>
          <cell r="AB25">
            <v>4.26643118774007</v>
          </cell>
        </row>
        <row r="25">
          <cell r="AV25">
            <v>3.4411754050211</v>
          </cell>
          <cell r="AW25">
            <v>0.538533270125811</v>
          </cell>
          <cell r="AX25">
            <v>0.299886525397081</v>
          </cell>
        </row>
        <row r="25">
          <cell r="BM25">
            <v>-0.0212735781986449</v>
          </cell>
          <cell r="BN25">
            <v>-0.0212735781986449</v>
          </cell>
          <cell r="BO25">
            <v>-0.0212735781986449</v>
          </cell>
        </row>
        <row r="25">
          <cell r="BR25">
            <v>0.548780805207506</v>
          </cell>
        </row>
        <row r="25">
          <cell r="BX25">
            <v>0.789679967973873</v>
          </cell>
          <cell r="BY25">
            <v>0.13823778373665</v>
          </cell>
          <cell r="BZ25">
            <v>0.0720822482894771</v>
          </cell>
        </row>
        <row r="25">
          <cell r="CG25">
            <v>1.03094746397883</v>
          </cell>
          <cell r="CH25">
            <v>0.141343804786482</v>
          </cell>
        </row>
        <row r="25">
          <cell r="EA25">
            <v>4.24595079047004</v>
          </cell>
        </row>
        <row r="25">
          <cell r="EH25">
            <v>1.05883073420294</v>
          </cell>
          <cell r="EI25">
            <v>0.135461971649914</v>
          </cell>
        </row>
        <row r="26">
          <cell r="Y26">
            <v>3.80621740618712</v>
          </cell>
          <cell r="Z26">
            <v>0.598737884913425</v>
          </cell>
          <cell r="AA26">
            <v>0.353244524529478</v>
          </cell>
          <cell r="AB26">
            <v>4.75819981563002</v>
          </cell>
        </row>
        <row r="26">
          <cell r="AV26">
            <v>3.7187021073448</v>
          </cell>
          <cell r="AW26">
            <v>0.59685397407599</v>
          </cell>
          <cell r="AX26">
            <v>0.340656610757945</v>
          </cell>
        </row>
        <row r="26">
          <cell r="BM26">
            <v>0.0262289447414532</v>
          </cell>
          <cell r="BN26">
            <v>0.0262289447414532</v>
          </cell>
          <cell r="BO26">
            <v>0.0262289447414532</v>
          </cell>
        </row>
        <row r="26">
          <cell r="BR26">
            <v>0.650571804353775</v>
          </cell>
        </row>
        <row r="26">
          <cell r="BX26">
            <v>0.784581715471285</v>
          </cell>
          <cell r="BY26">
            <v>0.140270692492716</v>
          </cell>
          <cell r="BZ26">
            <v>0.0751475920359987</v>
          </cell>
        </row>
        <row r="26">
          <cell r="CG26">
            <v>1.08844868402265</v>
          </cell>
          <cell r="CH26">
            <v>0.153845478314601</v>
          </cell>
        </row>
        <row r="26">
          <cell r="EA26">
            <v>4.81582615598809</v>
          </cell>
        </row>
        <row r="26">
          <cell r="EH26">
            <v>1.1151759495161</v>
          </cell>
          <cell r="EI26">
            <v>0.151063932858016</v>
          </cell>
        </row>
        <row r="27">
          <cell r="Y27">
            <v>4.19114524286622</v>
          </cell>
          <cell r="Z27">
            <v>0.679002370221192</v>
          </cell>
          <cell r="AA27">
            <v>0.40990606293501</v>
          </cell>
          <cell r="AB27">
            <v>5.28005367602243</v>
          </cell>
        </row>
        <row r="27">
          <cell r="AV27">
            <v>4.10121161489915</v>
          </cell>
          <cell r="AW27">
            <v>0.681461469405129</v>
          </cell>
          <cell r="AX27">
            <v>0.397474264304421</v>
          </cell>
        </row>
        <row r="27">
          <cell r="BM27">
            <v>-0.0145499081114199</v>
          </cell>
          <cell r="BN27">
            <v>-0.0145499081114199</v>
          </cell>
          <cell r="BO27">
            <v>-0.0145499081114199</v>
          </cell>
        </row>
        <row r="27">
          <cell r="BR27">
            <v>0.598928339399982</v>
          </cell>
        </row>
        <row r="27">
          <cell r="BX27">
            <v>0.77764702846667</v>
          </cell>
          <cell r="BY27">
            <v>0.14362439539781</v>
          </cell>
          <cell r="BZ27">
            <v>0.0787285761355204</v>
          </cell>
        </row>
        <row r="27">
          <cell r="CG27">
            <v>1.11311549083417</v>
          </cell>
          <cell r="CH27">
            <v>0.171247785106774</v>
          </cell>
        </row>
        <row r="27">
          <cell r="EA27">
            <v>5.25571296236837</v>
          </cell>
        </row>
        <row r="27">
          <cell r="EH27">
            <v>1.1095113710151</v>
          </cell>
          <cell r="EI27">
            <v>0.16760715125623</v>
          </cell>
        </row>
        <row r="28">
          <cell r="Y28">
            <v>4.70362490472576</v>
          </cell>
          <cell r="Z28">
            <v>0.789305929413289</v>
          </cell>
          <cell r="AA28">
            <v>0.486740691773736</v>
          </cell>
          <cell r="AB28">
            <v>5.97967152591278</v>
          </cell>
        </row>
        <row r="28">
          <cell r="AV28">
            <v>4.56142058850871</v>
          </cell>
          <cell r="AW28">
            <v>0.783097759805056</v>
          </cell>
          <cell r="AX28">
            <v>0.467003518077471</v>
          </cell>
        </row>
        <row r="28">
          <cell r="BM28">
            <v>-0.034053878713871</v>
          </cell>
          <cell r="BN28">
            <v>-0.034053878713871</v>
          </cell>
          <cell r="BO28">
            <v>-0.034053878713871</v>
          </cell>
        </row>
        <row r="28">
          <cell r="BR28">
            <v>0.541044850726491</v>
          </cell>
        </row>
        <row r="28">
          <cell r="BX28">
            <v>0.769959353463441</v>
          </cell>
          <cell r="BY28">
            <v>0.147546958486291</v>
          </cell>
          <cell r="BZ28">
            <v>0.082493688050268</v>
          </cell>
        </row>
        <row r="28">
          <cell r="CG28">
            <v>1.122467409941</v>
          </cell>
          <cell r="CH28">
            <v>0.192220057806934</v>
          </cell>
        </row>
        <row r="28">
          <cell r="EA28">
            <v>5.74941333538461</v>
          </cell>
        </row>
        <row r="28">
          <cell r="EH28">
            <v>1.13234317110917</v>
          </cell>
          <cell r="EI28">
            <v>0.189788813154053</v>
          </cell>
        </row>
        <row r="29">
          <cell r="Y29">
            <v>5.55028639031949</v>
          </cell>
          <cell r="Z29">
            <v>0.983821908617639</v>
          </cell>
          <cell r="AA29">
            <v>0.616636441824065</v>
          </cell>
          <cell r="AB29">
            <v>7.1507447407612</v>
          </cell>
        </row>
        <row r="29">
          <cell r="AV29">
            <v>5.25841604874115</v>
          </cell>
          <cell r="AW29">
            <v>0.945668180283162</v>
          </cell>
          <cell r="AX29">
            <v>0.574675590415521</v>
          </cell>
        </row>
        <row r="29">
          <cell r="BM29">
            <v>-0.0102236933868814</v>
          </cell>
          <cell r="BN29">
            <v>-0.0102236933868814</v>
          </cell>
          <cell r="BO29">
            <v>-0.0102236933868814</v>
          </cell>
        </row>
        <row r="29">
          <cell r="BR29">
            <v>0.51183682929477</v>
          </cell>
        </row>
        <row r="29">
          <cell r="BX29">
            <v>0.758632604700608</v>
          </cell>
          <cell r="BY29">
            <v>0.154151559368996</v>
          </cell>
          <cell r="BZ29">
            <v>0.0872158359303963</v>
          </cell>
        </row>
        <row r="29">
          <cell r="CG29">
            <v>1.16735404577715</v>
          </cell>
          <cell r="CH29">
            <v>0.224388862160442</v>
          </cell>
        </row>
        <row r="29">
          <cell r="EA29">
            <v>6.83232073310158</v>
          </cell>
        </row>
        <row r="29">
          <cell r="EH29">
            <v>1.19557825909827</v>
          </cell>
          <cell r="EI29">
            <v>0.226907378827049</v>
          </cell>
        </row>
        <row r="30">
          <cell r="Y30">
            <v>6.68156963003586</v>
          </cell>
          <cell r="Z30">
            <v>1.24359683740695</v>
          </cell>
          <cell r="AA30">
            <v>0.793169801088852</v>
          </cell>
          <cell r="AB30">
            <v>8.71833626853166</v>
          </cell>
        </row>
        <row r="30">
          <cell r="AV30">
            <v>6.27274667710531</v>
          </cell>
          <cell r="AW30">
            <v>1.18795666454645</v>
          </cell>
          <cell r="AX30">
            <v>0.734274084850477</v>
          </cell>
        </row>
        <row r="30">
          <cell r="BM30">
            <v>0.00428942842800417</v>
          </cell>
          <cell r="BN30">
            <v>0.00428942842800417</v>
          </cell>
          <cell r="BO30">
            <v>0.00428942842800417</v>
          </cell>
        </row>
        <row r="30">
          <cell r="BR30">
            <v>0.477910663755278</v>
          </cell>
        </row>
        <row r="30">
          <cell r="BX30">
            <v>0.746042868792134</v>
          </cell>
          <cell r="BY30">
            <v>0.161604136098321</v>
          </cell>
          <cell r="BZ30">
            <v>0.092352995109545</v>
          </cell>
        </row>
        <row r="30">
          <cell r="CG30">
            <v>1.21011624851228</v>
          </cell>
          <cell r="CH30">
            <v>0.271536608085534</v>
          </cell>
        </row>
        <row r="30">
          <cell r="EA30">
            <v>8.3407409981584</v>
          </cell>
        </row>
        <row r="30">
          <cell r="EH30">
            <v>1.21888486582693</v>
          </cell>
          <cell r="EI30">
            <v>0.276573969996748</v>
          </cell>
        </row>
        <row r="31">
          <cell r="Y31">
            <v>7.81155892488707</v>
          </cell>
          <cell r="Z31">
            <v>1.48692994343646</v>
          </cell>
          <cell r="AA31">
            <v>0.970724938724025</v>
          </cell>
          <cell r="AB31">
            <v>10.2692138070476</v>
          </cell>
        </row>
        <row r="31">
          <cell r="AV31">
            <v>7.43237361790919</v>
          </cell>
          <cell r="AW31">
            <v>1.45628094978315</v>
          </cell>
          <cell r="AX31">
            <v>0.918695176985873</v>
          </cell>
        </row>
        <row r="31">
          <cell r="BM31">
            <v>-0.00276406472855728</v>
          </cell>
          <cell r="BN31">
            <v>-0.00276406472855728</v>
          </cell>
          <cell r="BO31">
            <v>-0.00276406472855728</v>
          </cell>
        </row>
        <row r="31">
          <cell r="BR31">
            <v>0.401982893442784</v>
          </cell>
        </row>
        <row r="31">
          <cell r="BX31">
            <v>0.735340071549358</v>
          </cell>
          <cell r="BY31">
            <v>0.167785026041595</v>
          </cell>
          <cell r="BZ31">
            <v>0.0968749024090471</v>
          </cell>
        </row>
        <row r="31">
          <cell r="CG31">
            <v>1.19767810872867</v>
          </cell>
          <cell r="CH31">
            <v>0.325213451222482</v>
          </cell>
        </row>
        <row r="31">
          <cell r="EA31">
            <v>9.80709117652114</v>
          </cell>
        </row>
        <row r="31">
          <cell r="EH31">
            <v>1.17770949050033</v>
          </cell>
          <cell r="EI31">
            <v>0.325723789290522</v>
          </cell>
        </row>
        <row r="32">
          <cell r="Y32">
            <v>8.64997811516002</v>
          </cell>
          <cell r="Z32">
            <v>1.63667492170304</v>
          </cell>
          <cell r="AA32">
            <v>1.10069096452388</v>
          </cell>
          <cell r="AB32">
            <v>11.3873440013869</v>
          </cell>
        </row>
        <row r="32">
          <cell r="AV32">
            <v>8.44181386669081</v>
          </cell>
          <cell r="AW32">
            <v>1.66592259474107</v>
          </cell>
          <cell r="AX32">
            <v>1.07886244960829</v>
          </cell>
        </row>
        <row r="32">
          <cell r="BM32">
            <v>-0.00809946517917792</v>
          </cell>
          <cell r="BN32">
            <v>-0.00809946517917792</v>
          </cell>
          <cell r="BO32">
            <v>-0.00809946517917792</v>
          </cell>
        </row>
        <row r="32">
          <cell r="BR32">
            <v>0.316244580649985</v>
          </cell>
        </row>
        <row r="32">
          <cell r="BX32">
            <v>0.727499534301499</v>
          </cell>
          <cell r="BY32">
            <v>0.172127508404964</v>
          </cell>
          <cell r="BZ32">
            <v>0.100372957293537</v>
          </cell>
        </row>
        <row r="32">
          <cell r="CG32">
            <v>1.14094326549112</v>
          </cell>
          <cell r="CH32">
            <v>0.371050097019415</v>
          </cell>
        </row>
        <row r="32">
          <cell r="EA32">
            <v>10.7868237285993</v>
          </cell>
        </row>
        <row r="32">
          <cell r="EH32">
            <v>1.10884499427484</v>
          </cell>
          <cell r="EI32">
            <v>0.361177193271028</v>
          </cell>
        </row>
        <row r="33">
          <cell r="Y33">
            <v>9.64204921427759</v>
          </cell>
          <cell r="Z33">
            <v>1.82210874180963</v>
          </cell>
          <cell r="AA33">
            <v>1.25949982136145</v>
          </cell>
          <cell r="AB33">
            <v>12.7236577774487</v>
          </cell>
        </row>
        <row r="33">
          <cell r="AV33">
            <v>9.38052683560903</v>
          </cell>
          <cell r="AW33">
            <v>1.84468462054009</v>
          </cell>
          <cell r="AX33">
            <v>1.22926603431528</v>
          </cell>
        </row>
        <row r="33">
          <cell r="BM33">
            <v>-0.00481571651377943</v>
          </cell>
          <cell r="BN33">
            <v>-0.00481571651377943</v>
          </cell>
          <cell r="BO33">
            <v>-0.00481571651377943</v>
          </cell>
        </row>
        <row r="33">
          <cell r="BR33">
            <v>0.292644723054915</v>
          </cell>
        </row>
        <row r="33">
          <cell r="BX33">
            <v>0.723989797233814</v>
          </cell>
          <cell r="BY33">
            <v>0.172977581812366</v>
          </cell>
          <cell r="BZ33">
            <v>0.10303262095382</v>
          </cell>
        </row>
        <row r="33">
          <cell r="CG33">
            <v>1.11336057195194</v>
          </cell>
          <cell r="CH33">
            <v>0.413112548240357</v>
          </cell>
        </row>
        <row r="33">
          <cell r="EA33">
            <v>12.0306076269493</v>
          </cell>
        </row>
        <row r="33">
          <cell r="EH33">
            <v>1.11732004401691</v>
          </cell>
          <cell r="EI33">
            <v>0.403550517483488</v>
          </cell>
        </row>
        <row r="34">
          <cell r="Y34">
            <v>10.4618152421995</v>
          </cell>
          <cell r="Z34">
            <v>1.95169093914959</v>
          </cell>
          <cell r="AA34">
            <v>1.39004764304911</v>
          </cell>
          <cell r="AB34">
            <v>13.8035538243983</v>
          </cell>
        </row>
        <row r="34">
          <cell r="AV34">
            <v>10.3096740802447</v>
          </cell>
          <cell r="AW34">
            <v>2.01269316317825</v>
          </cell>
          <cell r="AX34">
            <v>1.37997263771384</v>
          </cell>
        </row>
        <row r="34">
          <cell r="BM34">
            <v>0.00230517290086985</v>
          </cell>
          <cell r="BN34">
            <v>0.00230517290086985</v>
          </cell>
          <cell r="BO34">
            <v>0.00230517290086985</v>
          </cell>
        </row>
        <row r="34">
          <cell r="BR34">
            <v>0.324634799259622</v>
          </cell>
        </row>
        <row r="34">
          <cell r="BX34">
            <v>0.725012966697775</v>
          </cell>
          <cell r="BY34">
            <v>0.170107599904027</v>
          </cell>
          <cell r="BZ34">
            <v>0.104879433398197</v>
          </cell>
        </row>
        <row r="34">
          <cell r="CG34">
            <v>1.10010048168266</v>
          </cell>
          <cell r="CH34">
            <v>0.454465313308369</v>
          </cell>
        </row>
        <row r="34">
          <cell r="EA34">
            <v>13.0817687563196</v>
          </cell>
        </row>
        <row r="34">
          <cell r="EH34">
            <v>1.08484913759047</v>
          </cell>
          <cell r="EI34">
            <v>0.437791430866151</v>
          </cell>
        </row>
        <row r="35">
          <cell r="Y35">
            <v>11.584402797698</v>
          </cell>
          <cell r="Z35">
            <v>2.16061887915136</v>
          </cell>
          <cell r="AA35">
            <v>1.57850274331233</v>
          </cell>
          <cell r="AB35">
            <v>15.3235244201616</v>
          </cell>
        </row>
        <row r="35">
          <cell r="AV35">
            <v>11.3057528409731</v>
          </cell>
          <cell r="AW35">
            <v>2.19323190309384</v>
          </cell>
          <cell r="AX35">
            <v>1.54611999289658</v>
          </cell>
        </row>
        <row r="35">
          <cell r="BM35">
            <v>0.00598503218268331</v>
          </cell>
          <cell r="BN35">
            <v>0.00598503218268331</v>
          </cell>
          <cell r="BO35">
            <v>0.00598503218268331</v>
          </cell>
        </row>
        <row r="35">
          <cell r="BR35">
            <v>0.320255491810094</v>
          </cell>
        </row>
        <row r="35">
          <cell r="BX35">
            <v>0.723475995492523</v>
          </cell>
          <cell r="BY35">
            <v>0.169394627864586</v>
          </cell>
          <cell r="BZ35">
            <v>0.10712937664289</v>
          </cell>
        </row>
        <row r="35">
          <cell r="CG35">
            <v>1.09793319360715</v>
          </cell>
          <cell r="CH35">
            <v>0.498972552824332</v>
          </cell>
        </row>
        <row r="35">
          <cell r="EA35">
            <v>14.7552683554173</v>
          </cell>
        </row>
        <row r="35">
          <cell r="EH35">
            <v>1.11009101374461</v>
          </cell>
          <cell r="EI35">
            <v>0.48598833329891</v>
          </cell>
        </row>
        <row r="36">
          <cell r="Y36">
            <v>12.7580814660562</v>
          </cell>
          <cell r="Z36">
            <v>2.37419536025333</v>
          </cell>
          <cell r="AA36">
            <v>1.77919887340415</v>
          </cell>
          <cell r="AB36">
            <v>16.9114756997137</v>
          </cell>
        </row>
        <row r="36">
          <cell r="AV36">
            <v>12.4833252634637</v>
          </cell>
          <cell r="AW36">
            <v>2.41856759434917</v>
          </cell>
          <cell r="AX36">
            <v>1.74880292537316</v>
          </cell>
        </row>
        <row r="36">
          <cell r="BM36">
            <v>-0.04848375798</v>
          </cell>
          <cell r="BN36">
            <v>-0.04848375798</v>
          </cell>
          <cell r="BO36">
            <v>-0.04848375798</v>
          </cell>
        </row>
        <row r="36">
          <cell r="BR36">
            <v>0.279723163960963</v>
          </cell>
        </row>
        <row r="36">
          <cell r="BX36">
            <v>0.723971437114813</v>
          </cell>
          <cell r="BY36">
            <v>0.166902308154902</v>
          </cell>
          <cell r="BZ36">
            <v>0.109126254730285</v>
          </cell>
        </row>
        <row r="36">
          <cell r="CG36">
            <v>1.10679931155848</v>
          </cell>
          <cell r="CH36">
            <v>0.552262477952548</v>
          </cell>
        </row>
        <row r="36">
          <cell r="EA36">
            <v>16.2850417209659</v>
          </cell>
        </row>
        <row r="36">
          <cell r="EH36">
            <v>1.10359984724411</v>
          </cell>
          <cell r="EI36">
            <v>0.536336650391095</v>
          </cell>
        </row>
        <row r="37">
          <cell r="Y37">
            <v>13.8495440147387</v>
          </cell>
          <cell r="Z37">
            <v>2.55583142841139</v>
          </cell>
          <cell r="AA37">
            <v>1.96719414388216</v>
          </cell>
          <cell r="AB37">
            <v>18.3725695870323</v>
          </cell>
        </row>
        <row r="37">
          <cell r="AV37">
            <v>13.6449361439974</v>
          </cell>
          <cell r="AW37">
            <v>2.62934762062118</v>
          </cell>
          <cell r="AX37">
            <v>1.95124636316995</v>
          </cell>
        </row>
        <row r="37">
          <cell r="BM37">
            <v>-0.0248229337817946</v>
          </cell>
          <cell r="BN37">
            <v>-0.0248229337817946</v>
          </cell>
          <cell r="BO37">
            <v>-0.0248229337817946</v>
          </cell>
        </row>
        <row r="37">
          <cell r="BR37">
            <v>0.317246347958019</v>
          </cell>
        </row>
        <row r="37">
          <cell r="BX37">
            <v>0.723345971891952</v>
          </cell>
          <cell r="BY37">
            <v>0.165471533265291</v>
          </cell>
          <cell r="BZ37">
            <v>0.111182494842757</v>
          </cell>
        </row>
        <row r="37">
          <cell r="CG37">
            <v>1.09454626169302</v>
          </cell>
          <cell r="CH37">
            <v>0.604476830716284</v>
          </cell>
        </row>
        <row r="37">
          <cell r="EA37">
            <v>17.4771331585018</v>
          </cell>
        </row>
        <row r="37">
          <cell r="EH37">
            <v>1.08637298375472</v>
          </cell>
          <cell r="EI37">
            <v>0.582661647182384</v>
          </cell>
        </row>
        <row r="38">
          <cell r="Y38">
            <v>15.4018832652041</v>
          </cell>
          <cell r="Z38">
            <v>2.85899027891129</v>
          </cell>
          <cell r="AA38">
            <v>2.24873240805616</v>
          </cell>
          <cell r="AB38">
            <v>20.5096059521716</v>
          </cell>
        </row>
        <row r="38">
          <cell r="AV38">
            <v>15.0007319384322</v>
          </cell>
          <cell r="AW38">
            <v>2.88790491057209</v>
          </cell>
          <cell r="AX38">
            <v>2.19579507913454</v>
          </cell>
        </row>
        <row r="38">
          <cell r="BM38">
            <v>-0.0113397444245144</v>
          </cell>
          <cell r="BN38">
            <v>-0.0113397444245144</v>
          </cell>
          <cell r="BO38">
            <v>-0.0113397444245144</v>
          </cell>
        </row>
        <row r="38">
          <cell r="BR38">
            <v>0.316218715661787</v>
          </cell>
        </row>
        <row r="38">
          <cell r="BX38">
            <v>0.720316310251273</v>
          </cell>
          <cell r="BY38">
            <v>0.16594892778558</v>
          </cell>
          <cell r="BZ38">
            <v>0.113734761963147</v>
          </cell>
        </row>
        <row r="38">
          <cell r="CG38">
            <v>1.10208183743726</v>
          </cell>
          <cell r="CH38">
            <v>0.666182936284055</v>
          </cell>
        </row>
        <row r="38">
          <cell r="EA38">
            <v>19.3852206239891</v>
          </cell>
        </row>
        <row r="38">
          <cell r="EH38">
            <v>1.11629278361679</v>
          </cell>
          <cell r="EI38">
            <v>0.650420992039964</v>
          </cell>
        </row>
        <row r="39">
          <cell r="Y39">
            <v>17.2752261494036</v>
          </cell>
          <cell r="Z39">
            <v>3.23675613881081</v>
          </cell>
          <cell r="AA39">
            <v>2.59769645805818</v>
          </cell>
          <cell r="AB39">
            <v>23.1096787462726</v>
          </cell>
        </row>
        <row r="39">
          <cell r="AV39">
            <v>16.7574920074912</v>
          </cell>
          <cell r="AW39">
            <v>3.25106475611846</v>
          </cell>
          <cell r="AX39">
            <v>2.52418170110122</v>
          </cell>
        </row>
        <row r="39">
          <cell r="BM39">
            <v>-0.00429998549749233</v>
          </cell>
          <cell r="BN39">
            <v>-0.00429998549749233</v>
          </cell>
          <cell r="BO39">
            <v>-0.00429998549749233</v>
          </cell>
        </row>
        <row r="39">
          <cell r="BR39">
            <v>0.31183984988393</v>
          </cell>
        </row>
        <row r="39">
          <cell r="BX39">
            <v>0.716062836763578</v>
          </cell>
          <cell r="BY39">
            <v>0.167271766502338</v>
          </cell>
          <cell r="BZ39">
            <v>0.116665396734084</v>
          </cell>
        </row>
        <row r="39">
          <cell r="CG39">
            <v>1.12224135891795</v>
          </cell>
          <cell r="CH39">
            <v>0.747618043703369</v>
          </cell>
        </row>
        <row r="39">
          <cell r="EA39">
            <v>21.8575718749452</v>
          </cell>
        </row>
        <row r="39">
          <cell r="EH39">
            <v>1.12673109860632</v>
          </cell>
          <cell r="EI39">
            <v>0.7328495589178</v>
          </cell>
        </row>
        <row r="40">
          <cell r="Y40">
            <v>19.8426247155484</v>
          </cell>
          <cell r="Z40">
            <v>3.78890030437833</v>
          </cell>
          <cell r="AA40">
            <v>3.09204119903075</v>
          </cell>
          <cell r="AB40">
            <v>26.7235662189575</v>
          </cell>
        </row>
        <row r="40">
          <cell r="AV40">
            <v>19.03479531536</v>
          </cell>
          <cell r="AW40">
            <v>3.74701676970088</v>
          </cell>
          <cell r="AX40">
            <v>2.96340502973381</v>
          </cell>
        </row>
        <row r="40">
          <cell r="BM40">
            <v>-0.0410185431770058</v>
          </cell>
          <cell r="BN40">
            <v>-0.0410185431770058</v>
          </cell>
          <cell r="BO40">
            <v>-0.0410185431770058</v>
          </cell>
        </row>
        <row r="40">
          <cell r="BR40">
            <v>0.262499922613516</v>
          </cell>
        </row>
        <row r="40">
          <cell r="BX40">
            <v>0.711459608668873</v>
          </cell>
          <cell r="BY40">
            <v>0.168711322001082</v>
          </cell>
          <cell r="BZ40">
            <v>0.119829069330045</v>
          </cell>
        </row>
        <row r="40">
          <cell r="CG40">
            <v>1.14313010281654</v>
          </cell>
          <cell r="CH40">
            <v>0.854624691166132</v>
          </cell>
        </row>
        <row r="40">
          <cell r="EA40">
            <v>24.6751844686055</v>
          </cell>
        </row>
        <row r="40">
          <cell r="EH40">
            <v>1.15631881531546</v>
          </cell>
          <cell r="EI40">
            <v>0.847407733772286</v>
          </cell>
        </row>
        <row r="41">
          <cell r="Y41">
            <v>23.2349287894967</v>
          </cell>
          <cell r="Z41">
            <v>4.54109692488114</v>
          </cell>
          <cell r="AA41">
            <v>3.7621281959151</v>
          </cell>
          <cell r="AB41">
            <v>31.5381539102929</v>
          </cell>
        </row>
        <row r="41">
          <cell r="AV41">
            <v>22.0910530795103</v>
          </cell>
          <cell r="AW41">
            <v>4.44266518893839</v>
          </cell>
          <cell r="AX41">
            <v>3.56987989320096</v>
          </cell>
        </row>
        <row r="41">
          <cell r="BM41">
            <v>-0.0424280836764721</v>
          </cell>
          <cell r="BN41">
            <v>-0.0424280836764721</v>
          </cell>
          <cell r="BO41">
            <v>-0.0424280836764721</v>
          </cell>
        </row>
        <row r="41">
          <cell r="BR41">
            <v>0.238731416918239</v>
          </cell>
        </row>
        <row r="41">
          <cell r="BX41">
            <v>0.703873966770836</v>
          </cell>
          <cell r="BY41">
            <v>0.172450422368939</v>
          </cell>
          <cell r="BZ41">
            <v>0.123675610860224</v>
          </cell>
        </row>
        <row r="41">
          <cell r="CG41">
            <v>1.17010426955428</v>
          </cell>
          <cell r="CH41">
            <v>1</v>
          </cell>
        </row>
        <row r="41">
          <cell r="EA41">
            <v>31.5381539102929</v>
          </cell>
        </row>
        <row r="41">
          <cell r="EH41">
            <v>1.18006947558579</v>
          </cell>
          <cell r="EI41">
            <v>1</v>
          </cell>
        </row>
        <row r="42">
          <cell r="Y42">
            <v>26.895853262476</v>
          </cell>
          <cell r="Z42">
            <v>5.32540469651755</v>
          </cell>
          <cell r="AA42">
            <v>4.49270157496293</v>
          </cell>
          <cell r="AB42">
            <v>36.7139595339565</v>
          </cell>
        </row>
        <row r="42">
          <cell r="AV42">
            <v>25.708093359986</v>
          </cell>
          <cell r="AW42">
            <v>5.2621341980793</v>
          </cell>
          <cell r="AX42">
            <v>4.29939050566564</v>
          </cell>
        </row>
        <row r="42">
          <cell r="BM42">
            <v>-0.0478436850338391</v>
          </cell>
          <cell r="BN42">
            <v>-0.0478436850338391</v>
          </cell>
          <cell r="BO42">
            <v>-0.0478436850338391</v>
          </cell>
        </row>
        <row r="42">
          <cell r="BR42">
            <v>0.211182743222137</v>
          </cell>
        </row>
        <row r="42">
          <cell r="BX42">
            <v>0.696778945416551</v>
          </cell>
          <cell r="BY42">
            <v>0.1758373080497</v>
          </cell>
          <cell r="BZ42">
            <v>0.127383746533749</v>
          </cell>
        </row>
        <row r="42">
          <cell r="CG42">
            <v>1.17235358013077</v>
          </cell>
          <cell r="CH42">
            <v>1.17235358013077</v>
          </cell>
        </row>
        <row r="42">
          <cell r="EA42">
            <v>37.3345335500702</v>
          </cell>
        </row>
        <row r="42">
          <cell r="EH42">
            <v>1.16404021814405</v>
          </cell>
          <cell r="EI42">
            <v>1.16404021814405</v>
          </cell>
        </row>
        <row r="43">
          <cell r="Y43">
            <v>30.5552798617654</v>
          </cell>
          <cell r="Z43">
            <v>6.06634411325912</v>
          </cell>
          <cell r="AA43">
            <v>5.22706652876437</v>
          </cell>
          <cell r="AB43">
            <v>41.8486905037889</v>
          </cell>
        </row>
        <row r="43">
          <cell r="AV43">
            <v>29.462119550893</v>
          </cell>
          <cell r="AW43">
            <v>6.07559936521423</v>
          </cell>
          <cell r="AX43">
            <v>5.0623792206913</v>
          </cell>
        </row>
        <row r="43">
          <cell r="BM43">
            <v>-0.0329362681785019</v>
          </cell>
          <cell r="BN43">
            <v>-0.0329362681785019</v>
          </cell>
          <cell r="BO43">
            <v>-0.0329362681785019</v>
          </cell>
        </row>
        <row r="43">
          <cell r="BR43">
            <v>0.202505229213702</v>
          </cell>
        </row>
        <row r="43">
          <cell r="BX43">
            <v>0.690458552316376</v>
          </cell>
          <cell r="BY43">
            <v>0.178773909790355</v>
          </cell>
          <cell r="BZ43">
            <v>0.130767537893268</v>
          </cell>
        </row>
        <row r="43">
          <cell r="CG43">
            <v>1.15155444361059</v>
          </cell>
          <cell r="CH43">
            <v>1.35002897468238</v>
          </cell>
        </row>
        <row r="43">
          <cell r="EA43">
            <v>43.952919384539</v>
          </cell>
        </row>
        <row r="43">
          <cell r="EH43">
            <v>1.13981756046128</v>
          </cell>
          <cell r="EI43">
            <v>1.32679348172377</v>
          </cell>
        </row>
        <row r="44">
          <cell r="Y44">
            <v>34.4873991371783</v>
          </cell>
          <cell r="Z44">
            <v>6.84689745519577</v>
          </cell>
          <cell r="AA44">
            <v>6.02800201891641</v>
          </cell>
          <cell r="AB44">
            <v>47.3622986112905</v>
          </cell>
        </row>
        <row r="44">
          <cell r="AV44">
            <v>33.3552199994583</v>
          </cell>
          <cell r="AW44">
            <v>6.88706216984261</v>
          </cell>
          <cell r="AX44">
            <v>5.86201486858374</v>
          </cell>
        </row>
        <row r="44">
          <cell r="BM44">
            <v>-0.0731867079143629</v>
          </cell>
          <cell r="BN44">
            <v>-0.0731867079143629</v>
          </cell>
          <cell r="BO44">
            <v>-0.0731867079143629</v>
          </cell>
        </row>
        <row r="44">
          <cell r="BR44">
            <v>0.1364164832716</v>
          </cell>
        </row>
        <row r="44">
          <cell r="BX44">
            <v>0.686158310512421</v>
          </cell>
          <cell r="BY44">
            <v>0.180152612661106</v>
          </cell>
          <cell r="BZ44">
            <v>0.133689076826473</v>
          </cell>
        </row>
        <row r="44">
          <cell r="CG44">
            <v>1.13577544194918</v>
          </cell>
          <cell r="CH44">
            <v>1.53332975536408</v>
          </cell>
        </row>
        <row r="44">
          <cell r="EA44">
            <v>53.8946170100716</v>
          </cell>
        </row>
        <row r="44">
          <cell r="EH44">
            <v>1.1317224744975</v>
          </cell>
          <cell r="EI44">
            <v>1.50156200228358</v>
          </cell>
        </row>
        <row r="45">
          <cell r="Y45">
            <v>37.6098742570607</v>
          </cell>
          <cell r="Z45">
            <v>7.36081111761395</v>
          </cell>
          <cell r="AA45">
            <v>6.65098633914817</v>
          </cell>
          <cell r="AB45">
            <v>51.6216717138228</v>
          </cell>
        </row>
        <row r="45">
          <cell r="AV45">
            <v>36.9729607149944</v>
          </cell>
          <cell r="AW45">
            <v>7.57744457216519</v>
          </cell>
          <cell r="AX45">
            <v>6.60363976982531</v>
          </cell>
        </row>
        <row r="45">
          <cell r="BM45">
            <v>-0.0358509518500857</v>
          </cell>
          <cell r="BN45">
            <v>-0.0358509518500857</v>
          </cell>
          <cell r="BO45">
            <v>-0.0358509518500857</v>
          </cell>
        </row>
        <row r="45">
          <cell r="BR45">
            <v>0.135862763533554</v>
          </cell>
        </row>
        <row r="45">
          <cell r="BX45">
            <v>0.678227846839301</v>
          </cell>
          <cell r="BY45">
            <v>0.184703620432751</v>
          </cell>
          <cell r="BZ45">
            <v>0.137068532727948</v>
          </cell>
        </row>
        <row r="45">
          <cell r="CG45">
            <v>1.10938093486186</v>
          </cell>
          <cell r="CH45">
            <v>1.70104679745732</v>
          </cell>
        </row>
        <row r="45">
          <cell r="EA45">
            <v>64.9609365819978</v>
          </cell>
        </row>
        <row r="45">
          <cell r="EH45">
            <v>1.08991533967073</v>
          </cell>
          <cell r="EI45">
            <v>1.63657545975558</v>
          </cell>
        </row>
        <row r="46">
          <cell r="Y46">
            <v>40.505196429682</v>
          </cell>
          <cell r="Z46">
            <v>7.79409647782881</v>
          </cell>
          <cell r="AA46">
            <v>7.23077104007513</v>
          </cell>
          <cell r="AB46">
            <v>55.5300639475859</v>
          </cell>
        </row>
        <row r="46">
          <cell r="AV46">
            <v>40.059010608586</v>
          </cell>
          <cell r="AW46">
            <v>8.08261738423614</v>
          </cell>
          <cell r="AX46">
            <v>7.23008196834547</v>
          </cell>
        </row>
        <row r="46">
          <cell r="BM46">
            <v>0.00841793821477088</v>
          </cell>
          <cell r="BN46">
            <v>0.00841793821477088</v>
          </cell>
          <cell r="BO46">
            <v>0.00841793821477088</v>
          </cell>
        </row>
        <row r="46">
          <cell r="BR46">
            <v>0.156560112450303</v>
          </cell>
        </row>
        <row r="46">
          <cell r="BX46">
            <v>0.67267414694813</v>
          </cell>
          <cell r="BY46">
            <v>0.187420315252822</v>
          </cell>
          <cell r="BZ46">
            <v>0.139905537799048</v>
          </cell>
        </row>
        <row r="46">
          <cell r="CG46">
            <v>1.08188849154615</v>
          </cell>
          <cell r="CH46">
            <v>1.84034295375051</v>
          </cell>
        </row>
        <row r="46">
          <cell r="EA46">
            <v>72.581539225131</v>
          </cell>
        </row>
        <row r="46">
          <cell r="EH46">
            <v>1.07568878912244</v>
          </cell>
          <cell r="EI46">
            <v>1.76044587461198</v>
          </cell>
        </row>
        <row r="47">
          <cell r="Y47">
            <v>45.0080525385484</v>
          </cell>
          <cell r="Z47">
            <v>8.67486785850998</v>
          </cell>
          <cell r="AA47">
            <v>8.20357515630675</v>
          </cell>
          <cell r="AB47">
            <v>61.8864955533651</v>
          </cell>
        </row>
        <row r="47">
          <cell r="AV47">
            <v>43.8529481888361</v>
          </cell>
          <cell r="AW47">
            <v>8.78344764604736</v>
          </cell>
          <cell r="AX47">
            <v>8.03872197728222</v>
          </cell>
        </row>
        <row r="47">
          <cell r="BM47">
            <v>-0.0271622081448371</v>
          </cell>
          <cell r="BN47">
            <v>-0.0271622081448371</v>
          </cell>
          <cell r="BO47">
            <v>-0.0271622081448371</v>
          </cell>
        </row>
        <row r="47">
          <cell r="BR47">
            <v>0.0949233513553072</v>
          </cell>
        </row>
        <row r="47">
          <cell r="BX47">
            <v>0.666427429091854</v>
          </cell>
          <cell r="BY47">
            <v>0.190525866984108</v>
          </cell>
          <cell r="BZ47">
            <v>0.143046703924038</v>
          </cell>
        </row>
        <row r="47">
          <cell r="CG47">
            <v>1.09559710073032</v>
          </cell>
          <cell r="CH47">
            <v>2.01627440447854</v>
          </cell>
        </row>
        <row r="47">
          <cell r="EA47">
            <v>86.7193309937538</v>
          </cell>
        </row>
        <row r="47">
          <cell r="EH47">
            <v>1.11445508046087</v>
          </cell>
          <cell r="EI47">
            <v>1.9619378488377</v>
          </cell>
        </row>
        <row r="48">
          <cell r="Y48">
            <v>49.6756241397622</v>
          </cell>
          <cell r="Z48">
            <v>9.82877680359424</v>
          </cell>
          <cell r="AA48">
            <v>8.87150102234045</v>
          </cell>
          <cell r="AB48">
            <v>68.3759019656969</v>
          </cell>
        </row>
        <row r="48">
          <cell r="AV48">
            <v>48.5557316299028</v>
          </cell>
          <cell r="AW48">
            <v>9.86861048645559</v>
          </cell>
          <cell r="AX48">
            <v>8.89326884304542</v>
          </cell>
        </row>
        <row r="48">
          <cell r="BM48">
            <v>0.0834829443447038</v>
          </cell>
          <cell r="BN48">
            <v>-0.0457809694793538</v>
          </cell>
          <cell r="BO48">
            <v>0.372531418312388</v>
          </cell>
        </row>
        <row r="48">
          <cell r="BR48">
            <v>0.215769052692115</v>
          </cell>
        </row>
        <row r="48">
          <cell r="BX48">
            <v>0.765024679898499</v>
          </cell>
          <cell r="BY48">
            <v>0.279678356781522</v>
          </cell>
          <cell r="BZ48">
            <v>-0.0447030366800204</v>
          </cell>
        </row>
        <row r="48">
          <cell r="CG48">
            <v>1.11100592778863</v>
          </cell>
          <cell r="CH48">
            <v>2.24009281542414</v>
          </cell>
        </row>
        <row r="48">
          <cell r="EA48">
            <v>117.665546950907</v>
          </cell>
        </row>
        <row r="48">
          <cell r="EH48">
            <v>1.10488608480612</v>
          </cell>
          <cell r="EI48">
            <v>2.16771782843524</v>
          </cell>
        </row>
        <row r="49">
          <cell r="Y49">
            <v>54.6246710893389</v>
          </cell>
          <cell r="Z49">
            <v>11.1136065655636</v>
          </cell>
          <cell r="AA49">
            <v>9.53000831472575</v>
          </cell>
          <cell r="AB49">
            <v>75.2682859696282</v>
          </cell>
        </row>
        <row r="49">
          <cell r="AV49">
            <v>53.4873308867185</v>
          </cell>
          <cell r="AW49">
            <v>11.1692711302175</v>
          </cell>
          <cell r="AX49">
            <v>9.58411944638864</v>
          </cell>
        </row>
        <row r="49">
          <cell r="BM49">
            <v>0.0484693877551019</v>
          </cell>
          <cell r="BN49">
            <v>0.00595238095238093</v>
          </cell>
          <cell r="BO49">
            <v>0.112244897959184</v>
          </cell>
        </row>
        <row r="49">
          <cell r="BR49">
            <v>0.13293614399944</v>
          </cell>
        </row>
        <row r="49">
          <cell r="BX49">
            <v>0.658467509113021</v>
          </cell>
          <cell r="BY49">
            <v>0.214504553443162</v>
          </cell>
          <cell r="BZ49">
            <v>0.127027937443817</v>
          </cell>
        </row>
        <row r="49">
          <cell r="CG49">
            <v>1.10795972386798</v>
          </cell>
          <cell r="CH49">
            <v>2.48193261721597</v>
          </cell>
        </row>
        <row r="49">
          <cell r="EA49">
            <v>160.205387552078</v>
          </cell>
        </row>
        <row r="49">
          <cell r="EH49">
            <v>1.09991313682371</v>
          </cell>
          <cell r="EI49">
            <v>2.38430131642288</v>
          </cell>
        </row>
        <row r="50">
          <cell r="Y50">
            <v>61.1062717366699</v>
          </cell>
          <cell r="Z50">
            <v>12.9872567785263</v>
          </cell>
          <cell r="AA50">
            <v>10.430914995575</v>
          </cell>
          <cell r="AB50">
            <v>84.5244435107712</v>
          </cell>
        </row>
        <row r="50">
          <cell r="AV50">
            <v>59.3492014492352</v>
          </cell>
          <cell r="AW50">
            <v>12.8537937835146</v>
          </cell>
          <cell r="AX50">
            <v>10.396314224115</v>
          </cell>
        </row>
        <row r="50">
          <cell r="BM50">
            <v>-0.0903225806451612</v>
          </cell>
          <cell r="BN50">
            <v>-0.129032258064516</v>
          </cell>
          <cell r="BO50">
            <v>-0.0540322580645163</v>
          </cell>
        </row>
        <row r="50">
          <cell r="BR50">
            <v>-0.00568386004918585</v>
          </cell>
        </row>
        <row r="50">
          <cell r="BX50">
            <v>0.649035911949436</v>
          </cell>
          <cell r="BY50">
            <v>0.199217471158026</v>
          </cell>
          <cell r="BZ50">
            <v>0.151746616892538</v>
          </cell>
        </row>
        <row r="50">
          <cell r="CG50">
            <v>1.1144742447605</v>
          </cell>
          <cell r="CH50">
            <v>2.76604997911823</v>
          </cell>
        </row>
        <row r="50">
          <cell r="EA50">
            <v>202.747648817485</v>
          </cell>
        </row>
        <row r="50">
          <cell r="EH50">
            <v>1.12083838519505</v>
          </cell>
          <cell r="EI50">
            <v>2.67241643731785</v>
          </cell>
        </row>
        <row r="51">
          <cell r="Y51">
            <v>68.3040106487474</v>
          </cell>
          <cell r="Z51">
            <v>15.1412877725401</v>
          </cell>
          <cell r="AA51">
            <v>11.4281568772826</v>
          </cell>
          <cell r="AB51">
            <v>94.8734552985701</v>
          </cell>
        </row>
        <row r="51">
          <cell r="AV51">
            <v>66.364247377137</v>
          </cell>
          <cell r="AW51">
            <v>15.0018904272355</v>
          </cell>
          <cell r="AX51">
            <v>11.3849332671133</v>
          </cell>
        </row>
        <row r="51">
          <cell r="BM51">
            <v>-0.0607111882046835</v>
          </cell>
          <cell r="BN51">
            <v>-0.0945359930615784</v>
          </cell>
          <cell r="BO51">
            <v>-0.0320901994796186</v>
          </cell>
        </row>
        <row r="51">
          <cell r="BR51">
            <v>0.0338306174824708</v>
          </cell>
        </row>
        <row r="51">
          <cell r="BX51">
            <v>0.644661289955394</v>
          </cell>
          <cell r="BY51">
            <v>0.194003024805723</v>
          </cell>
          <cell r="BZ51">
            <v>0.161335685238883</v>
          </cell>
        </row>
        <row r="51">
          <cell r="CG51">
            <v>1.1239727617413</v>
          </cell>
          <cell r="CH51">
            <v>3.10896483414398</v>
          </cell>
        </row>
        <row r="51">
          <cell r="EA51">
            <v>246.018302697616</v>
          </cell>
        </row>
        <row r="51">
          <cell r="EH51">
            <v>1.11992873482443</v>
          </cell>
          <cell r="EI51">
            <v>2.9929159595694</v>
          </cell>
        </row>
        <row r="52">
          <cell r="Y52">
            <v>76.5715825708505</v>
          </cell>
          <cell r="Z52">
            <v>17.6504471191744</v>
          </cell>
          <cell r="AA52">
            <v>12.6313261565729</v>
          </cell>
          <cell r="AB52">
            <v>106.853355846598</v>
          </cell>
        </row>
        <row r="52">
          <cell r="AV52">
            <v>74.2951760100502</v>
          </cell>
          <cell r="AW52">
            <v>17.4889252755811</v>
          </cell>
          <cell r="AX52">
            <v>12.5309807467998</v>
          </cell>
        </row>
        <row r="52">
          <cell r="BM52">
            <v>-0.0559633027522938</v>
          </cell>
          <cell r="BN52">
            <v>-0.0743119266055046</v>
          </cell>
          <cell r="BO52">
            <v>-0.0513761467889908</v>
          </cell>
        </row>
        <row r="52">
          <cell r="BR52">
            <v>0.0432275146670747</v>
          </cell>
        </row>
        <row r="52">
          <cell r="BX52">
            <v>0.63651049572739</v>
          </cell>
          <cell r="BY52">
            <v>0.182566646943771</v>
          </cell>
          <cell r="BZ52">
            <v>0.180922857328839</v>
          </cell>
        </row>
        <row r="52">
          <cell r="CG52">
            <v>1.12480427977792</v>
          </cell>
          <cell r="CH52">
            <v>3.49697695112419</v>
          </cell>
        </row>
        <row r="52">
          <cell r="EA52">
            <v>284.028055296661</v>
          </cell>
        </row>
        <row r="52">
          <cell r="EH52">
            <v>1.12381971321638</v>
          </cell>
          <cell r="EI52">
            <v>3.363497955364</v>
          </cell>
        </row>
        <row r="53">
          <cell r="Y53">
            <v>85.6627744821207</v>
          </cell>
          <cell r="Z53">
            <v>20.5565596909597</v>
          </cell>
          <cell r="AA53">
            <v>14.0168389980618</v>
          </cell>
          <cell r="AB53">
            <v>120.236173171142</v>
          </cell>
        </row>
        <row r="53">
          <cell r="AV53">
            <v>83.1971061810109</v>
          </cell>
          <cell r="AW53">
            <v>20.3770702987382</v>
          </cell>
          <cell r="AX53">
            <v>13.8792526847056</v>
          </cell>
        </row>
        <row r="53">
          <cell r="BM53">
            <v>-0.0116391852570318</v>
          </cell>
          <cell r="BN53">
            <v>-0.0562560620756548</v>
          </cell>
          <cell r="BO53">
            <v>-0.0155189136760425</v>
          </cell>
        </row>
        <row r="53">
          <cell r="BR53">
            <v>0.0752958913640624</v>
          </cell>
        </row>
        <row r="53">
          <cell r="BX53">
            <v>0.614887518184753</v>
          </cell>
          <cell r="BY53">
            <v>0.201241805105172</v>
          </cell>
          <cell r="BZ53">
            <v>0.183870676710075</v>
          </cell>
        </row>
        <row r="53">
          <cell r="CG53">
            <v>1.12612059209695</v>
          </cell>
          <cell r="CH53">
            <v>3.93801775474937</v>
          </cell>
        </row>
        <row r="53">
          <cell r="EA53">
            <v>322.893418484259</v>
          </cell>
        </row>
        <row r="53">
          <cell r="EH53">
            <v>1.12286760807055</v>
          </cell>
          <cell r="EI53">
            <v>3.77676290388978</v>
          </cell>
        </row>
        <row r="54">
          <cell r="Y54">
            <v>96.1571497731039</v>
          </cell>
          <cell r="Z54">
            <v>24.1526202590792</v>
          </cell>
          <cell r="AA54">
            <v>15.6853136551926</v>
          </cell>
          <cell r="AB54">
            <v>135.995083687376</v>
          </cell>
        </row>
        <row r="54">
          <cell r="AV54">
            <v>93.2409867975511</v>
          </cell>
          <cell r="AW54">
            <v>23.8448959733541</v>
          </cell>
          <cell r="AX54">
            <v>15.46987117357</v>
          </cell>
        </row>
        <row r="54">
          <cell r="BM54">
            <v>0.00703517587939695</v>
          </cell>
          <cell r="BN54">
            <v>-0.0422110552763819</v>
          </cell>
          <cell r="BO54">
            <v>0.00804020100502512</v>
          </cell>
        </row>
        <row r="54">
          <cell r="BR54">
            <v>0.0863219685677558</v>
          </cell>
        </row>
        <row r="54">
          <cell r="BX54">
            <v>0.612156165605103</v>
          </cell>
          <cell r="BY54">
            <v>0.208205162123085</v>
          </cell>
          <cell r="BZ54">
            <v>0.179638672271812</v>
          </cell>
        </row>
        <row r="54">
          <cell r="CG54">
            <v>1.12955146170922</v>
          </cell>
          <cell r="CH54">
            <v>4.44819371111402</v>
          </cell>
        </row>
        <row r="54">
          <cell r="EA54">
            <v>362.845765427069</v>
          </cell>
        </row>
        <row r="54">
          <cell r="EH54">
            <v>1.1284449969163</v>
          </cell>
          <cell r="EI54">
            <v>4.26186920343351</v>
          </cell>
        </row>
        <row r="55">
          <cell r="Y55">
            <v>105.852054783774</v>
          </cell>
          <cell r="Z55">
            <v>27.434447312343</v>
          </cell>
          <cell r="AA55">
            <v>17.2310550386093</v>
          </cell>
          <cell r="AB55">
            <v>150.517557134726</v>
          </cell>
        </row>
        <row r="55">
          <cell r="AV55">
            <v>103.594463875322</v>
          </cell>
          <cell r="AW55">
            <v>27.5131027047585</v>
          </cell>
          <cell r="AX55">
            <v>17.1439420280218</v>
          </cell>
        </row>
        <row r="55">
          <cell r="BM55">
            <v>0.0131445904954499</v>
          </cell>
          <cell r="BN55">
            <v>-0.0242669362992923</v>
          </cell>
          <cell r="BO55">
            <v>0.00910010111223447</v>
          </cell>
        </row>
        <row r="55">
          <cell r="BR55">
            <v>0.0887635363705484</v>
          </cell>
        </row>
        <row r="55">
          <cell r="BX55">
            <v>0.612503722740431</v>
          </cell>
          <cell r="BY55">
            <v>0.202482002575562</v>
          </cell>
          <cell r="BZ55">
            <v>0.185014274684006</v>
          </cell>
        </row>
        <row r="55">
          <cell r="CG55">
            <v>1.11917677981549</v>
          </cell>
          <cell r="CH55">
            <v>4.97831511360011</v>
          </cell>
        </row>
        <row r="55">
          <cell r="EA55">
            <v>399.513788826819</v>
          </cell>
        </row>
        <row r="55">
          <cell r="EH55">
            <v>1.10478827036709</v>
          </cell>
          <cell r="EI55">
            <v>4.70846310579207</v>
          </cell>
        </row>
        <row r="56">
          <cell r="Y56">
            <v>116.340534283695</v>
          </cell>
          <cell r="Z56">
            <v>31.0849445668003</v>
          </cell>
          <cell r="AA56">
            <v>18.9752191284187</v>
          </cell>
          <cell r="AB56">
            <v>166.400697978915</v>
          </cell>
        </row>
        <row r="56">
          <cell r="AV56">
            <v>113.944917470497</v>
          </cell>
          <cell r="AW56">
            <v>31.2103423355431</v>
          </cell>
          <cell r="AX56">
            <v>18.8574344619938</v>
          </cell>
        </row>
        <row r="56">
          <cell r="BM56">
            <v>0.0110441767068274</v>
          </cell>
          <cell r="BN56">
            <v>-0.0180722891566265</v>
          </cell>
          <cell r="BO56">
            <v>0.00502008032128498</v>
          </cell>
        </row>
        <row r="56">
          <cell r="BR56">
            <v>0.12980288605094</v>
          </cell>
        </row>
        <row r="56">
          <cell r="BX56">
            <v>0.636584335654527</v>
          </cell>
          <cell r="BY56">
            <v>0.181038613060819</v>
          </cell>
          <cell r="BZ56">
            <v>0.182377051284654</v>
          </cell>
        </row>
        <row r="56">
          <cell r="CG56">
            <v>1.10644692477572</v>
          </cell>
          <cell r="CH56">
            <v>5.50824144800734</v>
          </cell>
        </row>
        <row r="56">
          <cell r="EA56">
            <v>441.944550093215</v>
          </cell>
        </row>
        <row r="56">
          <cell r="EH56">
            <v>1.10363625629724</v>
          </cell>
          <cell r="EI56">
            <v>5.19643059499004</v>
          </cell>
        </row>
        <row r="57">
          <cell r="Y57">
            <v>128.718780503692</v>
          </cell>
          <cell r="Z57">
            <v>35.5186585778337</v>
          </cell>
          <cell r="AA57">
            <v>21.1237403618223</v>
          </cell>
          <cell r="AB57">
            <v>185.361179443348</v>
          </cell>
        </row>
        <row r="57">
          <cell r="AV57">
            <v>125.671443480712</v>
          </cell>
          <cell r="AW57">
            <v>35.5219216771381</v>
          </cell>
          <cell r="AX57">
            <v>20.8848747345005</v>
          </cell>
        </row>
        <row r="57">
          <cell r="BM57">
            <v>-0.0108695652173915</v>
          </cell>
          <cell r="BN57">
            <v>-0.0266798418972333</v>
          </cell>
          <cell r="BO57">
            <v>-0.0108695652173912</v>
          </cell>
        </row>
        <row r="57">
          <cell r="BR57">
            <v>0.118352313258863</v>
          </cell>
        </row>
        <row r="57">
          <cell r="BX57">
            <v>0.646623058015681</v>
          </cell>
          <cell r="BY57">
            <v>0.174382344446163</v>
          </cell>
          <cell r="BZ57">
            <v>0.178994597538156</v>
          </cell>
        </row>
        <row r="57">
          <cell r="CG57">
            <v>1.10992879929564</v>
          </cell>
          <cell r="CH57">
            <v>6.11375581661724</v>
          </cell>
        </row>
        <row r="57">
          <cell r="EA57">
            <v>490.936576280647</v>
          </cell>
        </row>
        <row r="57">
          <cell r="EH57">
            <v>1.11199776624547</v>
          </cell>
          <cell r="EI57">
            <v>5.77841921407855</v>
          </cell>
        </row>
        <row r="58">
          <cell r="Y58">
            <v>142.992977767138</v>
          </cell>
          <cell r="Z58">
            <v>41.1557926387836</v>
          </cell>
          <cell r="AA58">
            <v>23.7042753854173</v>
          </cell>
          <cell r="AB58">
            <v>207.853045791339</v>
          </cell>
        </row>
        <row r="58">
          <cell r="AV58">
            <v>139.339363215811</v>
          </cell>
          <cell r="AW58">
            <v>40.8930406488625</v>
          </cell>
          <cell r="AX58">
            <v>23.347924868354</v>
          </cell>
        </row>
        <row r="58">
          <cell r="BM58">
            <v>0.0110441767068274</v>
          </cell>
          <cell r="BN58">
            <v>-0.0471887550200802</v>
          </cell>
          <cell r="BO58">
            <v>0.00602409638554224</v>
          </cell>
        </row>
        <row r="58">
          <cell r="BR58">
            <v>0.147530133771699</v>
          </cell>
        </row>
        <row r="58">
          <cell r="BX58">
            <v>0.633193953838893</v>
          </cell>
          <cell r="BY58">
            <v>0.187821364151651</v>
          </cell>
          <cell r="BZ58">
            <v>0.178984682009456</v>
          </cell>
        </row>
        <row r="58">
          <cell r="CG58">
            <v>1.11797647846568</v>
          </cell>
          <cell r="CH58">
            <v>6.8350351980608</v>
          </cell>
        </row>
        <row r="58">
          <cell r="EA58">
            <v>548.494689758858</v>
          </cell>
        </row>
        <row r="58">
          <cell r="EH58">
            <v>1.11870516663034</v>
          </cell>
          <cell r="EI58">
            <v>6.46434742974571</v>
          </cell>
        </row>
        <row r="59">
          <cell r="Y59">
            <v>161.43082862801</v>
          </cell>
          <cell r="Z59">
            <v>47.6475687868838</v>
          </cell>
          <cell r="AA59">
            <v>27.5424611009052</v>
          </cell>
          <cell r="AB59">
            <v>236.620858515798</v>
          </cell>
        </row>
        <row r="59">
          <cell r="AV59">
            <v>156.114772510332</v>
          </cell>
          <cell r="AW59">
            <v>47.3617927603559</v>
          </cell>
          <cell r="AX59">
            <v>26.6910085866263</v>
          </cell>
        </row>
        <row r="59">
          <cell r="BM59">
            <v>0.0386138613861386</v>
          </cell>
          <cell r="BN59">
            <v>-0.0316831683168317</v>
          </cell>
          <cell r="BO59">
            <v>-0.00594059405940595</v>
          </cell>
        </row>
        <row r="59">
          <cell r="BR59">
            <v>0.187040030045005</v>
          </cell>
        </row>
        <row r="59">
          <cell r="BX59">
            <v>0.622945618867607</v>
          </cell>
          <cell r="BY59">
            <v>0.179991129622103</v>
          </cell>
          <cell r="BZ59">
            <v>0.19706325151029</v>
          </cell>
        </row>
        <row r="59">
          <cell r="CG59">
            <v>1.13152604954316</v>
          </cell>
          <cell r="CH59">
            <v>7.73402037615019</v>
          </cell>
        </row>
        <row r="59">
          <cell r="EA59">
            <v>644.428490852154</v>
          </cell>
        </row>
        <row r="59">
          <cell r="EH59">
            <v>1.13801042252184</v>
          </cell>
          <cell r="EI59">
            <v>7.3564947498529</v>
          </cell>
        </row>
        <row r="60">
          <cell r="Y60">
            <v>180.18075417824</v>
          </cell>
          <cell r="Z60">
            <v>59.1203153833342</v>
          </cell>
          <cell r="AA60">
            <v>32.0051763735702</v>
          </cell>
          <cell r="AB60">
            <v>271.306245935145</v>
          </cell>
        </row>
        <row r="60">
          <cell r="AV60">
            <v>175.185427080128</v>
          </cell>
          <cell r="AW60">
            <v>56.9428715574496</v>
          </cell>
          <cell r="AX60">
            <v>31.0143945179559</v>
          </cell>
        </row>
        <row r="60">
          <cell r="BM60">
            <v>0.087976539589443</v>
          </cell>
          <cell r="BN60">
            <v>-0.0175953079178885</v>
          </cell>
          <cell r="BO60">
            <v>-0.0127077223851416</v>
          </cell>
        </row>
        <row r="60">
          <cell r="BR60">
            <v>0.229702199038616</v>
          </cell>
        </row>
        <row r="60">
          <cell r="BX60">
            <v>0.599087617248193</v>
          </cell>
          <cell r="BY60">
            <v>0.186351495241964</v>
          </cell>
          <cell r="BZ60">
            <v>0.214560887509843</v>
          </cell>
        </row>
        <row r="60">
          <cell r="CG60">
            <v>1.14461168390041</v>
          </cell>
          <cell r="CH60">
            <v>8.85245008606531</v>
          </cell>
        </row>
        <row r="60">
          <cell r="EA60">
            <v>793.573786498392</v>
          </cell>
        </row>
        <row r="60">
          <cell r="EH60">
            <v>1.1388275020176</v>
          </cell>
          <cell r="EI60">
            <v>8.37777853958054</v>
          </cell>
        </row>
        <row r="61">
          <cell r="Y61">
            <v>204.086506495957</v>
          </cell>
          <cell r="Z61">
            <v>71.5681068949177</v>
          </cell>
          <cell r="AA61">
            <v>36.9171717932066</v>
          </cell>
          <cell r="AB61">
            <v>312.571785184082</v>
          </cell>
        </row>
        <row r="61">
          <cell r="AV61">
            <v>197.060133679076</v>
          </cell>
          <cell r="AW61">
            <v>69.7004918817343</v>
          </cell>
          <cell r="AX61">
            <v>35.8970563368629</v>
          </cell>
        </row>
        <row r="61">
          <cell r="BM61">
            <v>-0.000985221674876469</v>
          </cell>
          <cell r="BN61">
            <v>-0.0236453201970444</v>
          </cell>
          <cell r="BO61">
            <v>0.0108374384236452</v>
          </cell>
        </row>
        <row r="61">
          <cell r="BR61">
            <v>0.178988168583801</v>
          </cell>
        </row>
        <row r="61">
          <cell r="BX61">
            <v>0.669351607148933</v>
          </cell>
          <cell r="BY61">
            <v>0.16569571523472</v>
          </cell>
          <cell r="BZ61">
            <v>0.164952677616348</v>
          </cell>
        </row>
        <row r="61">
          <cell r="CG61">
            <v>1.1479212292478</v>
          </cell>
          <cell r="CH61">
            <v>10.1619153846509</v>
          </cell>
        </row>
        <row r="61">
          <cell r="EA61">
            <v>920.70479379935</v>
          </cell>
        </row>
        <row r="61">
          <cell r="EH61">
            <v>1.14533952027076</v>
          </cell>
          <cell r="EI61">
            <v>9.59540085345787</v>
          </cell>
        </row>
        <row r="62">
          <cell r="Y62">
            <v>232.058321715615</v>
          </cell>
          <cell r="Z62">
            <v>87.4361931617199</v>
          </cell>
          <cell r="AA62">
            <v>43.2132304420446</v>
          </cell>
          <cell r="AB62">
            <v>362.707745319379</v>
          </cell>
        </row>
        <row r="62">
          <cell r="AV62">
            <v>223.664014467473</v>
          </cell>
          <cell r="AW62">
            <v>84.80229336354</v>
          </cell>
          <cell r="AX62">
            <v>41.7345844975267</v>
          </cell>
        </row>
        <row r="62">
          <cell r="BM62">
            <v>-0.011822660098522</v>
          </cell>
          <cell r="BN62">
            <v>-0.0157635467980294</v>
          </cell>
          <cell r="BO62">
            <v>0.0137931034482761</v>
          </cell>
        </row>
        <row r="62">
          <cell r="BR62">
            <v>0.175876723827596</v>
          </cell>
        </row>
        <row r="62">
          <cell r="BX62">
            <v>0.66950518885327</v>
          </cell>
          <cell r="BY62">
            <v>0.166299230883684</v>
          </cell>
          <cell r="BZ62">
            <v>0.164195580263046</v>
          </cell>
        </row>
        <row r="62">
          <cell r="CG62">
            <v>1.15272140735089</v>
          </cell>
          <cell r="CH62">
            <v>11.7138574035754</v>
          </cell>
        </row>
        <row r="62">
          <cell r="EA62">
            <v>1068.6999454673</v>
          </cell>
        </row>
        <row r="62">
          <cell r="EH62">
            <v>1.15276704247729</v>
          </cell>
          <cell r="EI62">
            <v>11.0612618632247</v>
          </cell>
        </row>
        <row r="63">
          <cell r="Y63">
            <v>265.324416295839</v>
          </cell>
          <cell r="Z63">
            <v>107.737741354058</v>
          </cell>
          <cell r="AA63">
            <v>52.0269150009378</v>
          </cell>
          <cell r="AB63">
            <v>425.089072650835</v>
          </cell>
        </row>
        <row r="63">
          <cell r="AV63">
            <v>255.068070775105</v>
          </cell>
          <cell r="AW63">
            <v>104.092765075082</v>
          </cell>
          <cell r="AX63">
            <v>49.60424241822</v>
          </cell>
        </row>
        <row r="63">
          <cell r="BM63">
            <v>-0.00671785028790794</v>
          </cell>
          <cell r="BN63">
            <v>-0.0489443378119003</v>
          </cell>
          <cell r="BO63">
            <v>-0.00575815738963537</v>
          </cell>
        </row>
        <row r="63">
          <cell r="BR63">
            <v>0.162823248522454</v>
          </cell>
        </row>
        <row r="63">
          <cell r="BX63">
            <v>0.635597884576065</v>
          </cell>
          <cell r="BY63">
            <v>0.184932668261348</v>
          </cell>
          <cell r="BZ63">
            <v>0.179469447162587</v>
          </cell>
        </row>
        <row r="63">
          <cell r="CG63">
            <v>1.16347757189591</v>
          </cell>
          <cell r="CH63">
            <v>13.6288103694469</v>
          </cell>
        </row>
        <row r="63">
          <cell r="EA63">
            <v>1281.37564519043</v>
          </cell>
        </row>
        <row r="63">
          <cell r="EH63">
            <v>1.16466883787326</v>
          </cell>
          <cell r="EI63">
            <v>12.8827069996537</v>
          </cell>
        </row>
        <row r="64">
          <cell r="Y64">
            <v>305.704881685054</v>
          </cell>
          <cell r="Z64">
            <v>138.473513559144</v>
          </cell>
          <cell r="AA64">
            <v>64.0231604150756</v>
          </cell>
          <cell r="AB64">
            <v>508.201555659274</v>
          </cell>
        </row>
        <row r="64">
          <cell r="AV64">
            <v>292.835537426099</v>
          </cell>
          <cell r="AW64">
            <v>131.312669287041</v>
          </cell>
          <cell r="AX64">
            <v>60.4427476125069</v>
          </cell>
        </row>
        <row r="64">
          <cell r="BM64">
            <v>0.0815939278937383</v>
          </cell>
          <cell r="BN64">
            <v>-0.0550284629981025</v>
          </cell>
          <cell r="BO64">
            <v>-0.0113851992409865</v>
          </cell>
        </row>
        <row r="64">
          <cell r="BR64">
            <v>0.210984102816169</v>
          </cell>
        </row>
        <row r="64">
          <cell r="BX64">
            <v>0.56011794683472</v>
          </cell>
          <cell r="BY64">
            <v>0.217162337526432</v>
          </cell>
          <cell r="BZ64">
            <v>0.222719715638848</v>
          </cell>
        </row>
        <row r="64">
          <cell r="CG64">
            <v>1.18411550360607</v>
          </cell>
          <cell r="CH64">
            <v>16.1380856541692</v>
          </cell>
        </row>
        <row r="64">
          <cell r="EA64">
            <v>1670.42832540764</v>
          </cell>
        </row>
        <row r="64">
          <cell r="EH64">
            <v>1.18316185346763</v>
          </cell>
          <cell r="EI64">
            <v>15.2423274913908</v>
          </cell>
        </row>
        <row r="65">
          <cell r="Y65">
            <v>367.533442991015</v>
          </cell>
          <cell r="Z65">
            <v>185.079280281817</v>
          </cell>
          <cell r="AA65">
            <v>82.7268975668798</v>
          </cell>
          <cell r="AB65">
            <v>635.339620839712</v>
          </cell>
        </row>
        <row r="65">
          <cell r="AV65">
            <v>345.250422910805</v>
          </cell>
          <cell r="AW65">
            <v>172.561490048513</v>
          </cell>
          <cell r="AX65">
            <v>76.4323218656018</v>
          </cell>
        </row>
        <row r="65">
          <cell r="BM65">
            <v>-0.0262626262626262</v>
          </cell>
          <cell r="BN65">
            <v>-0.00505050505050508</v>
          </cell>
          <cell r="BO65">
            <v>0.0121212121212122</v>
          </cell>
        </row>
        <row r="65">
          <cell r="BR65">
            <v>0.148998368093267</v>
          </cell>
        </row>
        <row r="65">
          <cell r="BX65">
            <v>0.655894121823058</v>
          </cell>
          <cell r="BY65">
            <v>0.171971495233046</v>
          </cell>
          <cell r="BZ65">
            <v>0.172134382943896</v>
          </cell>
        </row>
        <row r="65">
          <cell r="CG65">
            <v>1.22091650751941</v>
          </cell>
          <cell r="CH65">
            <v>19.7032551749373</v>
          </cell>
        </row>
        <row r="65">
          <cell r="EA65">
            <v>2009.20466256958</v>
          </cell>
        </row>
        <row r="65">
          <cell r="EH65">
            <v>1.23544539926761</v>
          </cell>
          <cell r="EI65">
            <v>18.8310633733689</v>
          </cell>
        </row>
        <row r="66">
          <cell r="Y66">
            <v>446.470054501461</v>
          </cell>
          <cell r="Z66">
            <v>234.557817173967</v>
          </cell>
          <cell r="AA66">
            <v>106.816570312568</v>
          </cell>
          <cell r="AB66">
            <v>787.844441987996</v>
          </cell>
        </row>
        <row r="66">
          <cell r="AV66">
            <v>417.437691021783</v>
          </cell>
          <cell r="AW66">
            <v>223.806451976418</v>
          </cell>
          <cell r="AX66">
            <v>98.7205561872123</v>
          </cell>
        </row>
        <row r="66">
          <cell r="BM66">
            <v>0.0067632850241548</v>
          </cell>
          <cell r="BN66">
            <v>-0.0318840579710145</v>
          </cell>
          <cell r="BO66">
            <v>-0.0289855072463766</v>
          </cell>
        </row>
        <row r="66">
          <cell r="BR66">
            <v>0.138271799660953</v>
          </cell>
        </row>
        <row r="66">
          <cell r="BX66">
            <v>0.580470446764215</v>
          </cell>
          <cell r="BY66">
            <v>0.202193038814642</v>
          </cell>
          <cell r="BZ66">
            <v>0.217336514421143</v>
          </cell>
        </row>
        <row r="66">
          <cell r="CG66">
            <v>1.24091417483982</v>
          </cell>
          <cell r="CH66">
            <v>24.4500486370658</v>
          </cell>
        </row>
        <row r="66">
          <cell r="EA66">
            <v>2556.21983627217</v>
          </cell>
        </row>
        <row r="66">
          <cell r="EH66">
            <v>1.23563640696343</v>
          </cell>
          <cell r="EI66">
            <v>23.2683474859702</v>
          </cell>
        </row>
        <row r="67">
          <cell r="Y67">
            <v>542.433860744023</v>
          </cell>
          <cell r="Z67">
            <v>290.576422595597</v>
          </cell>
          <cell r="AA67">
            <v>131.494928265383</v>
          </cell>
          <cell r="AB67">
            <v>964.505211605004</v>
          </cell>
        </row>
        <row r="67">
          <cell r="AV67">
            <v>507.130212946402</v>
          </cell>
          <cell r="AW67">
            <v>280.071594543767</v>
          </cell>
          <cell r="AX67">
            <v>124.120572176016</v>
          </cell>
        </row>
        <row r="67">
          <cell r="BM67">
            <v>0.03908484270734</v>
          </cell>
          <cell r="BN67">
            <v>-0.0486177311725455</v>
          </cell>
          <cell r="BO67">
            <v>-0.0266920877025741</v>
          </cell>
        </row>
        <row r="67">
          <cell r="BR67">
            <v>0.141755342581907</v>
          </cell>
        </row>
        <row r="67">
          <cell r="BX67">
            <v>0.543578887226889</v>
          </cell>
          <cell r="BY67">
            <v>0.223087216913585</v>
          </cell>
          <cell r="BZ67">
            <v>0.233333895859526</v>
          </cell>
        </row>
        <row r="67">
          <cell r="CG67">
            <v>1.23203654445523</v>
          </cell>
          <cell r="CH67">
            <v>30.1233534345729</v>
          </cell>
        </row>
        <row r="67">
          <cell r="EA67">
            <v>3320.67589940951</v>
          </cell>
        </row>
        <row r="67">
          <cell r="EH67">
            <v>1.22135206026638</v>
          </cell>
          <cell r="EI67">
            <v>28.4188441409838</v>
          </cell>
        </row>
        <row r="68">
          <cell r="Y68">
            <v>660.023894215835</v>
          </cell>
          <cell r="Z68">
            <v>334.110144884578</v>
          </cell>
          <cell r="AA68">
            <v>158.380711975031</v>
          </cell>
          <cell r="AB68">
            <v>1152.51475107544</v>
          </cell>
        </row>
        <row r="68">
          <cell r="AV68">
            <v>616.645002543517</v>
          </cell>
          <cell r="AW68">
            <v>333.16616932276</v>
          </cell>
          <cell r="AX68">
            <v>150.976895958549</v>
          </cell>
        </row>
        <row r="68">
          <cell r="BM68">
            <v>-0.0253164556962026</v>
          </cell>
          <cell r="BN68">
            <v>-0.0428432327166506</v>
          </cell>
          <cell r="BO68">
            <v>-0.0155793573515095</v>
          </cell>
        </row>
        <row r="68">
          <cell r="BR68">
            <v>0.0932059193793692</v>
          </cell>
        </row>
        <row r="68">
          <cell r="BX68">
            <v>0.622430334731082</v>
          </cell>
          <cell r="BY68">
            <v>0.187560011121096</v>
          </cell>
          <cell r="BZ68">
            <v>0.190009654147822</v>
          </cell>
        </row>
        <row r="68">
          <cell r="CG68">
            <v>1.21057642032554</v>
          </cell>
          <cell r="CH68">
            <v>36.4666213690263</v>
          </cell>
        </row>
        <row r="68">
          <cell r="EA68">
            <v>4004.85727984148</v>
          </cell>
        </row>
        <row r="68">
          <cell r="EH68">
            <v>1.20521486973598</v>
          </cell>
          <cell r="EI68">
            <v>34.2508135394228</v>
          </cell>
        </row>
        <row r="69">
          <cell r="Y69">
            <v>797.336958337276</v>
          </cell>
          <cell r="Z69">
            <v>383.76164813002</v>
          </cell>
          <cell r="AA69">
            <v>180.989664743483</v>
          </cell>
          <cell r="AB69">
            <v>1362.08827121078</v>
          </cell>
        </row>
        <row r="69">
          <cell r="AV69">
            <v>747.364539770826</v>
          </cell>
          <cell r="AW69">
            <v>382.864956274452</v>
          </cell>
          <cell r="AX69">
            <v>176.755404540893</v>
          </cell>
        </row>
        <row r="69">
          <cell r="BM69">
            <v>-0.0368574199806014</v>
          </cell>
          <cell r="BN69">
            <v>-0.0417070805043647</v>
          </cell>
          <cell r="BO69">
            <v>-0.0242483026188168</v>
          </cell>
        </row>
        <row r="69">
          <cell r="BR69">
            <v>0.0685935960825784</v>
          </cell>
        </row>
        <row r="69">
          <cell r="BX69">
            <v>0.634932807154335</v>
          </cell>
          <cell r="BY69">
            <v>0.176853570196266</v>
          </cell>
          <cell r="BZ69">
            <v>0.1882136226494</v>
          </cell>
        </row>
        <row r="69">
          <cell r="CG69">
            <v>1.19245693314173</v>
          </cell>
          <cell r="CH69">
            <v>43.4848754797499</v>
          </cell>
        </row>
        <row r="69">
          <cell r="EA69">
            <v>4734.37717818165</v>
          </cell>
        </row>
        <row r="69">
          <cell r="EH69">
            <v>1.18830023127983</v>
          </cell>
          <cell r="EI69">
            <v>40.7002496504183</v>
          </cell>
        </row>
        <row r="70">
          <cell r="Y70">
            <v>934.751552209566</v>
          </cell>
          <cell r="Z70">
            <v>459.864352161526</v>
          </cell>
          <cell r="AA70">
            <v>202.321786565223</v>
          </cell>
          <cell r="AB70">
            <v>1596.93769093631</v>
          </cell>
        </row>
        <row r="70">
          <cell r="AV70">
            <v>888.250518229149</v>
          </cell>
          <cell r="AW70">
            <v>449.933866822158</v>
          </cell>
          <cell r="AX70">
            <v>199.641380889951</v>
          </cell>
        </row>
        <row r="70">
          <cell r="BM70">
            <v>-0.013738959764475</v>
          </cell>
          <cell r="BN70">
            <v>-0.025515210991168</v>
          </cell>
          <cell r="BO70">
            <v>-0.00294406280667336</v>
          </cell>
        </row>
        <row r="70">
          <cell r="BR70">
            <v>0.0790186995926163</v>
          </cell>
        </row>
        <row r="70">
          <cell r="BX70">
            <v>0.632580533164207</v>
          </cell>
          <cell r="BY70">
            <v>0.183093185328627</v>
          </cell>
          <cell r="BZ70">
            <v>0.184326281507166</v>
          </cell>
        </row>
        <row r="70">
          <cell r="CG70">
            <v>1.17489723744489</v>
          </cell>
          <cell r="CH70">
            <v>51.0902600717933</v>
          </cell>
        </row>
        <row r="70">
          <cell r="EA70">
            <v>5548.90306498418</v>
          </cell>
        </row>
        <row r="70">
          <cell r="EH70">
            <v>1.16570840923169</v>
          </cell>
          <cell r="EI70">
            <v>47.4446232753218</v>
          </cell>
        </row>
        <row r="71">
          <cell r="Y71">
            <v>1053.46714108878</v>
          </cell>
          <cell r="Z71">
            <v>524.386321953748</v>
          </cell>
          <cell r="AA71">
            <v>216.309826127783</v>
          </cell>
          <cell r="AB71">
            <v>1794.16328917031</v>
          </cell>
        </row>
        <row r="71">
          <cell r="AV71">
            <v>1019.59932989659</v>
          </cell>
          <cell r="AW71">
            <v>524.933692861479</v>
          </cell>
          <cell r="AX71">
            <v>218.037298277607</v>
          </cell>
        </row>
        <row r="71">
          <cell r="BM71">
            <v>-0.0206489675516228</v>
          </cell>
          <cell r="BN71">
            <v>-0.0235988200589972</v>
          </cell>
          <cell r="BO71">
            <v>-0.00491642084562427</v>
          </cell>
        </row>
        <row r="71">
          <cell r="BR71">
            <v>0.0617356848059493</v>
          </cell>
        </row>
        <row r="71">
          <cell r="BX71">
            <v>0.63848897590518</v>
          </cell>
          <cell r="BY71">
            <v>0.185581723510549</v>
          </cell>
          <cell r="BZ71">
            <v>0.175929300584271</v>
          </cell>
        </row>
        <row r="71">
          <cell r="CG71">
            <v>1.14104442178921</v>
          </cell>
          <cell r="CH71">
            <v>58.2962562626796</v>
          </cell>
        </row>
        <row r="71">
          <cell r="EA71">
            <v>6196.41859413935</v>
          </cell>
        </row>
        <row r="71">
          <cell r="EH71">
            <v>1.11846895407935</v>
          </cell>
          <cell r="EI71">
            <v>53.0653381714377</v>
          </cell>
        </row>
        <row r="72">
          <cell r="Y72">
            <v>1161.8848402563</v>
          </cell>
          <cell r="Z72">
            <v>589.523401450059</v>
          </cell>
          <cell r="AA72">
            <v>224.219917699946</v>
          </cell>
          <cell r="AB72">
            <v>1975.62815940631</v>
          </cell>
        </row>
        <row r="72">
          <cell r="AV72">
            <v>1136.07793915132</v>
          </cell>
          <cell r="AW72">
            <v>594.085185815364</v>
          </cell>
          <cell r="AX72">
            <v>229.442574910275</v>
          </cell>
        </row>
        <row r="72">
          <cell r="BM72">
            <v>-0.0313418217433885</v>
          </cell>
          <cell r="BN72">
            <v>-0.0323212536728696</v>
          </cell>
          <cell r="BO72">
            <v>-0.00881488736532798</v>
          </cell>
        </row>
        <row r="72">
          <cell r="BR72">
            <v>0.0496432485223973</v>
          </cell>
        </row>
        <row r="72">
          <cell r="BX72">
            <v>0.646231875422795</v>
          </cell>
          <cell r="BY72">
            <v>0.189276549047217</v>
          </cell>
          <cell r="BZ72">
            <v>0.164491575529989</v>
          </cell>
        </row>
        <row r="72">
          <cell r="CG72">
            <v>1.10667330310464</v>
          </cell>
          <cell r="CH72">
            <v>64.5149104768544</v>
          </cell>
        </row>
        <row r="72">
          <cell r="EA72">
            <v>6731.03641141016</v>
          </cell>
        </row>
        <row r="72">
          <cell r="EH72">
            <v>1.09427091556658</v>
          </cell>
          <cell r="EI72">
            <v>58.067856185709</v>
          </cell>
        </row>
        <row r="73">
          <cell r="Y73">
            <v>1240.94059961584</v>
          </cell>
          <cell r="Z73">
            <v>661.161016654061</v>
          </cell>
          <cell r="AA73">
            <v>239.364515719127</v>
          </cell>
          <cell r="AB73">
            <v>2141.46613198903</v>
          </cell>
        </row>
        <row r="73">
          <cell r="AV73">
            <v>1232.21817429341</v>
          </cell>
          <cell r="AW73">
            <v>667.031689655531</v>
          </cell>
          <cell r="AX73">
            <v>241.4502257391</v>
          </cell>
        </row>
        <row r="73">
          <cell r="BM73">
            <v>0.0440744368266406</v>
          </cell>
          <cell r="BN73">
            <v>-0.0156709108716945</v>
          </cell>
          <cell r="BO73">
            <v>-0.0137120470127324</v>
          </cell>
        </row>
        <row r="73">
          <cell r="BR73">
            <v>0.0843810338037814</v>
          </cell>
        </row>
        <row r="73">
          <cell r="BX73">
            <v>0.537930198952148</v>
          </cell>
          <cell r="BY73">
            <v>0.236492765928057</v>
          </cell>
          <cell r="BZ73">
            <v>0.225577035119795</v>
          </cell>
        </row>
        <row r="73">
          <cell r="CG73">
            <v>1.08621712306423</v>
          </cell>
          <cell r="CH73">
            <v>70.077200452915</v>
          </cell>
        </row>
        <row r="73">
          <cell r="EA73">
            <v>7584.33059531343</v>
          </cell>
        </row>
        <row r="73">
          <cell r="EH73">
            <v>1.07476170315837</v>
          </cell>
          <cell r="EI73">
            <v>62.4091080129079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0.0480392156862746</v>
          </cell>
          <cell r="BN74">
            <v>-0.00980392156862742</v>
          </cell>
          <cell r="BO74">
            <v>-0.0147058823529411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-0.000973709834469649</v>
          </cell>
          <cell r="BN75">
            <v>-0.0282375851996106</v>
          </cell>
          <cell r="BO75">
            <v>-0.0126582278481016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0.014132901808445</v>
          </cell>
          <cell r="E12">
            <v>0.0578131697699771</v>
          </cell>
          <cell r="F12">
            <v>0.0317997987989661</v>
          </cell>
        </row>
        <row r="12">
          <cell r="M12">
            <v>6.94192651179354</v>
          </cell>
          <cell r="N12">
            <v>1.15674902722589</v>
          </cell>
          <cell r="O12">
            <v>0.329011010299583</v>
          </cell>
        </row>
        <row r="12">
          <cell r="Q12">
            <v>0.867372114648275</v>
          </cell>
        </row>
        <row r="12">
          <cell r="X12">
            <v>0.817505158641822</v>
          </cell>
          <cell r="Y12">
            <v>0.142972845669245</v>
          </cell>
          <cell r="Z12">
            <v>0.0395219956889328</v>
          </cell>
        </row>
        <row r="12">
          <cell r="AF12">
            <v>0.0203665951884487</v>
          </cell>
        </row>
        <row r="12">
          <cell r="AI12">
            <v>6.89031877915308</v>
          </cell>
          <cell r="AJ12">
            <v>1.12175779145626</v>
          </cell>
          <cell r="AK12">
            <v>0.323346532363158</v>
          </cell>
          <cell r="AL12">
            <v>8.33542310297251</v>
          </cell>
        </row>
        <row r="12">
          <cell r="AP12">
            <v>8.97879064267778</v>
          </cell>
        </row>
        <row r="13">
          <cell r="D13">
            <v>0.014132901808445</v>
          </cell>
          <cell r="E13">
            <v>0.0578131697699771</v>
          </cell>
          <cell r="F13">
            <v>0.0317997987989661</v>
          </cell>
        </row>
        <row r="13">
          <cell r="M13">
            <v>7.63358038493764</v>
          </cell>
          <cell r="N13">
            <v>1.33621214073631</v>
          </cell>
          <cell r="O13">
            <v>0.38205619376984</v>
          </cell>
        </row>
        <row r="13">
          <cell r="Q13">
            <v>1.07862943740337</v>
          </cell>
        </row>
        <row r="13">
          <cell r="X13">
            <v>0.811115067828368</v>
          </cell>
          <cell r="Y13">
            <v>0.147635198118095</v>
          </cell>
          <cell r="Z13">
            <v>0.0412497340535369</v>
          </cell>
        </row>
        <row r="13">
          <cell r="AD13">
            <v>1.10997170540741</v>
          </cell>
        </row>
        <row r="13">
          <cell r="AF13">
            <v>0.0226063443946648</v>
          </cell>
        </row>
        <row r="13">
          <cell r="AI13">
            <v>8.18007532135121</v>
          </cell>
          <cell r="AJ13">
            <v>1.41718945238017</v>
          </cell>
          <cell r="AK13">
            <v>0.419435465858079</v>
          </cell>
          <cell r="AL13">
            <v>10.0167002395895</v>
          </cell>
        </row>
        <row r="13">
          <cell r="AP13">
            <v>10.7464306123093</v>
          </cell>
        </row>
        <row r="13">
          <cell r="AS13">
            <v>1.20170267493889</v>
          </cell>
          <cell r="AT13">
            <v>0.0264396287370155</v>
          </cell>
        </row>
        <row r="14">
          <cell r="D14">
            <v>0.014525831867493</v>
          </cell>
          <cell r="E14">
            <v>0.0608940310065962</v>
          </cell>
          <cell r="F14">
            <v>0.032845979575501</v>
          </cell>
        </row>
        <row r="14">
          <cell r="M14">
            <v>9.20501700044141</v>
          </cell>
          <cell r="N14">
            <v>1.74352434966967</v>
          </cell>
          <cell r="O14">
            <v>0.505772246116181</v>
          </cell>
        </row>
        <row r="14">
          <cell r="Q14">
            <v>0.847561062423569</v>
          </cell>
        </row>
        <row r="14">
          <cell r="X14">
            <v>0.796390985417855</v>
          </cell>
          <cell r="Y14">
            <v>0.158924968469657</v>
          </cell>
          <cell r="Z14">
            <v>0.0446840461124888</v>
          </cell>
        </row>
        <row r="14">
          <cell r="AD14">
            <v>1.22543034027727</v>
          </cell>
        </row>
        <row r="14">
          <cell r="AF14">
            <v>0.0277025003039794</v>
          </cell>
        </row>
        <row r="14">
          <cell r="AI14">
            <v>9.82393692059033</v>
          </cell>
          <cell r="AJ14">
            <v>1.78908294123491</v>
          </cell>
          <cell r="AK14">
            <v>0.547321845963909</v>
          </cell>
          <cell r="AL14">
            <v>12.1603417077891</v>
          </cell>
        </row>
        <row r="14">
          <cell r="AP14">
            <v>13.0005312106259</v>
          </cell>
        </row>
        <row r="14">
          <cell r="AS14">
            <v>1.21400675041939</v>
          </cell>
          <cell r="AT14">
            <v>0.0320978877653194</v>
          </cell>
        </row>
        <row r="15">
          <cell r="D15">
            <v>0.0155283485528117</v>
          </cell>
          <cell r="E15">
            <v>0.0677574800385008</v>
          </cell>
          <cell r="F15">
            <v>0.0358477780486694</v>
          </cell>
        </row>
        <row r="15">
          <cell r="M15">
            <v>10.6813231762733</v>
          </cell>
          <cell r="N15">
            <v>2.1074121786958</v>
          </cell>
          <cell r="O15">
            <v>0.624150418646628</v>
          </cell>
        </row>
        <row r="15">
          <cell r="Q15">
            <v>0.721141433853288</v>
          </cell>
        </row>
        <row r="15">
          <cell r="X15">
            <v>0.786895820619302</v>
          </cell>
          <cell r="Y15">
            <v>0.165896547034516</v>
          </cell>
          <cell r="Z15">
            <v>0.0472076323461821</v>
          </cell>
        </row>
        <row r="15">
          <cell r="AD15">
            <v>1.17140439788867</v>
          </cell>
        </row>
        <row r="15">
          <cell r="AF15">
            <v>0.0324508306885938</v>
          </cell>
        </row>
        <row r="15">
          <cell r="AI15">
            <v>10.9140016405437</v>
          </cell>
          <cell r="AJ15">
            <v>1.99377642519859</v>
          </cell>
          <cell r="AK15">
            <v>0.63228478548922</v>
          </cell>
          <cell r="AL15">
            <v>13.5400628512315</v>
          </cell>
        </row>
        <row r="15">
          <cell r="AP15">
            <v>14.1194808827448</v>
          </cell>
        </row>
        <row r="15">
          <cell r="AS15">
            <v>1.11346072146629</v>
          </cell>
          <cell r="AT15">
            <v>0.0357397372687166</v>
          </cell>
        </row>
        <row r="16">
          <cell r="D16">
            <v>0.0156646563729699</v>
          </cell>
          <cell r="E16">
            <v>0.0691489416586884</v>
          </cell>
          <cell r="F16">
            <v>0.0359107842060203</v>
          </cell>
        </row>
        <row r="16">
          <cell r="M16">
            <v>12.2375515028087</v>
          </cell>
          <cell r="N16">
            <v>2.49717547538408</v>
          </cell>
          <cell r="O16">
            <v>0.756720964472785</v>
          </cell>
        </row>
        <row r="16">
          <cell r="Q16">
            <v>0.771114874836213</v>
          </cell>
        </row>
        <row r="16">
          <cell r="X16">
            <v>0.781048797414194</v>
          </cell>
          <cell r="Y16">
            <v>0.169494052790014</v>
          </cell>
          <cell r="Z16">
            <v>0.0494571497957923</v>
          </cell>
        </row>
        <row r="16">
          <cell r="AD16">
            <v>1.15534248081349</v>
          </cell>
        </row>
        <row r="16">
          <cell r="AF16">
            <v>0.0374918232322186</v>
          </cell>
        </row>
        <row r="16">
          <cell r="AI16">
            <v>12.644911362598</v>
          </cell>
          <cell r="AJ16">
            <v>2.35269468658954</v>
          </cell>
          <cell r="AK16">
            <v>0.77661968138457</v>
          </cell>
          <cell r="AL16">
            <v>15.7742257305721</v>
          </cell>
        </row>
        <row r="16">
          <cell r="AP16">
            <v>15.5768852925913</v>
          </cell>
        </row>
        <row r="16">
          <cell r="AS16">
            <v>1.16500387803867</v>
          </cell>
          <cell r="AT16">
            <v>0.0416369325181381</v>
          </cell>
        </row>
        <row r="17">
          <cell r="D17">
            <v>0.0160521359109592</v>
          </cell>
          <cell r="E17">
            <v>0.0720545963929518</v>
          </cell>
          <cell r="F17">
            <v>0.03684530718452</v>
          </cell>
        </row>
        <row r="17">
          <cell r="M17">
            <v>14.2561633957242</v>
          </cell>
          <cell r="N17">
            <v>3.00419653769501</v>
          </cell>
          <cell r="O17">
            <v>0.935905171828162</v>
          </cell>
        </row>
        <row r="17">
          <cell r="Q17">
            <v>0.824335111263341</v>
          </cell>
        </row>
        <row r="17">
          <cell r="X17">
            <v>0.773554580861176</v>
          </cell>
          <cell r="Y17">
            <v>0.174350561579976</v>
          </cell>
          <cell r="Z17">
            <v>0.0520948575588479</v>
          </cell>
        </row>
        <row r="17">
          <cell r="AD17">
            <v>1.17497776459409</v>
          </cell>
        </row>
        <row r="17">
          <cell r="AF17">
            <v>0.0440520586519489</v>
          </cell>
        </row>
        <row r="17">
          <cell r="AI17">
            <v>14.6088322142928</v>
          </cell>
          <cell r="AJ17">
            <v>2.75037896395965</v>
          </cell>
          <cell r="AK17">
            <v>0.946503209109345</v>
          </cell>
          <cell r="AL17">
            <v>18.3057143873618</v>
          </cell>
        </row>
        <row r="17">
          <cell r="AP17">
            <v>18.7388591729561</v>
          </cell>
        </row>
        <row r="17">
          <cell r="AS17">
            <v>1.16048259356929</v>
          </cell>
          <cell r="AT17">
            <v>0.0483189354369185</v>
          </cell>
        </row>
        <row r="18">
          <cell r="D18">
            <v>0.0151777550026442</v>
          </cell>
          <cell r="E18">
            <v>0.0667510923947068</v>
          </cell>
          <cell r="F18">
            <v>0.0339619984118573</v>
          </cell>
        </row>
        <row r="18">
          <cell r="M18">
            <v>17.916853928746</v>
          </cell>
          <cell r="N18">
            <v>3.9474607418537</v>
          </cell>
          <cell r="O18">
            <v>1.28030092545379</v>
          </cell>
        </row>
        <row r="18">
          <cell r="Q18">
            <v>0.842151393300626</v>
          </cell>
        </row>
        <row r="18">
          <cell r="X18">
            <v>0.765092514472986</v>
          </cell>
          <cell r="Y18">
            <v>0.179002683166796</v>
          </cell>
          <cell r="Z18">
            <v>0.0559048023602177</v>
          </cell>
        </row>
        <row r="18">
          <cell r="AD18">
            <v>1.27251424013929</v>
          </cell>
        </row>
        <row r="18">
          <cell r="AF18">
            <v>0.056056871942056</v>
          </cell>
        </row>
        <row r="18">
          <cell r="AI18">
            <v>19.5418354184987</v>
          </cell>
          <cell r="AJ18">
            <v>3.9101599567616</v>
          </cell>
          <cell r="AK18">
            <v>1.40612670222712</v>
          </cell>
          <cell r="AL18">
            <v>24.8581220774874</v>
          </cell>
        </row>
        <row r="18">
          <cell r="AP18">
            <v>26.0814288133626</v>
          </cell>
        </row>
        <row r="18">
          <cell r="AS18">
            <v>1.35794329308718</v>
          </cell>
          <cell r="AT18">
            <v>0.0656143743056759</v>
          </cell>
        </row>
        <row r="19">
          <cell r="D19">
            <v>0.0155868759147179</v>
          </cell>
          <cell r="E19">
            <v>0.0693007270476258</v>
          </cell>
          <cell r="F19">
            <v>0.0352218002183154</v>
          </cell>
        </row>
        <row r="19">
          <cell r="M19">
            <v>23.2589630393843</v>
          </cell>
          <cell r="N19">
            <v>5.32642049805643</v>
          </cell>
          <cell r="O19">
            <v>1.79925485490167</v>
          </cell>
        </row>
        <row r="19">
          <cell r="Q19">
            <v>0.792407126717555</v>
          </cell>
        </row>
        <row r="19">
          <cell r="X19">
            <v>0.755358119899097</v>
          </cell>
          <cell r="Y19">
            <v>0.184755348476134</v>
          </cell>
          <cell r="Z19">
            <v>0.0598865316247686</v>
          </cell>
        </row>
        <row r="19">
          <cell r="AD19">
            <v>1.31333885096607</v>
          </cell>
        </row>
        <row r="19">
          <cell r="AF19">
            <v>0.0736216677851319</v>
          </cell>
        </row>
        <row r="19">
          <cell r="AI19">
            <v>24.7533513882809</v>
          </cell>
          <cell r="AJ19">
            <v>5.08226568698477</v>
          </cell>
          <cell r="AK19">
            <v>1.90399451927653</v>
          </cell>
          <cell r="AL19">
            <v>31.7396115945422</v>
          </cell>
        </row>
        <row r="19">
          <cell r="AP19">
            <v>33.9422882298265</v>
          </cell>
        </row>
        <row r="19">
          <cell r="AS19">
            <v>1.27683062685121</v>
          </cell>
          <cell r="AT19">
            <v>0.0837784426751663</v>
          </cell>
        </row>
        <row r="20">
          <cell r="D20">
            <v>0.0158115410061166</v>
          </cell>
          <cell r="E20">
            <v>0.0708591700569427</v>
          </cell>
          <cell r="F20">
            <v>0.0358825956736519</v>
          </cell>
        </row>
        <row r="20">
          <cell r="M20">
            <v>29.2523238533738</v>
          </cell>
          <cell r="N20">
            <v>6.85835163822044</v>
          </cell>
          <cell r="O20">
            <v>2.40276221550308</v>
          </cell>
        </row>
        <row r="20">
          <cell r="Q20">
            <v>0.624419257372871</v>
          </cell>
        </row>
        <row r="20">
          <cell r="X20">
            <v>0.746710560619981</v>
          </cell>
          <cell r="Y20">
            <v>0.190042647684857</v>
          </cell>
          <cell r="Z20">
            <v>0.063246791695163</v>
          </cell>
        </row>
        <row r="20">
          <cell r="AD20">
            <v>1.26790835273728</v>
          </cell>
        </row>
        <row r="20">
          <cell r="AF20">
            <v>0.0933455275272177</v>
          </cell>
        </row>
        <row r="20">
          <cell r="AI20">
            <v>30.8374002782858</v>
          </cell>
          <cell r="AJ20">
            <v>6.42117495808545</v>
          </cell>
          <cell r="AK20">
            <v>2.50328581242156</v>
          </cell>
          <cell r="AL20">
            <v>39.7618610487928</v>
          </cell>
        </row>
        <row r="20">
          <cell r="AP20">
            <v>42.3763016932389</v>
          </cell>
        </row>
        <row r="20">
          <cell r="AS20">
            <v>1.25275197304652</v>
          </cell>
          <cell r="AT20">
            <v>0.104953609360079</v>
          </cell>
        </row>
        <row r="21">
          <cell r="D21">
            <v>0.0175063683148703</v>
          </cell>
          <cell r="E21">
            <v>0.0819355507064993</v>
          </cell>
          <cell r="F21">
            <v>0.0408840085665295</v>
          </cell>
        </row>
        <row r="21">
          <cell r="M21">
            <v>33.4431644558974</v>
          </cell>
          <cell r="N21">
            <v>7.86472248233659</v>
          </cell>
          <cell r="O21">
            <v>2.82693107800118</v>
          </cell>
        </row>
        <row r="21">
          <cell r="Q21">
            <v>0.396873212707078</v>
          </cell>
        </row>
        <row r="21">
          <cell r="X21">
            <v>0.729786244385377</v>
          </cell>
          <cell r="Y21">
            <v>0.204267594084874</v>
          </cell>
          <cell r="Z21">
            <v>0.0659461615297478</v>
          </cell>
        </row>
        <row r="21">
          <cell r="AD21">
            <v>1.14607037047024</v>
          </cell>
        </row>
        <row r="21">
          <cell r="AF21">
            <v>0.106980543314858</v>
          </cell>
        </row>
        <row r="21">
          <cell r="AI21">
            <v>32.3106908348253</v>
          </cell>
          <cell r="AJ21">
            <v>6.4505616230033</v>
          </cell>
          <cell r="AK21">
            <v>2.61812782536299</v>
          </cell>
          <cell r="AL21">
            <v>41.3793802831916</v>
          </cell>
        </row>
        <row r="21">
          <cell r="AP21">
            <v>47.7105971338978</v>
          </cell>
        </row>
        <row r="21">
          <cell r="AS21">
            <v>1.04068016918056</v>
          </cell>
          <cell r="AT21">
            <v>0.109223139944957</v>
          </cell>
        </row>
        <row r="22">
          <cell r="D22">
            <v>0.0183043291099558</v>
          </cell>
          <cell r="E22">
            <v>0.0886702537754537</v>
          </cell>
          <cell r="F22">
            <v>0.0432181076239641</v>
          </cell>
        </row>
        <row r="22">
          <cell r="M22">
            <v>35.1008874257408</v>
          </cell>
          <cell r="N22">
            <v>8.15482078952172</v>
          </cell>
          <cell r="O22">
            <v>2.98912458919931</v>
          </cell>
        </row>
        <row r="22">
          <cell r="Q22">
            <v>0.236425404657291</v>
          </cell>
        </row>
        <row r="22">
          <cell r="X22">
            <v>0.722783403878896</v>
          </cell>
          <cell r="Y22">
            <v>0.210181198632963</v>
          </cell>
          <cell r="Z22">
            <v>0.0670353974881406</v>
          </cell>
        </row>
        <row r="22">
          <cell r="AD22">
            <v>1.04744352951147</v>
          </cell>
        </row>
        <row r="22">
          <cell r="AF22">
            <v>0.11205607787877</v>
          </cell>
        </row>
        <row r="22">
          <cell r="AI22">
            <v>33.2276143921087</v>
          </cell>
          <cell r="AJ22">
            <v>6.30943210977867</v>
          </cell>
          <cell r="AK22">
            <v>2.67458632553421</v>
          </cell>
          <cell r="AL22">
            <v>42.2116328274216</v>
          </cell>
        </row>
        <row r="22">
          <cell r="AP22">
            <v>47.4892355886636</v>
          </cell>
        </row>
        <row r="22">
          <cell r="AS22">
            <v>1.02011273582481</v>
          </cell>
          <cell r="AT22">
            <v>0.111419916104626</v>
          </cell>
        </row>
        <row r="23">
          <cell r="D23">
            <v>0.0188101945163633</v>
          </cell>
          <cell r="E23">
            <v>0.0934578788129375</v>
          </cell>
          <cell r="F23">
            <v>0.0445683306634631</v>
          </cell>
        </row>
        <row r="23">
          <cell r="M23">
            <v>36.7870876904117</v>
          </cell>
          <cell r="N23">
            <v>8.42429478321558</v>
          </cell>
          <cell r="O23">
            <v>3.16057885667781</v>
          </cell>
        </row>
        <row r="23">
          <cell r="Q23">
            <v>0.272998955525397</v>
          </cell>
        </row>
        <row r="23">
          <cell r="X23">
            <v>0.724409676670297</v>
          </cell>
          <cell r="Y23">
            <v>0.207912302786016</v>
          </cell>
          <cell r="Z23">
            <v>0.0676780205436875</v>
          </cell>
        </row>
        <row r="23">
          <cell r="AD23">
            <v>1.04550969976571</v>
          </cell>
        </row>
        <row r="23">
          <cell r="AF23">
            <v>0.117155716339956</v>
          </cell>
        </row>
        <row r="23">
          <cell r="AI23">
            <v>34.6887609469201</v>
          </cell>
          <cell r="AJ23">
            <v>6.30164889517701</v>
          </cell>
          <cell r="AK23">
            <v>2.79685780727936</v>
          </cell>
          <cell r="AL23">
            <v>43.7872676493765</v>
          </cell>
        </row>
        <row r="23">
          <cell r="AP23">
            <v>49.1202893262207</v>
          </cell>
        </row>
        <row r="23">
          <cell r="AS23">
            <v>1.03732702850886</v>
          </cell>
          <cell r="AT23">
            <v>0.115578890489519</v>
          </cell>
        </row>
        <row r="24">
          <cell r="D24">
            <v>0.0191748285425729</v>
          </cell>
          <cell r="E24">
            <v>0.0966149116368291</v>
          </cell>
          <cell r="F24">
            <v>0.0453549289360692</v>
          </cell>
        </row>
        <row r="24">
          <cell r="M24">
            <v>39.195700729736</v>
          </cell>
          <cell r="N24">
            <v>8.85588751379987</v>
          </cell>
          <cell r="O24">
            <v>3.42245971225159</v>
          </cell>
        </row>
        <row r="24">
          <cell r="Q24">
            <v>0.285173556028359</v>
          </cell>
        </row>
        <row r="24">
          <cell r="X24">
            <v>0.727814669584288</v>
          </cell>
          <cell r="Y24">
            <v>0.20352804115132</v>
          </cell>
          <cell r="Z24">
            <v>0.0686572892643915</v>
          </cell>
        </row>
        <row r="24">
          <cell r="AD24">
            <v>1.0637016315298</v>
          </cell>
        </row>
        <row r="24">
          <cell r="AF24">
            <v>0.124618726613854</v>
          </cell>
        </row>
        <row r="24">
          <cell r="AI24">
            <v>36.9726830441563</v>
          </cell>
          <cell r="AJ24">
            <v>6.49867767717601</v>
          </cell>
          <cell r="AK24">
            <v>3.02154535227115</v>
          </cell>
          <cell r="AL24">
            <v>46.4929060736034</v>
          </cell>
        </row>
        <row r="24">
          <cell r="AP24">
            <v>51.0595837196022</v>
          </cell>
        </row>
        <row r="24">
          <cell r="AS24">
            <v>1.06179052883345</v>
          </cell>
          <cell r="AT24">
            <v>0.12272057125485</v>
          </cell>
        </row>
        <row r="25">
          <cell r="D25">
            <v>0.0199012725244492</v>
          </cell>
          <cell r="E25">
            <v>0.102319931585312</v>
          </cell>
          <cell r="F25">
            <v>0.0473669905862879</v>
          </cell>
        </row>
        <row r="25">
          <cell r="M25">
            <v>41.76347338648</v>
          </cell>
          <cell r="N25">
            <v>9.28572352855078</v>
          </cell>
          <cell r="O25">
            <v>3.70859527378489</v>
          </cell>
        </row>
        <row r="25">
          <cell r="Q25">
            <v>0.331109715901025</v>
          </cell>
        </row>
        <row r="25">
          <cell r="X25">
            <v>0.731127565207516</v>
          </cell>
          <cell r="Y25">
            <v>0.199086758474676</v>
          </cell>
          <cell r="Z25">
            <v>0.0697856763178081</v>
          </cell>
        </row>
        <row r="25">
          <cell r="AD25">
            <v>1.06331114597968</v>
          </cell>
        </row>
        <row r="25">
          <cell r="AF25">
            <v>0.132508481006305</v>
          </cell>
        </row>
        <row r="25">
          <cell r="AI25">
            <v>38.6653308784919</v>
          </cell>
          <cell r="AJ25">
            <v>6.51258312058281</v>
          </cell>
          <cell r="AK25">
            <v>3.1785855660923</v>
          </cell>
          <cell r="AL25">
            <v>48.356499565167</v>
          </cell>
        </row>
        <row r="25">
          <cell r="AP25">
            <v>52.2811472088121</v>
          </cell>
        </row>
        <row r="25">
          <cell r="AS25">
            <v>1.04008339441319</v>
          </cell>
          <cell r="AT25">
            <v>0.12763962831507</v>
          </cell>
        </row>
        <row r="26">
          <cell r="D26">
            <v>0.0203101529578051</v>
          </cell>
          <cell r="E26">
            <v>0.104979684396611</v>
          </cell>
          <cell r="F26">
            <v>0.0481783399111733</v>
          </cell>
        </row>
        <row r="26">
          <cell r="M26">
            <v>44.4116976793061</v>
          </cell>
          <cell r="N26">
            <v>9.68916629574916</v>
          </cell>
          <cell r="O26">
            <v>4.01301233040427</v>
          </cell>
        </row>
        <row r="26">
          <cell r="Q26">
            <v>0.367823062588356</v>
          </cell>
        </row>
        <row r="26">
          <cell r="X26">
            <v>0.732588904636468</v>
          </cell>
          <cell r="Y26">
            <v>0.19624959805307</v>
          </cell>
          <cell r="Z26">
            <v>0.0711614973104617</v>
          </cell>
        </row>
        <row r="26">
          <cell r="AD26">
            <v>1.06073459966635</v>
          </cell>
        </row>
        <row r="26">
          <cell r="AF26">
            <v>0.140556330552619</v>
          </cell>
        </row>
        <row r="26">
          <cell r="AI26">
            <v>41.0152114439745</v>
          </cell>
          <cell r="AJ26">
            <v>6.69166456527927</v>
          </cell>
          <cell r="AK26">
            <v>3.42429358716182</v>
          </cell>
          <cell r="AL26">
            <v>51.1311695964156</v>
          </cell>
        </row>
        <row r="26">
          <cell r="AP26">
            <v>56.2139437864712</v>
          </cell>
        </row>
        <row r="26">
          <cell r="AS26">
            <v>1.05737946410925</v>
          </cell>
          <cell r="AT26">
            <v>0.134963521786893</v>
          </cell>
        </row>
        <row r="27">
          <cell r="D27">
            <v>0.0214242524877388</v>
          </cell>
          <cell r="E27">
            <v>0.113944125124291</v>
          </cell>
          <cell r="F27">
            <v>0.0515890488415959</v>
          </cell>
        </row>
        <row r="27">
          <cell r="M27">
            <v>46.5322352735812</v>
          </cell>
          <cell r="N27">
            <v>9.89043063129449</v>
          </cell>
          <cell r="O27">
            <v>4.25169225038099</v>
          </cell>
        </row>
        <row r="27">
          <cell r="Q27">
            <v>0.273324001124916</v>
          </cell>
        </row>
        <row r="27">
          <cell r="X27">
            <v>0.72571595544196</v>
          </cell>
          <cell r="Y27">
            <v>0.201370620453499</v>
          </cell>
          <cell r="Z27">
            <v>0.0729134241045417</v>
          </cell>
        </row>
        <row r="27">
          <cell r="AD27">
            <v>1.0431643945369</v>
          </cell>
        </row>
        <row r="27">
          <cell r="AF27">
            <v>0.146623359459251</v>
          </cell>
        </row>
        <row r="27">
          <cell r="AI27">
            <v>41.5675841783792</v>
          </cell>
          <cell r="AJ27">
            <v>6.36683252361239</v>
          </cell>
          <cell r="AK27">
            <v>3.43900753575036</v>
          </cell>
          <cell r="AL27">
            <v>51.373424237742</v>
          </cell>
        </row>
        <row r="27">
          <cell r="AP27">
            <v>56.0250695410997</v>
          </cell>
        </row>
        <row r="27">
          <cell r="AS27">
            <v>1.00473790533717</v>
          </cell>
          <cell r="AT27">
            <v>0.135602966177089</v>
          </cell>
        </row>
        <row r="28">
          <cell r="D28">
            <v>0.0220998691979454</v>
          </cell>
          <cell r="E28">
            <v>0.118844818113476</v>
          </cell>
          <cell r="F28">
            <v>0.0532851716682795</v>
          </cell>
        </row>
        <row r="28">
          <cell r="M28">
            <v>47.9975481504297</v>
          </cell>
          <cell r="N28">
            <v>9.85770623047573</v>
          </cell>
          <cell r="O28">
            <v>4.40881083398383</v>
          </cell>
        </row>
        <row r="28">
          <cell r="Q28">
            <v>0.229471244153744</v>
          </cell>
        </row>
        <row r="28">
          <cell r="X28">
            <v>0.732053320033773</v>
          </cell>
          <cell r="Y28">
            <v>0.194359106673931</v>
          </cell>
          <cell r="Z28">
            <v>0.0735875732922959</v>
          </cell>
        </row>
        <row r="28">
          <cell r="AD28">
            <v>1.02490624875431</v>
          </cell>
        </row>
        <row r="28">
          <cell r="AF28">
            <v>0.150275197323135</v>
          </cell>
        </row>
        <row r="28">
          <cell r="AI28">
            <v>42.5286386839368</v>
          </cell>
          <cell r="AJ28">
            <v>6.16344059206947</v>
          </cell>
          <cell r="AK28">
            <v>3.51283240826378</v>
          </cell>
          <cell r="AL28">
            <v>52.2049116842701</v>
          </cell>
        </row>
        <row r="28">
          <cell r="AP28">
            <v>52.7669853491163</v>
          </cell>
        </row>
        <row r="28">
          <cell r="AS28">
            <v>1.01618516691977</v>
          </cell>
          <cell r="AT28">
            <v>0.137797722819482</v>
          </cell>
        </row>
        <row r="29">
          <cell r="D29">
            <v>0.022327952570517</v>
          </cell>
          <cell r="E29">
            <v>0.117503689406817</v>
          </cell>
          <cell r="F29">
            <v>0.0530331413456112</v>
          </cell>
        </row>
        <row r="29">
          <cell r="M29">
            <v>50.4852484177708</v>
          </cell>
          <cell r="N29">
            <v>10.0553320699814</v>
          </cell>
          <cell r="O29">
            <v>4.71064263298461</v>
          </cell>
        </row>
        <row r="29">
          <cell r="Q29">
            <v>0.361008390787734</v>
          </cell>
        </row>
        <row r="29">
          <cell r="X29">
            <v>0.742294362553845</v>
          </cell>
          <cell r="Y29">
            <v>0.183113818149624</v>
          </cell>
          <cell r="Z29">
            <v>0.0745918192965315</v>
          </cell>
        </row>
        <row r="29">
          <cell r="AD29">
            <v>1.04697266228147</v>
          </cell>
        </row>
        <row r="29">
          <cell r="AF29">
            <v>0.157334023416276</v>
          </cell>
        </row>
        <row r="29">
          <cell r="AI29">
            <v>45.0455648165055</v>
          </cell>
          <cell r="AJ29">
            <v>6.39494505672932</v>
          </cell>
          <cell r="AK29">
            <v>3.80922835756837</v>
          </cell>
          <cell r="AL29">
            <v>55.2497382308032</v>
          </cell>
        </row>
        <row r="29">
          <cell r="AP29">
            <v>54.9845197054738</v>
          </cell>
        </row>
        <row r="29">
          <cell r="AS29">
            <v>1.05832452250754</v>
          </cell>
          <cell r="AT29">
            <v>0.145834709205554</v>
          </cell>
        </row>
        <row r="30">
          <cell r="D30">
            <v>0.0222549013628919</v>
          </cell>
          <cell r="E30">
            <v>0.111514010631829</v>
          </cell>
          <cell r="F30">
            <v>0.0515680617539769</v>
          </cell>
        </row>
        <row r="30">
          <cell r="M30">
            <v>54.732215338559</v>
          </cell>
          <cell r="N30">
            <v>10.6863281096354</v>
          </cell>
          <cell r="O30">
            <v>5.26841654198911</v>
          </cell>
        </row>
        <row r="30">
          <cell r="Q30">
            <v>0.427739866415283</v>
          </cell>
        </row>
        <row r="30">
          <cell r="X30">
            <v>0.74725028435422</v>
          </cell>
          <cell r="Y30">
            <v>0.175954641887707</v>
          </cell>
          <cell r="Z30">
            <v>0.0767950737580726</v>
          </cell>
        </row>
        <row r="30">
          <cell r="AD30">
            <v>1.08280357177864</v>
          </cell>
        </row>
        <row r="30">
          <cell r="AF30">
            <v>0.170361842517448</v>
          </cell>
        </row>
        <row r="30">
          <cell r="AI30">
            <v>49.414850281813</v>
          </cell>
          <cell r="AJ30">
            <v>7.1296970914143</v>
          </cell>
          <cell r="AK30">
            <v>4.38016080721304</v>
          </cell>
          <cell r="AL30">
            <v>60.9247081804403</v>
          </cell>
        </row>
        <row r="30">
          <cell r="AP30">
            <v>61.6625645349148</v>
          </cell>
        </row>
        <row r="30">
          <cell r="AS30">
            <v>1.10271487488194</v>
          </cell>
          <cell r="AT30">
            <v>0.160814103115047</v>
          </cell>
        </row>
        <row r="31">
          <cell r="D31">
            <v>0.0224301101825525</v>
          </cell>
          <cell r="E31">
            <v>0.107682494636504</v>
          </cell>
          <cell r="F31">
            <v>0.0511627170786086</v>
          </cell>
        </row>
        <row r="31">
          <cell r="M31">
            <v>60.1342994426453</v>
          </cell>
          <cell r="N31">
            <v>11.5807345847324</v>
          </cell>
          <cell r="O31">
            <v>6.00305179708433</v>
          </cell>
        </row>
        <row r="31">
          <cell r="Q31">
            <v>0.394685472120652</v>
          </cell>
        </row>
        <row r="31">
          <cell r="X31">
            <v>0.748023769896657</v>
          </cell>
          <cell r="Y31">
            <v>0.172358286264697</v>
          </cell>
          <cell r="Z31">
            <v>0.0796179438386467</v>
          </cell>
        </row>
        <row r="31">
          <cell r="AD31">
            <v>1.09919790578712</v>
          </cell>
        </row>
        <row r="31">
          <cell r="AF31">
            <v>0.187261380521214</v>
          </cell>
        </row>
        <row r="31">
          <cell r="AI31">
            <v>54.1012377326967</v>
          </cell>
          <cell r="AJ31">
            <v>7.93022262587167</v>
          </cell>
          <cell r="AK31">
            <v>5.00850678698318</v>
          </cell>
          <cell r="AL31">
            <v>67.0399671455516</v>
          </cell>
        </row>
        <row r="31">
          <cell r="AP31">
            <v>66.7309171351175</v>
          </cell>
        </row>
        <row r="31">
          <cell r="AS31">
            <v>1.10037403785341</v>
          </cell>
          <cell r="AT31">
            <v>0.176955663988478</v>
          </cell>
        </row>
        <row r="32">
          <cell r="D32">
            <v>0.0223432078704514</v>
          </cell>
          <cell r="E32">
            <v>0.101810611420498</v>
          </cell>
          <cell r="F32">
            <v>0.0499210683098199</v>
          </cell>
        </row>
        <row r="32">
          <cell r="M32">
            <v>66.4666596913766</v>
          </cell>
          <cell r="N32">
            <v>12.6828054570937</v>
          </cell>
          <cell r="O32">
            <v>6.89177015807672</v>
          </cell>
        </row>
        <row r="32">
          <cell r="Q32">
            <v>0.357709275799705</v>
          </cell>
        </row>
        <row r="32">
          <cell r="X32">
            <v>0.747440554357805</v>
          </cell>
          <cell r="Y32">
            <v>0.16991281009848</v>
          </cell>
          <cell r="Z32">
            <v>0.0826466355437145</v>
          </cell>
        </row>
        <row r="32">
          <cell r="AD32">
            <v>1.10696394002183</v>
          </cell>
        </row>
        <row r="32">
          <cell r="AF32">
            <v>0.207291595595689</v>
          </cell>
        </row>
        <row r="32">
          <cell r="AI32">
            <v>60.1625209343009</v>
          </cell>
          <cell r="AJ32">
            <v>9.08697948065769</v>
          </cell>
          <cell r="AK32">
            <v>5.85801740290204</v>
          </cell>
          <cell r="AL32">
            <v>75.1075178178607</v>
          </cell>
        </row>
        <row r="32">
          <cell r="AP32">
            <v>72.2153654524908</v>
          </cell>
        </row>
        <row r="32">
          <cell r="AS32">
            <v>1.1203394186455</v>
          </cell>
          <cell r="AT32">
            <v>0.19825040571888</v>
          </cell>
        </row>
        <row r="33">
          <cell r="D33">
            <v>0.0217452106220832</v>
          </cell>
          <cell r="E33">
            <v>0.0928265501733242</v>
          </cell>
          <cell r="F33">
            <v>0.0472379092912548</v>
          </cell>
        </row>
        <row r="33">
          <cell r="M33">
            <v>75.3506229975429</v>
          </cell>
          <cell r="N33">
            <v>14.4550521183807</v>
          </cell>
          <cell r="O33">
            <v>8.19506212604083</v>
          </cell>
        </row>
        <row r="33">
          <cell r="Q33">
            <v>0.36519942995859</v>
          </cell>
        </row>
        <row r="33">
          <cell r="X33">
            <v>0.744977723889592</v>
          </cell>
          <cell r="Y33">
            <v>0.168746814435894</v>
          </cell>
          <cell r="Z33">
            <v>0.0862754616745144</v>
          </cell>
        </row>
        <row r="33">
          <cell r="AD33">
            <v>1.13927261532374</v>
          </cell>
        </row>
        <row r="33">
          <cell r="AF33">
            <v>0.236161638248931</v>
          </cell>
        </row>
        <row r="33">
          <cell r="AI33">
            <v>69.741793818856</v>
          </cell>
          <cell r="AJ33">
            <v>11.1767274469292</v>
          </cell>
          <cell r="AK33">
            <v>7.27314711219015</v>
          </cell>
          <cell r="AL33">
            <v>88.1916683779753</v>
          </cell>
        </row>
        <row r="33">
          <cell r="AP33">
            <v>84.2644768049038</v>
          </cell>
        </row>
        <row r="33">
          <cell r="AS33">
            <v>1.17420560471515</v>
          </cell>
          <cell r="AT33">
            <v>0.232786737532162</v>
          </cell>
        </row>
        <row r="34">
          <cell r="D34">
            <v>0.0211685082852023</v>
          </cell>
          <cell r="E34">
            <v>0.0860117291083783</v>
          </cell>
          <cell r="F34">
            <v>0.0451244223672117</v>
          </cell>
        </row>
        <row r="34">
          <cell r="M34">
            <v>87.6942839168578</v>
          </cell>
          <cell r="N34">
            <v>17.1562207286506</v>
          </cell>
          <cell r="O34">
            <v>10.0736678316316</v>
          </cell>
        </row>
        <row r="34">
          <cell r="Q34">
            <v>0.350422887085915</v>
          </cell>
        </row>
        <row r="34">
          <cell r="X34">
            <v>0.739537299856758</v>
          </cell>
          <cell r="Y34">
            <v>0.170014536249756</v>
          </cell>
          <cell r="Z34">
            <v>0.0904481638934859</v>
          </cell>
        </row>
        <row r="34">
          <cell r="AD34">
            <v>1.17334524765173</v>
          </cell>
        </row>
        <row r="34">
          <cell r="AF34">
            <v>0.27709913591703</v>
          </cell>
        </row>
        <row r="34">
          <cell r="AI34">
            <v>82.4457460952747</v>
          </cell>
          <cell r="AJ34">
            <v>14.0508819163799</v>
          </cell>
          <cell r="AK34">
            <v>9.21029091533016</v>
          </cell>
          <cell r="AL34">
            <v>105.706918926985</v>
          </cell>
        </row>
        <row r="34">
          <cell r="AP34">
            <v>101.128702234813</v>
          </cell>
        </row>
        <row r="34">
          <cell r="AS34">
            <v>1.19860436786321</v>
          </cell>
          <cell r="AT34">
            <v>0.279019200386676</v>
          </cell>
        </row>
        <row r="35">
          <cell r="D35">
            <v>0.0210405417830896</v>
          </cell>
          <cell r="E35">
            <v>0.083696652850571</v>
          </cell>
          <cell r="F35">
            <v>0.0446456826517109</v>
          </cell>
        </row>
        <row r="35">
          <cell r="M35">
            <v>101.920571712896</v>
          </cell>
          <cell r="N35">
            <v>20.3460106216517</v>
          </cell>
          <cell r="O35">
            <v>12.2907077524987</v>
          </cell>
        </row>
        <row r="35">
          <cell r="Q35">
            <v>0.307384413110907</v>
          </cell>
        </row>
        <row r="35">
          <cell r="X35">
            <v>0.731679780661987</v>
          </cell>
          <cell r="Y35">
            <v>0.173778474871416</v>
          </cell>
          <cell r="Z35">
            <v>0.0945417444665967</v>
          </cell>
        </row>
        <row r="35">
          <cell r="AD35">
            <v>1.17151841119554</v>
          </cell>
        </row>
        <row r="35">
          <cell r="AF35">
            <v>0.324626739453176</v>
          </cell>
        </row>
        <row r="35">
          <cell r="AI35">
            <v>95.4534338886675</v>
          </cell>
          <cell r="AJ35">
            <v>16.8908560488356</v>
          </cell>
          <cell r="AK35">
            <v>11.2198792642484</v>
          </cell>
          <cell r="AL35">
            <v>123.564169201752</v>
          </cell>
        </row>
        <row r="35">
          <cell r="AP35">
            <v>118.003685216976</v>
          </cell>
        </row>
        <row r="35">
          <cell r="AS35">
            <v>1.1689317071771</v>
          </cell>
          <cell r="AT35">
            <v>0.326154390243186</v>
          </cell>
        </row>
        <row r="36">
          <cell r="D36">
            <v>0.0213967434950821</v>
          </cell>
          <cell r="E36">
            <v>0.0850832029592258</v>
          </cell>
          <cell r="F36">
            <v>0.0455810115714532</v>
          </cell>
        </row>
        <row r="36">
          <cell r="M36">
            <v>115.140091829459</v>
          </cell>
          <cell r="N36">
            <v>23.2177061332287</v>
          </cell>
          <cell r="O36">
            <v>14.3723493198141</v>
          </cell>
        </row>
        <row r="36">
          <cell r="Q36">
            <v>0.242585531581422</v>
          </cell>
        </row>
        <row r="36">
          <cell r="X36">
            <v>0.722150345863475</v>
          </cell>
          <cell r="Y36">
            <v>0.179696868365284</v>
          </cell>
          <cell r="Z36">
            <v>0.0981527857712415</v>
          </cell>
        </row>
        <row r="36">
          <cell r="AD36">
            <v>1.13548624969463</v>
          </cell>
        </row>
        <row r="36">
          <cell r="AF36">
            <v>0.368609198932283</v>
          </cell>
        </row>
        <row r="36">
          <cell r="AI36">
            <v>105.794867090511</v>
          </cell>
          <cell r="AJ36">
            <v>18.8655662709553</v>
          </cell>
          <cell r="AK36">
            <v>12.7992277344634</v>
          </cell>
          <cell r="AL36">
            <v>137.459661095929</v>
          </cell>
        </row>
        <row r="36">
          <cell r="AP36">
            <v>130.210621006461</v>
          </cell>
        </row>
        <row r="36">
          <cell r="AS36">
            <v>1.11245567371144</v>
          </cell>
          <cell r="AT36">
            <v>0.362832301931929</v>
          </cell>
        </row>
        <row r="37">
          <cell r="D37">
            <v>0.0213881795562383</v>
          </cell>
          <cell r="E37">
            <v>0.0845862315786829</v>
          </cell>
          <cell r="F37">
            <v>0.0453810240182476</v>
          </cell>
        </row>
        <row r="37">
          <cell r="M37">
            <v>128.073818804153</v>
          </cell>
          <cell r="N37">
            <v>25.9937325574044</v>
          </cell>
          <cell r="O37">
            <v>16.4464058031028</v>
          </cell>
        </row>
        <row r="37">
          <cell r="Q37">
            <v>0.229460629839636</v>
          </cell>
        </row>
        <row r="37">
          <cell r="X37">
            <v>0.717191630738834</v>
          </cell>
          <cell r="Y37">
            <v>0.181966433109885</v>
          </cell>
          <cell r="Z37">
            <v>0.10084193615128</v>
          </cell>
        </row>
        <row r="37">
          <cell r="AD37">
            <v>1.11678014926365</v>
          </cell>
        </row>
        <row r="37">
          <cell r="AF37">
            <v>0.411655436203549</v>
          </cell>
        </row>
        <row r="37">
          <cell r="AI37">
            <v>117.884506507412</v>
          </cell>
          <cell r="AJ37">
            <v>21.2299949762232</v>
          </cell>
          <cell r="AK37">
            <v>14.7034705788031</v>
          </cell>
          <cell r="AL37">
            <v>153.817972062438</v>
          </cell>
        </row>
        <row r="37">
          <cell r="AP37">
            <v>145.43959765533</v>
          </cell>
        </row>
        <row r="37">
          <cell r="AS37">
            <v>1.11900444709443</v>
          </cell>
          <cell r="AT37">
            <v>0.406010959411337</v>
          </cell>
        </row>
        <row r="38">
          <cell r="D38">
            <v>0.0217192975083402</v>
          </cell>
          <cell r="E38">
            <v>0.0865907108439432</v>
          </cell>
          <cell r="F38">
            <v>0.0461967916549725</v>
          </cell>
        </row>
        <row r="38">
          <cell r="M38">
            <v>141.285414081824</v>
          </cell>
          <cell r="N38">
            <v>28.8291855998939</v>
          </cell>
          <cell r="O38">
            <v>18.6007104570941</v>
          </cell>
        </row>
        <row r="38">
          <cell r="Q38">
            <v>0.24890072688365</v>
          </cell>
        </row>
        <row r="38">
          <cell r="X38">
            <v>0.715796293733238</v>
          </cell>
          <cell r="Y38">
            <v>0.181369893449008</v>
          </cell>
          <cell r="Z38">
            <v>0.102833812817754</v>
          </cell>
        </row>
        <row r="38">
          <cell r="AD38">
            <v>1.10703591901228</v>
          </cell>
        </row>
        <row r="38">
          <cell r="AF38">
            <v>0.455717354133995</v>
          </cell>
        </row>
        <row r="38">
          <cell r="AI38">
            <v>128.44722043207</v>
          </cell>
          <cell r="AJ38">
            <v>23.0461048062394</v>
          </cell>
          <cell r="AK38">
            <v>16.3572733565545</v>
          </cell>
          <cell r="AL38">
            <v>167.850598594864</v>
          </cell>
        </row>
        <row r="38">
          <cell r="AP38">
            <v>159.073724372829</v>
          </cell>
        </row>
        <row r="38">
          <cell r="AS38">
            <v>1.09122878389484</v>
          </cell>
          <cell r="AT38">
            <v>0.443050845486409</v>
          </cell>
        </row>
        <row r="39">
          <cell r="D39">
            <v>0.0216551608694836</v>
          </cell>
          <cell r="E39">
            <v>0.0864177448194285</v>
          </cell>
          <cell r="F39">
            <v>0.0458443585801354</v>
          </cell>
        </row>
        <row r="39">
          <cell r="M39">
            <v>155.532014366409</v>
          </cell>
          <cell r="N39">
            <v>31.9429242874363</v>
          </cell>
          <cell r="O39">
            <v>20.9876884652977</v>
          </cell>
        </row>
        <row r="39">
          <cell r="Q39">
            <v>0.257802827800695</v>
          </cell>
        </row>
        <row r="39">
          <cell r="X39">
            <v>0.712684638005686</v>
          </cell>
          <cell r="Y39">
            <v>0.182321940484052</v>
          </cell>
          <cell r="Z39">
            <v>0.104993421510261</v>
          </cell>
        </row>
        <row r="39">
          <cell r="AD39">
            <v>1.10496476235631</v>
          </cell>
        </row>
        <row r="39">
          <cell r="AF39">
            <v>0.503551617912316</v>
          </cell>
        </row>
        <row r="39">
          <cell r="AI39">
            <v>142.245620610246</v>
          </cell>
          <cell r="AJ39">
            <v>25.6594889194834</v>
          </cell>
          <cell r="AK39">
            <v>18.6248749096364</v>
          </cell>
          <cell r="AL39">
            <v>186.529984439366</v>
          </cell>
        </row>
        <row r="39">
          <cell r="AP39">
            <v>179.612724936397</v>
          </cell>
        </row>
        <row r="39">
          <cell r="AS39">
            <v>1.11128578629373</v>
          </cell>
          <cell r="AT39">
            <v>0.492356107194464</v>
          </cell>
        </row>
        <row r="40">
          <cell r="D40">
            <v>0.0217515782780995</v>
          </cell>
          <cell r="E40">
            <v>0.0875425782248523</v>
          </cell>
          <cell r="F40">
            <v>0.0460403281377762</v>
          </cell>
        </row>
        <row r="40">
          <cell r="M40">
            <v>171.974411697317</v>
          </cell>
          <cell r="N40">
            <v>35.6432478279385</v>
          </cell>
          <cell r="O40">
            <v>23.8227814510521</v>
          </cell>
        </row>
        <row r="40">
          <cell r="Q40">
            <v>0.259904702202392</v>
          </cell>
        </row>
        <row r="40">
          <cell r="X40">
            <v>0.711160612490274</v>
          </cell>
          <cell r="Y40">
            <v>0.181829076355557</v>
          </cell>
          <cell r="Z40">
            <v>0.107010311154168</v>
          </cell>
        </row>
        <row r="40">
          <cell r="AD40">
            <v>1.11063536780482</v>
          </cell>
        </row>
        <row r="40">
          <cell r="AF40">
            <v>0.559262236368759</v>
          </cell>
        </row>
        <row r="40">
          <cell r="AI40">
            <v>156.813136707434</v>
          </cell>
          <cell r="AJ40">
            <v>28.3377072682003</v>
          </cell>
          <cell r="AK40">
            <v>21.0612133760405</v>
          </cell>
          <cell r="AL40">
            <v>206.212057351675</v>
          </cell>
        </row>
        <row r="40">
          <cell r="AP40">
            <v>198.573561347759</v>
          </cell>
        </row>
        <row r="40">
          <cell r="AS40">
            <v>1.10551693858478</v>
          </cell>
          <cell r="AT40">
            <v>0.544308016319145</v>
          </cell>
        </row>
        <row r="41">
          <cell r="D41">
            <v>0.0219804452814542</v>
          </cell>
          <cell r="E41">
            <v>0.0896525781540678</v>
          </cell>
          <cell r="F41">
            <v>0.0466329634841881</v>
          </cell>
        </row>
        <row r="41">
          <cell r="M41">
            <v>188.717603678191</v>
          </cell>
          <cell r="N41">
            <v>39.3655033625873</v>
          </cell>
          <cell r="O41">
            <v>26.7637689373481</v>
          </cell>
        </row>
        <row r="41">
          <cell r="Q41">
            <v>0.245732253857074</v>
          </cell>
        </row>
        <row r="41">
          <cell r="X41">
            <v>0.707557308743917</v>
          </cell>
          <cell r="Y41">
            <v>0.183262900085044</v>
          </cell>
          <cell r="Z41">
            <v>0.109179791171039</v>
          </cell>
        </row>
        <row r="41">
          <cell r="AD41">
            <v>1.10144069616456</v>
          </cell>
        </row>
        <row r="41">
          <cell r="AF41">
            <v>0.615994186964553</v>
          </cell>
        </row>
        <row r="41">
          <cell r="AI41">
            <v>170.79605688364</v>
          </cell>
          <cell r="AJ41">
            <v>30.6893712234479</v>
          </cell>
          <cell r="AK41">
            <v>23.4104638648014</v>
          </cell>
          <cell r="AL41">
            <v>224.895891971889</v>
          </cell>
        </row>
        <row r="41">
          <cell r="AP41">
            <v>213.934987818306</v>
          </cell>
        </row>
        <row r="41">
          <cell r="AS41">
            <v>1.09060495715025</v>
          </cell>
          <cell r="AT41">
            <v>0.59362502081428</v>
          </cell>
        </row>
        <row r="42">
          <cell r="D42">
            <v>0.0218333577689475</v>
          </cell>
          <cell r="E42">
            <v>0.0893911985703591</v>
          </cell>
          <cell r="F42">
            <v>0.0461566692570886</v>
          </cell>
        </row>
        <row r="42">
          <cell r="M42">
            <v>207.847562374631</v>
          </cell>
          <cell r="N42">
            <v>43.6873850394517</v>
          </cell>
          <cell r="O42">
            <v>30.2324566089553</v>
          </cell>
        </row>
        <row r="42">
          <cell r="Q42">
            <v>0.238669051062214</v>
          </cell>
        </row>
        <row r="42">
          <cell r="X42">
            <v>0.703188645912507</v>
          </cell>
          <cell r="Y42">
            <v>0.18520922622105</v>
          </cell>
          <cell r="Z42">
            <v>0.111602127866443</v>
          </cell>
        </row>
        <row r="42">
          <cell r="AD42">
            <v>1.10600100669938</v>
          </cell>
        </row>
        <row r="42">
          <cell r="AF42">
            <v>0.681290190903762</v>
          </cell>
        </row>
        <row r="42">
          <cell r="AI42">
            <v>189.678496874179</v>
          </cell>
          <cell r="AJ42">
            <v>34.2676174689611</v>
          </cell>
          <cell r="AK42">
            <v>26.7478890993644</v>
          </cell>
          <cell r="AL42">
            <v>250.694003442505</v>
          </cell>
        </row>
        <row r="42">
          <cell r="AP42">
            <v>236.950362536316</v>
          </cell>
        </row>
        <row r="42">
          <cell r="AS42">
            <v>1.11471135041382</v>
          </cell>
          <cell r="AT42">
            <v>0.661720548591318</v>
          </cell>
        </row>
        <row r="43">
          <cell r="D43">
            <v>0.0217053301991001</v>
          </cell>
          <cell r="E43">
            <v>0.0892848613720517</v>
          </cell>
          <cell r="F43">
            <v>0.0458513932317429</v>
          </cell>
        </row>
        <row r="43">
          <cell r="M43">
            <v>231.504148227194</v>
          </cell>
          <cell r="N43">
            <v>49.1800648899106</v>
          </cell>
          <cell r="O43">
            <v>34.6669561825779</v>
          </cell>
        </row>
        <row r="43">
          <cell r="Q43">
            <v>0.238690282924877</v>
          </cell>
        </row>
        <row r="43">
          <cell r="X43">
            <v>0.698625211611084</v>
          </cell>
          <cell r="Y43">
            <v>0.187031779599321</v>
          </cell>
          <cell r="Z43">
            <v>0.114343008789595</v>
          </cell>
        </row>
        <row r="43">
          <cell r="AD43">
            <v>1.11969628432792</v>
          </cell>
        </row>
        <row r="43">
          <cell r="AF43">
            <v>0.762838095304002</v>
          </cell>
        </row>
        <row r="43">
          <cell r="AI43">
            <v>212.185123549932</v>
          </cell>
          <cell r="AJ43">
            <v>38.6575711334721</v>
          </cell>
          <cell r="AK43">
            <v>30.8426944487686</v>
          </cell>
          <cell r="AL43">
            <v>281.685389132173</v>
          </cell>
        </row>
        <row r="43">
          <cell r="AP43">
            <v>266.423376399009</v>
          </cell>
        </row>
        <row r="43">
          <cell r="AS43">
            <v>1.12362236537012</v>
          </cell>
          <cell r="AT43">
            <v>0.743524008022191</v>
          </cell>
        </row>
        <row r="44">
          <cell r="D44">
            <v>0.0213432831939627</v>
          </cell>
          <cell r="E44">
            <v>0.0876755461542773</v>
          </cell>
          <cell r="F44">
            <v>0.0449849970124862</v>
          </cell>
        </row>
        <row r="44">
          <cell r="M44">
            <v>261.061731788962</v>
          </cell>
          <cell r="N44">
            <v>56.2025309195934</v>
          </cell>
          <cell r="O44">
            <v>40.3925006150319</v>
          </cell>
        </row>
        <row r="44">
          <cell r="Q44">
            <v>0.208876505495564</v>
          </cell>
        </row>
        <row r="44">
          <cell r="X44">
            <v>0.69421425469903</v>
          </cell>
          <cell r="Y44">
            <v>0.188398355214357</v>
          </cell>
          <cell r="Z44">
            <v>0.117387390086613</v>
          </cell>
        </row>
        <row r="44">
          <cell r="AD44">
            <v>1.13478927790298</v>
          </cell>
        </row>
        <row r="44">
          <cell r="AF44">
            <v>0.865660491326916</v>
          </cell>
        </row>
        <row r="44">
          <cell r="AI44">
            <v>242.207013978159</v>
          </cell>
          <cell r="AJ44">
            <v>44.9240436856733</v>
          </cell>
          <cell r="AK44">
            <v>36.5142714884599</v>
          </cell>
          <cell r="AL44">
            <v>323.645329152293</v>
          </cell>
        </row>
        <row r="44">
          <cell r="AP44">
            <v>298.837667615266</v>
          </cell>
        </row>
        <row r="44">
          <cell r="AS44">
            <v>1.14896029982028</v>
          </cell>
          <cell r="AT44">
            <v>0.85427956718075</v>
          </cell>
        </row>
        <row r="45">
          <cell r="D45">
            <v>0.0208961647684383</v>
          </cell>
          <cell r="E45">
            <v>0.085597472823616</v>
          </cell>
          <cell r="F45">
            <v>0.0440311318345567</v>
          </cell>
        </row>
        <row r="45">
          <cell r="M45">
            <v>299.329812911183</v>
          </cell>
          <cell r="N45">
            <v>65.5186501620129</v>
          </cell>
          <cell r="O45">
            <v>48.0402395232153</v>
          </cell>
        </row>
        <row r="45">
          <cell r="Q45">
            <v>0.325672558922002</v>
          </cell>
        </row>
        <row r="45">
          <cell r="X45">
            <v>0.691753639035096</v>
          </cell>
          <cell r="Y45">
            <v>0.187709209806634</v>
          </cell>
          <cell r="Z45">
            <v>0.12053715115827</v>
          </cell>
        </row>
        <row r="45">
          <cell r="AD45">
            <v>1.15518729342397</v>
          </cell>
        </row>
        <row r="45">
          <cell r="AF45">
            <v>1</v>
          </cell>
        </row>
        <row r="45">
          <cell r="AI45">
            <v>281.29754148164</v>
          </cell>
          <cell r="AJ45">
            <v>53.4261941730754</v>
          </cell>
          <cell r="AK45">
            <v>44.1280379167514</v>
          </cell>
          <cell r="AL45">
            <v>378.851773571467</v>
          </cell>
        </row>
        <row r="45">
          <cell r="AP45">
            <v>378.851773571467</v>
          </cell>
        </row>
        <row r="45">
          <cell r="AS45">
            <v>1.17057698488581</v>
          </cell>
          <cell r="AT45">
            <v>1</v>
          </cell>
        </row>
        <row r="46">
          <cell r="D46">
            <v>0.0207006735951414</v>
          </cell>
          <cell r="E46">
            <v>0.0851280248191242</v>
          </cell>
          <cell r="F46">
            <v>0.0438627915306982</v>
          </cell>
        </row>
        <row r="46">
          <cell r="M46">
            <v>344.475443782537</v>
          </cell>
          <cell r="N46">
            <v>76.5434349289055</v>
          </cell>
          <cell r="O46">
            <v>57.2742780810555</v>
          </cell>
        </row>
        <row r="46">
          <cell r="Q46">
            <v>0.235459933926364</v>
          </cell>
        </row>
        <row r="46">
          <cell r="X46">
            <v>0.682915645003393</v>
          </cell>
          <cell r="Y46">
            <v>0.192560038512119</v>
          </cell>
          <cell r="Z46">
            <v>0.124524316484488</v>
          </cell>
        </row>
        <row r="46">
          <cell r="AD46">
            <v>1.15912733068298</v>
          </cell>
        </row>
        <row r="46">
          <cell r="AF46">
            <v>1.15912733068298</v>
          </cell>
        </row>
        <row r="46">
          <cell r="AI46">
            <v>324.052723240019</v>
          </cell>
          <cell r="AJ46">
            <v>62.5243640245562</v>
          </cell>
          <cell r="AK46">
            <v>52.5675256910893</v>
          </cell>
          <cell r="AL46">
            <v>439.144612955664</v>
          </cell>
        </row>
        <row r="46">
          <cell r="AP46">
            <v>446.567449924925</v>
          </cell>
        </row>
        <row r="46">
          <cell r="AS46">
            <v>1.15914625083</v>
          </cell>
          <cell r="AT46">
            <v>1.15914625083</v>
          </cell>
        </row>
        <row r="47">
          <cell r="D47">
            <v>0.0206747477482952</v>
          </cell>
          <cell r="E47">
            <v>0.085650982389689</v>
          </cell>
          <cell r="F47">
            <v>0.0441426119525692</v>
          </cell>
        </row>
        <row r="47">
          <cell r="M47">
            <v>392.516202274928</v>
          </cell>
          <cell r="N47">
            <v>88.0870789143733</v>
          </cell>
          <cell r="O47">
            <v>67.2788016920359</v>
          </cell>
        </row>
        <row r="47">
          <cell r="Q47">
            <v>0.23383348060548</v>
          </cell>
        </row>
        <row r="47">
          <cell r="X47">
            <v>0.675972825145906</v>
          </cell>
          <cell r="Y47">
            <v>0.19595465489699</v>
          </cell>
          <cell r="Z47">
            <v>0.128072519957104</v>
          </cell>
        </row>
        <row r="47">
          <cell r="AD47">
            <v>1.14605421700899</v>
          </cell>
        </row>
        <row r="47">
          <cell r="AF47">
            <v>1.32842276537961</v>
          </cell>
        </row>
        <row r="47">
          <cell r="AI47">
            <v>367.774405937325</v>
          </cell>
          <cell r="AJ47">
            <v>71.4117692113517</v>
          </cell>
          <cell r="AK47">
            <v>61.2570331614454</v>
          </cell>
          <cell r="AL47">
            <v>500.443208310122</v>
          </cell>
        </row>
        <row r="47">
          <cell r="AP47">
            <v>525.606410298631</v>
          </cell>
        </row>
        <row r="47">
          <cell r="AS47">
            <v>1.13958635389351</v>
          </cell>
          <cell r="AT47">
            <v>1.3209472496127</v>
          </cell>
        </row>
        <row r="48">
          <cell r="D48">
            <v>0.0206341606177729</v>
          </cell>
          <cell r="E48">
            <v>0.0860041381252324</v>
          </cell>
          <cell r="F48">
            <v>0.0443400513087268</v>
          </cell>
        </row>
        <row r="48">
          <cell r="M48">
            <v>443.524262591199</v>
          </cell>
          <cell r="N48">
            <v>100.154753298337</v>
          </cell>
          <cell r="O48">
            <v>78.0973393941263</v>
          </cell>
        </row>
        <row r="48">
          <cell r="Q48">
            <v>0.27679505523797</v>
          </cell>
        </row>
        <row r="48">
          <cell r="X48">
            <v>0.672128617449003</v>
          </cell>
          <cell r="Y48">
            <v>0.196791584067935</v>
          </cell>
          <cell r="Z48">
            <v>0.131079798483062</v>
          </cell>
        </row>
        <row r="48">
          <cell r="AD48">
            <v>1.13528715266194</v>
          </cell>
        </row>
        <row r="48">
          <cell r="AF48">
            <v>1.50814129883911</v>
          </cell>
        </row>
        <row r="48">
          <cell r="AI48">
            <v>415.205785817203</v>
          </cell>
          <cell r="AJ48">
            <v>80.8708984246005</v>
          </cell>
          <cell r="AK48">
            <v>70.8160142524018</v>
          </cell>
          <cell r="AL48">
            <v>566.892698494206</v>
          </cell>
        </row>
        <row r="48">
          <cell r="AP48">
            <v>645.079858177912</v>
          </cell>
        </row>
        <row r="48">
          <cell r="AS48">
            <v>1.13278128083398</v>
          </cell>
          <cell r="AT48">
            <v>1.49634431733039</v>
          </cell>
        </row>
        <row r="49">
          <cell r="D49">
            <v>0.0209499436376352</v>
          </cell>
          <cell r="E49">
            <v>0.088528884119598</v>
          </cell>
          <cell r="F49">
            <v>0.0454869167939869</v>
          </cell>
        </row>
        <row r="49">
          <cell r="M49">
            <v>493.398684704162</v>
          </cell>
          <cell r="N49">
            <v>111.519020112016</v>
          </cell>
          <cell r="O49">
            <v>88.7894698171041</v>
          </cell>
        </row>
        <row r="49">
          <cell r="Q49">
            <v>0.259014579275936</v>
          </cell>
        </row>
        <row r="49">
          <cell r="X49">
            <v>0.661000630661276</v>
          </cell>
          <cell r="Y49">
            <v>0.204205904460947</v>
          </cell>
          <cell r="Z49">
            <v>0.134793464877777</v>
          </cell>
        </row>
        <row r="49">
          <cell r="AD49">
            <v>1.11587537445766</v>
          </cell>
        </row>
        <row r="49">
          <cell r="AF49">
            <v>1.68289773657716</v>
          </cell>
        </row>
        <row r="49">
          <cell r="AI49">
            <v>455.376897046519</v>
          </cell>
          <cell r="AJ49">
            <v>87.7164052851151</v>
          </cell>
          <cell r="AK49">
            <v>78.7468192553217</v>
          </cell>
          <cell r="AL49">
            <v>621.840121586956</v>
          </cell>
        </row>
        <row r="49">
          <cell r="AP49">
            <v>782.526318141984</v>
          </cell>
        </row>
        <row r="49">
          <cell r="AS49">
            <v>1.09692737838872</v>
          </cell>
          <cell r="AT49">
            <v>1.64138104917608</v>
          </cell>
        </row>
        <row r="50">
          <cell r="D50">
            <v>0.0212222800823712</v>
          </cell>
          <cell r="E50">
            <v>0.0907290504253495</v>
          </cell>
          <cell r="F50">
            <v>0.0464307201282144</v>
          </cell>
        </row>
        <row r="50">
          <cell r="M50">
            <v>539.44578273782</v>
          </cell>
          <cell r="N50">
            <v>121.406653096026</v>
          </cell>
          <cell r="O50">
            <v>98.7372070916097</v>
          </cell>
        </row>
        <row r="50">
          <cell r="Q50">
            <v>0.161966076317827</v>
          </cell>
        </row>
        <row r="50">
          <cell r="X50">
            <v>0.646462532958355</v>
          </cell>
          <cell r="Y50">
            <v>0.214776511829177</v>
          </cell>
          <cell r="Z50">
            <v>0.138760955212469</v>
          </cell>
        </row>
        <row r="50">
          <cell r="AD50">
            <v>1.09488606899935</v>
          </cell>
        </row>
        <row r="50">
          <cell r="AF50">
            <v>1.84258128732887</v>
          </cell>
        </row>
        <row r="50">
          <cell r="AI50">
            <v>493.878398379971</v>
          </cell>
          <cell r="AJ50">
            <v>93.6552763289129</v>
          </cell>
          <cell r="AK50">
            <v>86.3207951580397</v>
          </cell>
          <cell r="AL50">
            <v>673.854469866924</v>
          </cell>
        </row>
        <row r="50">
          <cell r="AP50">
            <v>880.773245333212</v>
          </cell>
        </row>
        <row r="50">
          <cell r="AS50">
            <v>1.08364585441548</v>
          </cell>
          <cell r="AT50">
            <v>1.7786757694558</v>
          </cell>
        </row>
        <row r="51">
          <cell r="D51">
            <v>0.0210654947058648</v>
          </cell>
          <cell r="E51">
            <v>0.08997730026417</v>
          </cell>
          <cell r="F51">
            <v>0.046100309839401</v>
          </cell>
        </row>
        <row r="51">
          <cell r="M51">
            <v>593.784503388508</v>
          </cell>
          <cell r="N51">
            <v>133.387586455407</v>
          </cell>
          <cell r="O51">
            <v>110.808323866716</v>
          </cell>
        </row>
        <row r="51">
          <cell r="Q51">
            <v>0.179617204552122</v>
          </cell>
        </row>
        <row r="51">
          <cell r="X51">
            <v>0.640101911705383</v>
          </cell>
          <cell r="Y51">
            <v>0.218039188852654</v>
          </cell>
          <cell r="Z51">
            <v>0.141858899441963</v>
          </cell>
        </row>
        <row r="51">
          <cell r="AD51">
            <v>1.10328127329439</v>
          </cell>
        </row>
        <row r="51">
          <cell r="AF51">
            <v>2.03288542883261</v>
          </cell>
        </row>
        <row r="51">
          <cell r="AI51">
            <v>549.262938049445</v>
          </cell>
          <cell r="AJ51">
            <v>104.077671769669</v>
          </cell>
          <cell r="AK51">
            <v>97.9636588750409</v>
          </cell>
          <cell r="AL51">
            <v>751.304268694155</v>
          </cell>
        </row>
        <row r="51">
          <cell r="AP51">
            <v>1052.77577880827</v>
          </cell>
        </row>
        <row r="51">
          <cell r="AS51">
            <v>1.11493549763427</v>
          </cell>
          <cell r="AT51">
            <v>1.98310875414822</v>
          </cell>
        </row>
        <row r="52">
          <cell r="D52">
            <v>0.0211516589045928</v>
          </cell>
          <cell r="E52">
            <v>0.0893605098575018</v>
          </cell>
          <cell r="F52">
            <v>0.0474733379310619</v>
          </cell>
        </row>
        <row r="52">
          <cell r="M52">
            <v>658.708273123903</v>
          </cell>
          <cell r="N52">
            <v>149.491210000169</v>
          </cell>
          <cell r="O52">
            <v>123.725098903932</v>
          </cell>
        </row>
        <row r="52">
          <cell r="Q52">
            <v>0.288983495210009</v>
          </cell>
        </row>
        <row r="52">
          <cell r="X52">
            <v>0.692677790169799</v>
          </cell>
          <cell r="Y52">
            <v>0.318641022682839</v>
          </cell>
          <cell r="Z52">
            <v>-0.0113188128526379</v>
          </cell>
        </row>
        <row r="52">
          <cell r="AD52">
            <v>1.11285542901058</v>
          </cell>
        </row>
        <row r="52">
          <cell r="AF52">
            <v>2.26230758603288</v>
          </cell>
        </row>
        <row r="52">
          <cell r="AI52">
            <v>607.369644330649</v>
          </cell>
          <cell r="AJ52">
            <v>117.456547369537</v>
          </cell>
          <cell r="AK52">
            <v>106.692484250296</v>
          </cell>
          <cell r="AL52">
            <v>831.518675950481</v>
          </cell>
        </row>
        <row r="52">
          <cell r="AP52">
            <v>1430.80885045424</v>
          </cell>
        </row>
        <row r="52">
          <cell r="AS52">
            <v>1.10676687275549</v>
          </cell>
          <cell r="AT52">
            <v>2.19483907416266</v>
          </cell>
        </row>
        <row r="53">
          <cell r="D53">
            <v>0.0212438937561092</v>
          </cell>
          <cell r="E53">
            <v>0.0892258269261971</v>
          </cell>
          <cell r="F53">
            <v>0.0483968555647141</v>
          </cell>
        </row>
        <row r="53">
          <cell r="M53">
            <v>727.842544971242</v>
          </cell>
          <cell r="N53">
            <v>168.412973507203</v>
          </cell>
          <cell r="O53">
            <v>135.435359502177</v>
          </cell>
        </row>
        <row r="53">
          <cell r="Q53">
            <v>0.281527372677098</v>
          </cell>
        </row>
        <row r="53">
          <cell r="X53">
            <v>0.633414829753838</v>
          </cell>
          <cell r="Y53">
            <v>0.235128207425858</v>
          </cell>
          <cell r="Z53">
            <v>0.131456962820305</v>
          </cell>
        </row>
        <row r="53">
          <cell r="AD53">
            <v>1.11027350438983</v>
          </cell>
        </row>
        <row r="53">
          <cell r="AF53">
            <v>2.51178017155241</v>
          </cell>
        </row>
        <row r="53">
          <cell r="AI53">
            <v>669.383467993623</v>
          </cell>
          <cell r="AJ53">
            <v>132.448598202196</v>
          </cell>
          <cell r="AK53">
            <v>115.361708774024</v>
          </cell>
          <cell r="AL53">
            <v>917.193774969843</v>
          </cell>
        </row>
        <row r="53">
          <cell r="AP53">
            <v>1952.62068855676</v>
          </cell>
        </row>
        <row r="53">
          <cell r="AS53">
            <v>1.10189411553479</v>
          </cell>
          <cell r="AT53">
            <v>2.41848026036566</v>
          </cell>
        </row>
        <row r="54">
          <cell r="D54">
            <v>0.021119992838138</v>
          </cell>
          <cell r="E54">
            <v>0.0874184087494881</v>
          </cell>
          <cell r="F54">
            <v>0.048705016828216</v>
          </cell>
        </row>
        <row r="54">
          <cell r="M54">
            <v>808.281312687826</v>
          </cell>
          <cell r="N54">
            <v>192.010516607322</v>
          </cell>
          <cell r="O54">
            <v>148.636346531224</v>
          </cell>
        </row>
        <row r="54">
          <cell r="Q54">
            <v>0.205869990190388</v>
          </cell>
        </row>
        <row r="54">
          <cell r="X54">
            <v>0.619741372595256</v>
          </cell>
          <cell r="Y54">
            <v>0.230012641802285</v>
          </cell>
          <cell r="Z54">
            <v>0.150245985602459</v>
          </cell>
        </row>
        <row r="54">
          <cell r="AD54">
            <v>1.11547335593378</v>
          </cell>
        </row>
        <row r="54">
          <cell r="AF54">
            <v>2.80182385732948</v>
          </cell>
        </row>
        <row r="54">
          <cell r="AI54">
            <v>748.074741998157</v>
          </cell>
          <cell r="AJ54">
            <v>153.806797103568</v>
          </cell>
          <cell r="AK54">
            <v>126.525404982919</v>
          </cell>
          <cell r="AL54">
            <v>1028.40694408464</v>
          </cell>
        </row>
        <row r="54">
          <cell r="AP54">
            <v>2468.35462031347</v>
          </cell>
        </row>
        <row r="54">
          <cell r="AS54">
            <v>1.11933941254221</v>
          </cell>
          <cell r="AT54">
            <v>2.70710027388263</v>
          </cell>
        </row>
        <row r="55">
          <cell r="D55">
            <v>0.0210975401904347</v>
          </cell>
          <cell r="E55">
            <v>0.0865026148393339</v>
          </cell>
          <cell r="F55">
            <v>0.0491776557956436</v>
          </cell>
        </row>
        <row r="55">
          <cell r="M55">
            <v>902.640932824794</v>
          </cell>
          <cell r="N55">
            <v>221.369244715789</v>
          </cell>
          <cell r="O55">
            <v>163.926016451885</v>
          </cell>
        </row>
        <row r="55">
          <cell r="Q55">
            <v>0.170332565881453</v>
          </cell>
        </row>
        <row r="55">
          <cell r="X55">
            <v>0.616901597951297</v>
          </cell>
          <cell r="Y55">
            <v>0.220676011195743</v>
          </cell>
          <cell r="Z55">
            <v>0.16242239085296</v>
          </cell>
        </row>
        <row r="55">
          <cell r="AD55">
            <v>1.12259309465159</v>
          </cell>
        </row>
        <row r="55">
          <cell r="AF55">
            <v>3.14530811466815</v>
          </cell>
        </row>
        <row r="55">
          <cell r="AI55">
            <v>835.60504381234</v>
          </cell>
          <cell r="AJ55">
            <v>178.646114079028</v>
          </cell>
          <cell r="AK55">
            <v>138.780853375366</v>
          </cell>
          <cell r="AL55">
            <v>1153.03201126673</v>
          </cell>
        </row>
        <row r="55">
          <cell r="AP55">
            <v>2992.83998388099</v>
          </cell>
        </row>
        <row r="55">
          <cell r="AS55">
            <v>1.118888603292</v>
          </cell>
          <cell r="AT55">
            <v>3.02894364441593</v>
          </cell>
        </row>
        <row r="56">
          <cell r="D56">
            <v>0.0210414660921355</v>
          </cell>
          <cell r="E56">
            <v>0.0856459653200952</v>
          </cell>
          <cell r="F56">
            <v>0.0493831922319572</v>
          </cell>
        </row>
        <row r="56">
          <cell r="M56">
            <v>1009.06725208894</v>
          </cell>
          <cell r="N56">
            <v>255.65561198641</v>
          </cell>
          <cell r="O56">
            <v>181.216906868424</v>
          </cell>
        </row>
        <row r="56">
          <cell r="Q56">
            <v>0.118714385701667</v>
          </cell>
        </row>
        <row r="56">
          <cell r="X56">
            <v>0.604475889899954</v>
          </cell>
          <cell r="Y56">
            <v>0.20515377333156</v>
          </cell>
          <cell r="Z56">
            <v>0.190370336768486</v>
          </cell>
        </row>
        <row r="56">
          <cell r="AD56">
            <v>1.12346082108665</v>
          </cell>
        </row>
        <row r="56">
          <cell r="AF56">
            <v>3.53363043707559</v>
          </cell>
        </row>
        <row r="56">
          <cell r="AI56">
            <v>935.739029968232</v>
          </cell>
          <cell r="AJ56">
            <v>207.801503755721</v>
          </cell>
          <cell r="AK56">
            <v>153.268445651031</v>
          </cell>
          <cell r="AL56">
            <v>1296.80897937498</v>
          </cell>
        </row>
        <row r="56">
          <cell r="AP56">
            <v>3450.98069420284</v>
          </cell>
        </row>
        <row r="56">
          <cell r="AS56">
            <v>1.1223504236069</v>
          </cell>
          <cell r="AT56">
            <v>3.39953618239166</v>
          </cell>
        </row>
        <row r="57">
          <cell r="D57">
            <v>0.0210276868634547</v>
          </cell>
          <cell r="E57">
            <v>0.0849298599691563</v>
          </cell>
          <cell r="F57">
            <v>0.0495478774848608</v>
          </cell>
        </row>
        <row r="57">
          <cell r="M57">
            <v>1128.49539741359</v>
          </cell>
          <cell r="N57">
            <v>295.722270647908</v>
          </cell>
          <cell r="O57">
            <v>201.03005831844</v>
          </cell>
        </row>
        <row r="57">
          <cell r="Q57">
            <v>0.0936959375619059</v>
          </cell>
        </row>
        <row r="57">
          <cell r="X57">
            <v>0.570015918159604</v>
          </cell>
          <cell r="Y57">
            <v>0.234289973198624</v>
          </cell>
          <cell r="Z57">
            <v>0.195694108641772</v>
          </cell>
        </row>
        <row r="57">
          <cell r="AD57">
            <v>1.1249142546162</v>
          </cell>
        </row>
        <row r="57">
          <cell r="AF57">
            <v>3.97503124921199</v>
          </cell>
        </row>
        <row r="57">
          <cell r="AI57">
            <v>1046.24929952002</v>
          </cell>
          <cell r="AJ57">
            <v>241.798089467696</v>
          </cell>
          <cell r="AK57">
            <v>169.813097655714</v>
          </cell>
          <cell r="AL57">
            <v>1457.86048664343</v>
          </cell>
        </row>
        <row r="57">
          <cell r="AP57">
            <v>3920.27724835291</v>
          </cell>
        </row>
        <row r="57">
          <cell r="AS57">
            <v>1.12188153891077</v>
          </cell>
          <cell r="AT57">
            <v>3.81387688388438</v>
          </cell>
        </row>
        <row r="58">
          <cell r="D58">
            <v>0.0209684881024925</v>
          </cell>
          <cell r="E58">
            <v>0.0838832408397101</v>
          </cell>
          <cell r="F58">
            <v>0.0494961612820864</v>
          </cell>
        </row>
        <row r="58">
          <cell r="M58">
            <v>1263.04784585756</v>
          </cell>
          <cell r="N58">
            <v>343.647384431772</v>
          </cell>
          <cell r="O58">
            <v>223.873969408015</v>
          </cell>
        </row>
        <row r="58">
          <cell r="Q58">
            <v>0.0688863997512777</v>
          </cell>
        </row>
        <row r="58">
          <cell r="X58">
            <v>0.56481156529496</v>
          </cell>
          <cell r="Y58">
            <v>0.245484896922939</v>
          </cell>
          <cell r="Z58">
            <v>0.189703537782101</v>
          </cell>
        </row>
        <row r="58">
          <cell r="AD58">
            <v>1.12826924577386</v>
          </cell>
        </row>
        <row r="58">
          <cell r="AF58">
            <v>4.48490550947595</v>
          </cell>
        </row>
        <row r="58">
          <cell r="AI58">
            <v>1173.21304211339</v>
          </cell>
          <cell r="AJ58">
            <v>283.76194365484</v>
          </cell>
          <cell r="AK58">
            <v>189.494491264198</v>
          </cell>
          <cell r="AL58">
            <v>1646.46947703243</v>
          </cell>
        </row>
        <row r="58">
          <cell r="AP58">
            <v>4399.5052615812</v>
          </cell>
        </row>
        <row r="58">
          <cell r="AS58">
            <v>1.12672215219894</v>
          </cell>
          <cell r="AT58">
            <v>4.29717957083201</v>
          </cell>
        </row>
        <row r="59">
          <cell r="D59">
            <v>0.0211506943410015</v>
          </cell>
          <cell r="E59">
            <v>0.0847124763928234</v>
          </cell>
          <cell r="F59">
            <v>0.0500213961675555</v>
          </cell>
        </row>
        <row r="59">
          <cell r="M59">
            <v>1404.87528358886</v>
          </cell>
          <cell r="N59">
            <v>396.098325401526</v>
          </cell>
          <cell r="O59">
            <v>248.284553538667</v>
          </cell>
        </row>
        <row r="59">
          <cell r="Q59">
            <v>0.065973059433682</v>
          </cell>
        </row>
        <row r="59">
          <cell r="X59">
            <v>0.566191544544406</v>
          </cell>
          <cell r="Y59">
            <v>0.23449201838376</v>
          </cell>
          <cell r="Z59">
            <v>0.199316437071834</v>
          </cell>
        </row>
        <row r="59">
          <cell r="AD59">
            <v>1.12120152173887</v>
          </cell>
        </row>
        <row r="59">
          <cell r="AF59">
            <v>5.02848288207948</v>
          </cell>
        </row>
        <row r="59">
          <cell r="AI59">
            <v>1294.5780984959</v>
          </cell>
          <cell r="AJ59">
            <v>323.561865661923</v>
          </cell>
          <cell r="AK59">
            <v>208.250098063611</v>
          </cell>
          <cell r="AL59">
            <v>1826.39006222144</v>
          </cell>
        </row>
        <row r="59">
          <cell r="AP59">
            <v>4855.03665494816</v>
          </cell>
        </row>
        <row r="59">
          <cell r="AS59">
            <v>1.10711686857074</v>
          </cell>
          <cell r="AT59">
            <v>4.75747999014569</v>
          </cell>
        </row>
        <row r="60">
          <cell r="D60">
            <v>0.0212472690657943</v>
          </cell>
          <cell r="E60">
            <v>0.0849946433469453</v>
          </cell>
          <cell r="F60">
            <v>0.0502177622873626</v>
          </cell>
        </row>
        <row r="60">
          <cell r="M60">
            <v>1550.97177762808</v>
          </cell>
          <cell r="N60">
            <v>451.503301434583</v>
          </cell>
          <cell r="O60">
            <v>273.856507521096</v>
          </cell>
        </row>
        <row r="60">
          <cell r="Q60">
            <v>0.102391461685498</v>
          </cell>
        </row>
        <row r="60">
          <cell r="X60">
            <v>0.599576369191643</v>
          </cell>
          <cell r="Y60">
            <v>0.203935902485805</v>
          </cell>
          <cell r="Z60">
            <v>0.196487728322552</v>
          </cell>
        </row>
        <row r="60">
          <cell r="AD60">
            <v>1.11156195000937</v>
          </cell>
        </row>
        <row r="60">
          <cell r="AF60">
            <v>5.58947023799299</v>
          </cell>
        </row>
        <row r="60">
          <cell r="AI60">
            <v>1426.13390150132</v>
          </cell>
          <cell r="AJ60">
            <v>367.817268567207</v>
          </cell>
          <cell r="AK60">
            <v>229.264534630312</v>
          </cell>
          <cell r="AL60">
            <v>2023.21570469884</v>
          </cell>
        </row>
        <row r="60">
          <cell r="AP60">
            <v>5381.38420777978</v>
          </cell>
        </row>
        <row r="60">
          <cell r="AS60">
            <v>1.10570587398883</v>
          </cell>
          <cell r="AT60">
            <v>5.26037357048839</v>
          </cell>
        </row>
        <row r="61">
          <cell r="D61">
            <v>0.021257253219013</v>
          </cell>
          <cell r="E61">
            <v>0.084854299628162</v>
          </cell>
          <cell r="F61">
            <v>0.0501076385280002</v>
          </cell>
        </row>
        <row r="61">
          <cell r="M61">
            <v>1715.03682950298</v>
          </cell>
          <cell r="N61">
            <v>515.532432161991</v>
          </cell>
          <cell r="O61">
            <v>303.300016118522</v>
          </cell>
        </row>
        <row r="61">
          <cell r="Q61">
            <v>0.105910961383022</v>
          </cell>
        </row>
        <row r="61">
          <cell r="X61">
            <v>0.615727942164478</v>
          </cell>
          <cell r="Y61">
            <v>0.193159928397912</v>
          </cell>
          <cell r="Z61">
            <v>0.19111212943761</v>
          </cell>
        </row>
        <row r="61">
          <cell r="AD61">
            <v>1.11318202081987</v>
          </cell>
        </row>
        <row r="61">
          <cell r="AF61">
            <v>6.22209777484153</v>
          </cell>
        </row>
        <row r="61">
          <cell r="AI61">
            <v>1579.18299268694</v>
          </cell>
          <cell r="AJ61">
            <v>420.846201126225</v>
          </cell>
          <cell r="AK61">
            <v>254.695458769218</v>
          </cell>
          <cell r="AL61">
            <v>2254.72465258238</v>
          </cell>
        </row>
        <row r="61">
          <cell r="AP61">
            <v>5980.04521059241</v>
          </cell>
        </row>
        <row r="61">
          <cell r="AS61">
            <v>1.11232953077706</v>
          </cell>
          <cell r="AT61">
            <v>5.8512688653734</v>
          </cell>
        </row>
        <row r="62">
          <cell r="D62">
            <v>0.0212541926384852</v>
          </cell>
          <cell r="E62">
            <v>0.0842771902395091</v>
          </cell>
          <cell r="F62">
            <v>0.0498825869055617</v>
          </cell>
        </row>
        <row r="62">
          <cell r="M62">
            <v>1903.27853676778</v>
          </cell>
          <cell r="N62">
            <v>593.090863625998</v>
          </cell>
          <cell r="O62">
            <v>337.990332626398</v>
          </cell>
        </row>
        <row r="62">
          <cell r="Q62">
            <v>0.113247922978322</v>
          </cell>
        </row>
        <row r="62">
          <cell r="X62">
            <v>0.592186927435987</v>
          </cell>
          <cell r="Y62">
            <v>0.218982796421361</v>
          </cell>
          <cell r="Z62">
            <v>0.188830276142653</v>
          </cell>
        </row>
        <row r="62">
          <cell r="AD62">
            <v>1.11890601769087</v>
          </cell>
        </row>
        <row r="62">
          <cell r="AF62">
            <v>6.96194264293118</v>
          </cell>
        </row>
        <row r="62">
          <cell r="AI62">
            <v>1754.30824161475</v>
          </cell>
          <cell r="AJ62">
            <v>487.268244045692</v>
          </cell>
          <cell r="AK62">
            <v>284.964388048053</v>
          </cell>
          <cell r="AL62">
            <v>2526.54087370849</v>
          </cell>
        </row>
        <row r="62">
          <cell r="AP62">
            <v>6677.61428315514</v>
          </cell>
        </row>
        <row r="62">
          <cell r="AS62">
            <v>1.11791102230169</v>
          </cell>
          <cell r="AT62">
            <v>6.54119795905165</v>
          </cell>
        </row>
        <row r="63">
          <cell r="D63">
            <v>0.0210887002223904</v>
          </cell>
          <cell r="E63">
            <v>0.0840953102864363</v>
          </cell>
          <cell r="F63">
            <v>0.0487947269284476</v>
          </cell>
        </row>
        <row r="63">
          <cell r="M63">
            <v>2128.18347485807</v>
          </cell>
          <cell r="N63">
            <v>685.445367220286</v>
          </cell>
          <cell r="O63">
            <v>382.618316330767</v>
          </cell>
        </row>
        <row r="63">
          <cell r="Q63">
            <v>0.163928223688995</v>
          </cell>
        </row>
        <row r="63">
          <cell r="X63">
            <v>0.580403346465574</v>
          </cell>
          <cell r="Y63">
            <v>0.205350353948076</v>
          </cell>
          <cell r="Z63">
            <v>0.214246299586349</v>
          </cell>
        </row>
        <row r="63">
          <cell r="AD63">
            <v>1.12883226234088</v>
          </cell>
        </row>
        <row r="63">
          <cell r="AF63">
            <v>7.85886546390744</v>
          </cell>
        </row>
        <row r="63">
          <cell r="AI63">
            <v>1975.09201310266</v>
          </cell>
          <cell r="AJ63">
            <v>563.961711369824</v>
          </cell>
          <cell r="AK63">
            <v>328.662075830354</v>
          </cell>
          <cell r="AL63">
            <v>2867.71580030284</v>
          </cell>
        </row>
        <row r="63">
          <cell r="AP63">
            <v>7821.73614728224</v>
          </cell>
        </row>
        <row r="63">
          <cell r="AS63">
            <v>1.13416662274529</v>
          </cell>
          <cell r="AT63">
            <v>7.41880839792602</v>
          </cell>
        </row>
        <row r="64">
          <cell r="D64">
            <v>0.0211397441050248</v>
          </cell>
          <cell r="E64">
            <v>0.0808445629291465</v>
          </cell>
          <cell r="F64">
            <v>0.0481590823311815</v>
          </cell>
        </row>
        <row r="64">
          <cell r="M64">
            <v>2382.95443144368</v>
          </cell>
          <cell r="N64">
            <v>813.653705763425</v>
          </cell>
          <cell r="O64">
            <v>438.696045929677</v>
          </cell>
        </row>
        <row r="64">
          <cell r="Q64">
            <v>0.217621054709867</v>
          </cell>
        </row>
        <row r="64">
          <cell r="X64">
            <v>0.55739165197132</v>
          </cell>
          <cell r="Y64">
            <v>0.206411875919553</v>
          </cell>
          <cell r="Z64">
            <v>0.236196472109127</v>
          </cell>
        </row>
        <row r="64">
          <cell r="AD64">
            <v>1.13931982326801</v>
          </cell>
        </row>
        <row r="64">
          <cell r="AF64">
            <v>8.95376121142609</v>
          </cell>
        </row>
        <row r="64">
          <cell r="AI64">
            <v>2203.60043288414</v>
          </cell>
          <cell r="AJ64">
            <v>693.779468852541</v>
          </cell>
          <cell r="AK64">
            <v>379.809468698172</v>
          </cell>
          <cell r="AL64">
            <v>3277.18937043485</v>
          </cell>
        </row>
        <row r="64">
          <cell r="AP64">
            <v>9612.63786326565</v>
          </cell>
        </row>
        <row r="64">
          <cell r="AS64">
            <v>1.13545321757093</v>
          </cell>
          <cell r="AT64">
            <v>8.42370986596734</v>
          </cell>
        </row>
        <row r="65">
          <cell r="D65">
            <v>0.0209668302945374</v>
          </cell>
          <cell r="E65">
            <v>0.0803371867602058</v>
          </cell>
          <cell r="F65">
            <v>0.0477674171849284</v>
          </cell>
        </row>
        <row r="65">
          <cell r="M65">
            <v>2673.70354620884</v>
          </cell>
          <cell r="N65">
            <v>981.006008230328</v>
          </cell>
          <cell r="O65">
            <v>502.654863809513</v>
          </cell>
        </row>
        <row r="65">
          <cell r="Q65">
            <v>0.161139002117814</v>
          </cell>
        </row>
        <row r="65">
          <cell r="X65">
            <v>0.654937802596234</v>
          </cell>
          <cell r="Y65">
            <v>0.177311366431901</v>
          </cell>
          <cell r="Z65">
            <v>0.167750830971865</v>
          </cell>
        </row>
        <row r="65">
          <cell r="AD65">
            <v>1.14243087947636</v>
          </cell>
        </row>
        <row r="65">
          <cell r="AF65">
            <v>10.2290532953908</v>
          </cell>
        </row>
        <row r="65">
          <cell r="AI65">
            <v>2489.00154980329</v>
          </cell>
          <cell r="AJ65">
            <v>838.055942085704</v>
          </cell>
          <cell r="AK65">
            <v>436.783068892905</v>
          </cell>
          <cell r="AL65">
            <v>3763.84056078189</v>
          </cell>
        </row>
        <row r="65">
          <cell r="AP65">
            <v>11119.0418641869</v>
          </cell>
        </row>
        <row r="65">
          <cell r="AS65">
            <v>1.14181798347026</v>
          </cell>
          <cell r="AT65">
            <v>9.61834341249737</v>
          </cell>
        </row>
        <row r="66">
          <cell r="D66">
            <v>0.0208325237526818</v>
          </cell>
          <cell r="E66">
            <v>0.0791459569857847</v>
          </cell>
          <cell r="F66">
            <v>0.0469528096268668</v>
          </cell>
        </row>
        <row r="66">
          <cell r="M66">
            <v>3020.79542173825</v>
          </cell>
          <cell r="N66">
            <v>1182.38558166087</v>
          </cell>
          <cell r="O66">
            <v>578.765698146979</v>
          </cell>
        </row>
        <row r="66">
          <cell r="Q66">
            <v>0.158623072349692</v>
          </cell>
        </row>
        <row r="66">
          <cell r="X66">
            <v>0.663015920797265</v>
          </cell>
          <cell r="Y66">
            <v>0.173340657324019</v>
          </cell>
          <cell r="Z66">
            <v>0.163643421878715</v>
          </cell>
        </row>
        <row r="66">
          <cell r="AD66">
            <v>1.14628851693537</v>
          </cell>
        </row>
        <row r="66">
          <cell r="AF66">
            <v>11.7254463316265</v>
          </cell>
        </row>
        <row r="66">
          <cell r="AI66">
            <v>2821.76717748412</v>
          </cell>
          <cell r="AJ66">
            <v>1021.86332100828</v>
          </cell>
          <cell r="AK66">
            <v>509.221922972167</v>
          </cell>
          <cell r="AL66">
            <v>4352.85242146457</v>
          </cell>
        </row>
        <row r="66">
          <cell r="AP66">
            <v>12861.8676862553</v>
          </cell>
        </row>
        <row r="66">
          <cell r="AS66">
            <v>1.14908873129695</v>
          </cell>
          <cell r="AT66">
            <v>11.052330029045</v>
          </cell>
        </row>
        <row r="67">
          <cell r="D67">
            <v>0.0206646791737015</v>
          </cell>
          <cell r="E67">
            <v>0.07797748750124</v>
          </cell>
          <cell r="F67">
            <v>0.0456826249142923</v>
          </cell>
        </row>
        <row r="67">
          <cell r="M67">
            <v>3427.02949917675</v>
          </cell>
          <cell r="N67">
            <v>1437.89542311751</v>
          </cell>
          <cell r="O67">
            <v>678.327806816413</v>
          </cell>
        </row>
        <row r="67">
          <cell r="Q67">
            <v>0.179436632483316</v>
          </cell>
        </row>
        <row r="67">
          <cell r="X67">
            <v>0.621696443879955</v>
          </cell>
          <cell r="Y67">
            <v>0.197594660354512</v>
          </cell>
          <cell r="Z67">
            <v>0.180708895765534</v>
          </cell>
        </row>
        <row r="67">
          <cell r="AD67">
            <v>1.15565184564333</v>
          </cell>
        </row>
        <row r="67">
          <cell r="AF67">
            <v>13.5505336941359</v>
          </cell>
        </row>
        <row r="67">
          <cell r="AI67">
            <v>3215.51458146949</v>
          </cell>
          <cell r="AJ67">
            <v>1256.97871707544</v>
          </cell>
          <cell r="AK67">
            <v>609.211769725914</v>
          </cell>
          <cell r="AL67">
            <v>5081.70506827084</v>
          </cell>
        </row>
        <row r="67">
          <cell r="AP67">
            <v>15360.7215911818</v>
          </cell>
        </row>
        <row r="67">
          <cell r="AS67">
            <v>1.16033783125138</v>
          </cell>
          <cell r="AT67">
            <v>12.8244366561766</v>
          </cell>
        </row>
        <row r="68">
          <cell r="D68">
            <v>0.0204511826756337</v>
          </cell>
          <cell r="E68">
            <v>0.0754889166467898</v>
          </cell>
          <cell r="F68">
            <v>0.0443487380904129</v>
          </cell>
        </row>
        <row r="68">
          <cell r="M68">
            <v>3910.10322927254</v>
          </cell>
          <cell r="N68">
            <v>1788.57791601892</v>
          </cell>
          <cell r="O68">
            <v>811.960503889968</v>
          </cell>
        </row>
        <row r="68">
          <cell r="Q68">
            <v>0.240800142747463</v>
          </cell>
        </row>
        <row r="68">
          <cell r="X68">
            <v>0.535443522049436</v>
          </cell>
          <cell r="Y68">
            <v>0.234005604771639</v>
          </cell>
          <cell r="Z68">
            <v>0.230550873178925</v>
          </cell>
        </row>
        <row r="68">
          <cell r="AD68">
            <v>1.17394379659391</v>
          </cell>
        </row>
        <row r="68">
          <cell r="AF68">
            <v>15.9075649707675</v>
          </cell>
        </row>
        <row r="68">
          <cell r="AI68">
            <v>3690.26668595835</v>
          </cell>
          <cell r="AJ68">
            <v>1607.15489391023</v>
          </cell>
          <cell r="AK68">
            <v>744.510328397585</v>
          </cell>
          <cell r="AL68">
            <v>6041.93190826616</v>
          </cell>
        </row>
        <row r="68">
          <cell r="AP68">
            <v>19936.1471538413</v>
          </cell>
        </row>
        <row r="68">
          <cell r="AS68">
            <v>1.1772601763537</v>
          </cell>
          <cell r="AT68">
            <v>15.0976985594872</v>
          </cell>
        </row>
        <row r="69">
          <cell r="D69">
            <v>0.0198384855383875</v>
          </cell>
          <cell r="E69">
            <v>0.0726902996061454</v>
          </cell>
          <cell r="F69">
            <v>0.0423425849833734</v>
          </cell>
        </row>
        <row r="69">
          <cell r="M69">
            <v>4555.61661871187</v>
          </cell>
          <cell r="N69">
            <v>2302.53404186048</v>
          </cell>
          <cell r="O69">
            <v>1003.38578791351</v>
          </cell>
        </row>
        <row r="69">
          <cell r="Q69">
            <v>0.114337371223849</v>
          </cell>
        </row>
        <row r="69">
          <cell r="X69">
            <v>0.669545329242102</v>
          </cell>
          <cell r="Y69">
            <v>0.168379203165115</v>
          </cell>
          <cell r="Z69">
            <v>0.162075467592783</v>
          </cell>
        </row>
        <row r="69">
          <cell r="AD69">
            <v>1.20253854325695</v>
          </cell>
        </row>
        <row r="69">
          <cell r="AF69">
            <v>19.1294600067121</v>
          </cell>
        </row>
        <row r="69">
          <cell r="AI69">
            <v>4394.00706486153</v>
          </cell>
          <cell r="AJ69">
            <v>2133.8073296067</v>
          </cell>
          <cell r="AK69">
            <v>952.367841158427</v>
          </cell>
          <cell r="AL69">
            <v>7480.18223562666</v>
          </cell>
        </row>
        <row r="69">
          <cell r="AP69">
            <v>23734.1498004677</v>
          </cell>
        </row>
        <row r="69">
          <cell r="AS69">
            <v>1.22287362199044</v>
          </cell>
          <cell r="AT69">
            <v>18.46257732116</v>
          </cell>
        </row>
        <row r="70">
          <cell r="D70">
            <v>0.0193762170307067</v>
          </cell>
          <cell r="E70">
            <v>0.073073100978344</v>
          </cell>
          <cell r="F70">
            <v>0.0411847962472328</v>
          </cell>
        </row>
        <row r="70">
          <cell r="M70">
            <v>5421.23196196685</v>
          </cell>
          <cell r="N70">
            <v>2952.88278376259</v>
          </cell>
          <cell r="O70">
            <v>1267.31406587422</v>
          </cell>
        </row>
        <row r="70">
          <cell r="Q70">
            <v>0.163753040908974</v>
          </cell>
        </row>
        <row r="70">
          <cell r="X70">
            <v>0.57205305066955</v>
          </cell>
          <cell r="Y70">
            <v>0.20787685213078</v>
          </cell>
          <cell r="Z70">
            <v>0.22007009719967</v>
          </cell>
        </row>
        <row r="70">
          <cell r="AD70">
            <v>1.22068937730728</v>
          </cell>
        </row>
        <row r="70">
          <cell r="AF70">
            <v>23.3511286238178</v>
          </cell>
        </row>
        <row r="70">
          <cell r="AI70">
            <v>5289.59959570497</v>
          </cell>
          <cell r="AJ70">
            <v>2710.30068766714</v>
          </cell>
          <cell r="AK70">
            <v>1221.9166262806</v>
          </cell>
          <cell r="AL70">
            <v>9221.81690965271</v>
          </cell>
        </row>
        <row r="70">
          <cell r="AP70">
            <v>29981.9995562728</v>
          </cell>
        </row>
        <row r="70">
          <cell r="AS70">
            <v>1.22731799768777</v>
          </cell>
          <cell r="AT70">
            <v>22.6594534299618</v>
          </cell>
        </row>
        <row r="71">
          <cell r="D71">
            <v>0.0190146721761604</v>
          </cell>
          <cell r="E71">
            <v>0.0735080900558935</v>
          </cell>
          <cell r="F71">
            <v>0.0412592657287263</v>
          </cell>
        </row>
        <row r="71">
          <cell r="M71">
            <v>6493.32916619084</v>
          </cell>
          <cell r="N71">
            <v>3699.90978024827</v>
          </cell>
          <cell r="O71">
            <v>1576.08686554561</v>
          </cell>
        </row>
        <row r="71">
          <cell r="Q71">
            <v>0.186005047514414</v>
          </cell>
        </row>
        <row r="71">
          <cell r="X71">
            <v>0.525433868848425</v>
          </cell>
          <cell r="Y71">
            <v>0.237545786656221</v>
          </cell>
          <cell r="Z71">
            <v>0.237020344495354</v>
          </cell>
        </row>
        <row r="71">
          <cell r="AD71">
            <v>1.22028268668844</v>
          </cell>
        </row>
        <row r="71">
          <cell r="AF71">
            <v>28.4949779742798</v>
          </cell>
        </row>
        <row r="71">
          <cell r="AI71">
            <v>6381.46136867363</v>
          </cell>
          <cell r="AJ71">
            <v>3372.65854687192</v>
          </cell>
          <cell r="AK71">
            <v>1505.8657484812</v>
          </cell>
          <cell r="AL71">
            <v>11259.9856640267</v>
          </cell>
        </row>
        <row r="71">
          <cell r="AP71">
            <v>38805.9830178914</v>
          </cell>
        </row>
        <row r="71">
          <cell r="AS71">
            <v>1.21651752060526</v>
          </cell>
          <cell r="AT71">
            <v>27.5656221048875</v>
          </cell>
        </row>
        <row r="72">
          <cell r="D72">
            <v>0.0186866201245013</v>
          </cell>
          <cell r="E72">
            <v>0.0764703767253439</v>
          </cell>
          <cell r="F72">
            <v>0.041360582671808</v>
          </cell>
        </row>
        <row r="72">
          <cell r="M72">
            <v>7802.94042082825</v>
          </cell>
          <cell r="N72">
            <v>4464.62362874783</v>
          </cell>
          <cell r="O72">
            <v>1915.23913587781</v>
          </cell>
        </row>
        <row r="72">
          <cell r="Q72">
            <v>0.116430035658229</v>
          </cell>
        </row>
        <row r="72">
          <cell r="X72">
            <v>0.614959042219949</v>
          </cell>
          <cell r="Y72">
            <v>0.201184638860544</v>
          </cell>
          <cell r="Z72">
            <v>0.183856318919507</v>
          </cell>
        </row>
        <row r="72">
          <cell r="AD72">
            <v>1.20561154345412</v>
          </cell>
        </row>
        <row r="72">
          <cell r="AF72">
            <v>34.3538743762627</v>
          </cell>
        </row>
        <row r="72">
          <cell r="AI72">
            <v>7721.39738490153</v>
          </cell>
          <cell r="AJ72">
            <v>3924.35646419374</v>
          </cell>
          <cell r="AK72">
            <v>1820.21975277885</v>
          </cell>
          <cell r="AL72">
            <v>13465.9736018741</v>
          </cell>
        </row>
        <row r="72">
          <cell r="AP72">
            <v>46723.7973892375</v>
          </cell>
        </row>
        <row r="72">
          <cell r="AS72">
            <v>1.20349986991425</v>
          </cell>
          <cell r="AT72">
            <v>33.1752226173376</v>
          </cell>
        </row>
        <row r="73">
          <cell r="D73">
            <v>0.0184793023234414</v>
          </cell>
          <cell r="E73">
            <v>0.0778998561546573</v>
          </cell>
          <cell r="F73">
            <v>0.0423915228131029</v>
          </cell>
        </row>
        <row r="73">
          <cell r="M73">
            <v>9372.70391805567</v>
          </cell>
          <cell r="N73">
            <v>5240.17693687592</v>
          </cell>
          <cell r="O73">
            <v>2259.99551952356</v>
          </cell>
        </row>
        <row r="73">
          <cell r="Q73">
            <v>0.0984630643493098</v>
          </cell>
        </row>
        <row r="73">
          <cell r="X73">
            <v>0.623418842574738</v>
          </cell>
          <cell r="Y73">
            <v>0.192350888539193</v>
          </cell>
          <cell r="Z73">
            <v>0.184230268886069</v>
          </cell>
        </row>
        <row r="73">
          <cell r="AD73">
            <v>1.19181483153278</v>
          </cell>
        </row>
        <row r="73">
          <cell r="AF73">
            <v>40.943457002244</v>
          </cell>
        </row>
        <row r="73">
          <cell r="AI73">
            <v>9296.41895952295</v>
          </cell>
          <cell r="AJ73">
            <v>4545.36909344225</v>
          </cell>
          <cell r="AK73">
            <v>2098.74462350969</v>
          </cell>
          <cell r="AL73">
            <v>15940.5326764749</v>
          </cell>
        </row>
        <row r="73">
          <cell r="AP73">
            <v>55252.9583174175</v>
          </cell>
        </row>
        <row r="73">
          <cell r="AS73">
            <v>1.18889393805566</v>
          </cell>
          <cell r="AT73">
            <v>39.4418210633998</v>
          </cell>
        </row>
        <row r="74">
          <cell r="D74">
            <v>0.0185558832389448</v>
          </cell>
          <cell r="E74">
            <v>0.0774796181223643</v>
          </cell>
          <cell r="F74">
            <v>0.0432728577807215</v>
          </cell>
        </row>
        <row r="74">
          <cell r="M74">
            <v>11101.7349021813</v>
          </cell>
          <cell r="N74">
            <v>6226.091085722</v>
          </cell>
          <cell r="O74">
            <v>2591.37230302946</v>
          </cell>
        </row>
        <row r="74">
          <cell r="Q74">
            <v>0.0989842571358941</v>
          </cell>
        </row>
        <row r="74">
          <cell r="X74">
            <v>0.614746272917457</v>
          </cell>
          <cell r="Y74">
            <v>0.201586839427497</v>
          </cell>
          <cell r="Z74">
            <v>0.183666887655046</v>
          </cell>
        </row>
        <row r="74">
          <cell r="AD74">
            <v>1.17813819417318</v>
          </cell>
        </row>
        <row r="74">
          <cell r="AF74">
            <v>48.2370504958311</v>
          </cell>
        </row>
        <row r="74">
          <cell r="AI74">
            <v>10912.2045635988</v>
          </cell>
          <cell r="AJ74">
            <v>5446.79766426776</v>
          </cell>
          <cell r="AK74">
            <v>2369.25453202826</v>
          </cell>
          <cell r="AL74">
            <v>18728.2567598948</v>
          </cell>
        </row>
        <row r="74">
          <cell r="AP74">
            <v>64929.6771700478</v>
          </cell>
        </row>
        <row r="74">
          <cell r="AS74">
            <v>1.16886722711394</v>
          </cell>
          <cell r="AT74">
            <v>46.1022520187004</v>
          </cell>
        </row>
        <row r="75">
          <cell r="D75">
            <v>0.0188746336938207</v>
          </cell>
          <cell r="E75">
            <v>0.0799209796686779</v>
          </cell>
          <cell r="F75">
            <v>0.0448959260282288</v>
          </cell>
        </row>
        <row r="75">
          <cell r="M75">
            <v>12797.5402714283</v>
          </cell>
          <cell r="N75">
            <v>7341.63960861593</v>
          </cell>
          <cell r="O75">
            <v>2890.79639779314</v>
          </cell>
        </row>
        <row r="75">
          <cell r="Q75">
            <v>0.0800003730347305</v>
          </cell>
        </row>
        <row r="75">
          <cell r="X75">
            <v>0.617262277979813</v>
          </cell>
          <cell r="Y75">
            <v>0.205478560099134</v>
          </cell>
          <cell r="Z75">
            <v>0.177259161921052</v>
          </cell>
        </row>
        <row r="75">
          <cell r="AD75">
            <v>1.15124452759351</v>
          </cell>
        </row>
        <row r="75">
          <cell r="AF75">
            <v>55.5326404105772</v>
          </cell>
        </row>
        <row r="75">
          <cell r="AI75">
            <v>12375.5756600065</v>
          </cell>
          <cell r="AJ75">
            <v>6248.77616539794</v>
          </cell>
          <cell r="AK75">
            <v>2568.26034002878</v>
          </cell>
          <cell r="AL75">
            <v>21192.6121654332</v>
          </cell>
        </row>
        <row r="75">
          <cell r="AP75">
            <v>73054.4582600312</v>
          </cell>
        </row>
        <row r="75">
          <cell r="AS75">
            <v>1.12706538975924</v>
          </cell>
          <cell r="AT75">
            <v>51.9602526402354</v>
          </cell>
        </row>
        <row r="76">
          <cell r="D76">
            <v>0.0191971713993023</v>
          </cell>
          <cell r="E76">
            <v>0.0818597609839636</v>
          </cell>
          <cell r="F76">
            <v>0.0466944594324311</v>
          </cell>
        </row>
        <row r="76">
          <cell r="M76">
            <v>14402.0494727406</v>
          </cell>
          <cell r="N76">
            <v>8455.94090434776</v>
          </cell>
          <cell r="O76">
            <v>3129.9872160979</v>
          </cell>
        </row>
        <row r="76">
          <cell r="Q76">
            <v>0.0697259606959429</v>
          </cell>
        </row>
        <row r="76">
          <cell r="X76">
            <v>0.620271253879277</v>
          </cell>
          <cell r="Y76">
            <v>0.2129032505832</v>
          </cell>
          <cell r="Z76">
            <v>0.166825495537523</v>
          </cell>
        </row>
        <row r="76">
          <cell r="AD76">
            <v>1.12335999145133</v>
          </cell>
        </row>
        <row r="76">
          <cell r="AF76">
            <v>62.3831464568959</v>
          </cell>
        </row>
        <row r="76">
          <cell r="AI76">
            <v>13763.5700087334</v>
          </cell>
          <cell r="AJ76">
            <v>7064.45855392485</v>
          </cell>
          <cell r="AK76">
            <v>2704.6243439692</v>
          </cell>
          <cell r="AL76">
            <v>23532.6529066274</v>
          </cell>
        </row>
        <row r="76">
          <cell r="AP76">
            <v>80090.2915929269</v>
          </cell>
        </row>
        <row r="76">
          <cell r="AS76">
            <v>1.10450851309459</v>
          </cell>
          <cell r="AT76">
            <v>57.3905413836858</v>
          </cell>
        </row>
        <row r="77">
          <cell r="D77">
            <v>0.0197249891640707</v>
          </cell>
          <cell r="E77">
            <v>0.0834691553081474</v>
          </cell>
          <cell r="F77">
            <v>0.0473509191145217</v>
          </cell>
        </row>
        <row r="77">
          <cell r="M77">
            <v>15852.9142138898</v>
          </cell>
          <cell r="N77">
            <v>9652.562779425</v>
          </cell>
          <cell r="O77">
            <v>3379.48026993361</v>
          </cell>
        </row>
        <row r="77">
          <cell r="Q77">
            <v>0.105950262640103</v>
          </cell>
        </row>
        <row r="77">
          <cell r="X77">
            <v>0.467186635452064</v>
          </cell>
          <cell r="Y77">
            <v>0.277119705508353</v>
          </cell>
          <cell r="Z77">
            <v>0.255693659039583</v>
          </cell>
        </row>
        <row r="77">
          <cell r="AD77">
            <v>1.10607650068762</v>
          </cell>
        </row>
        <row r="77">
          <cell r="AF77">
            <v>69.0005323349267</v>
          </cell>
        </row>
        <row r="77">
          <cell r="AI77">
            <v>14876.7921259941</v>
          </cell>
          <cell r="AJ77">
            <v>7950.96406374782</v>
          </cell>
          <cell r="AK77">
            <v>2911.37425776095</v>
          </cell>
          <cell r="AL77">
            <v>25739.1304475029</v>
          </cell>
        </row>
        <row r="77">
          <cell r="AP77">
            <v>91164.6940154539</v>
          </cell>
        </row>
        <row r="77">
          <cell r="AS77">
            <v>1.08592807595926</v>
          </cell>
          <cell r="AT77">
            <v>62.3220001830464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0.0479608373725258</v>
          </cell>
          <cell r="E112">
            <v>0.123005659233164</v>
          </cell>
          <cell r="F112">
            <v>0.0752250379887331</v>
          </cell>
        </row>
        <row r="112">
          <cell r="M112">
            <v>6.94214637819033</v>
          </cell>
          <cell r="N112">
            <v>1.15678566406441</v>
          </cell>
          <cell r="O112">
            <v>0.329021430816887</v>
          </cell>
        </row>
        <row r="112">
          <cell r="Q112">
            <v>0.828836409393723</v>
          </cell>
        </row>
        <row r="112">
          <cell r="X112">
            <v>0.81316494082587</v>
          </cell>
          <cell r="Y112">
            <v>0.147096891476915</v>
          </cell>
          <cell r="Z112">
            <v>0.0397381676972157</v>
          </cell>
        </row>
        <row r="112">
          <cell r="AF112">
            <v>0.0288070946728201</v>
          </cell>
        </row>
        <row r="112">
          <cell r="AI112">
            <v>6.76835837746762</v>
          </cell>
          <cell r="AJ112">
            <v>1.08407217102501</v>
          </cell>
          <cell r="AK112">
            <v>0.315814819045495</v>
          </cell>
          <cell r="AL112">
            <v>8.16824536753813</v>
          </cell>
        </row>
        <row r="112">
          <cell r="AP112">
            <v>8.79870933570165</v>
          </cell>
        </row>
        <row r="113">
          <cell r="D113">
            <v>0.0479608373725258</v>
          </cell>
          <cell r="E113">
            <v>0.123005659233164</v>
          </cell>
          <cell r="F113">
            <v>0.0752250379887331</v>
          </cell>
        </row>
        <row r="113">
          <cell r="M113">
            <v>7.47127509048581</v>
          </cell>
          <cell r="N113">
            <v>1.27316849772567</v>
          </cell>
          <cell r="O113">
            <v>0.37057402204339</v>
          </cell>
        </row>
        <row r="113">
          <cell r="Q113">
            <v>1.0688524098751</v>
          </cell>
        </row>
        <row r="113">
          <cell r="X113">
            <v>0.811277267778129</v>
          </cell>
          <cell r="Y113">
            <v>0.147504712603097</v>
          </cell>
          <cell r="Z113">
            <v>0.0412180196187736</v>
          </cell>
        </row>
        <row r="113">
          <cell r="AD113">
            <v>1.08176750354048</v>
          </cell>
        </row>
        <row r="113">
          <cell r="AF113">
            <v>0.031162578888471</v>
          </cell>
        </row>
        <row r="113">
          <cell r="AI113">
            <v>7.79964558738803</v>
          </cell>
          <cell r="AJ113">
            <v>1.30136124812899</v>
          </cell>
          <cell r="AK113">
            <v>0.395490898127978</v>
          </cell>
          <cell r="AL113">
            <v>9.496497733645</v>
          </cell>
        </row>
        <row r="113">
          <cell r="AP113">
            <v>10.1883306391878</v>
          </cell>
        </row>
        <row r="113">
          <cell r="AS113">
            <v>1.16261171234958</v>
          </cell>
          <cell r="AT113">
            <v>0.0301827742113492</v>
          </cell>
        </row>
        <row r="114">
          <cell r="D114">
            <v>0.0475691189478198</v>
          </cell>
          <cell r="E114">
            <v>0.122186049944259</v>
          </cell>
          <cell r="F114">
            <v>0.074686919963862</v>
          </cell>
        </row>
        <row r="114">
          <cell r="M114">
            <v>8.69367493532398</v>
          </cell>
          <cell r="N114">
            <v>1.54312335365109</v>
          </cell>
          <cell r="O114">
            <v>0.468573399878891</v>
          </cell>
        </row>
        <row r="114">
          <cell r="Q114">
            <v>0.871549543676195</v>
          </cell>
        </row>
        <row r="114">
          <cell r="X114">
            <v>0.801707984696266</v>
          </cell>
          <cell r="Y114">
            <v>0.153811367221284</v>
          </cell>
          <cell r="Z114">
            <v>0.0444806480824501</v>
          </cell>
        </row>
        <row r="114">
          <cell r="AD114">
            <v>1.17495934107716</v>
          </cell>
        </row>
        <row r="114">
          <cell r="AF114">
            <v>0.036614763157063</v>
          </cell>
        </row>
        <row r="114">
          <cell r="AI114">
            <v>9.15090743820408</v>
          </cell>
          <cell r="AJ114">
            <v>1.58814949550405</v>
          </cell>
          <cell r="AK114">
            <v>0.503732380427379</v>
          </cell>
          <cell r="AL114">
            <v>11.2427893141355</v>
          </cell>
        </row>
        <row r="114">
          <cell r="AP114">
            <v>12.0195827457125</v>
          </cell>
        </row>
        <row r="114">
          <cell r="AS114">
            <v>1.18388795843162</v>
          </cell>
          <cell r="AT114">
            <v>0.0357330229408769</v>
          </cell>
        </row>
        <row r="115">
          <cell r="D115">
            <v>0.0493735871388336</v>
          </cell>
          <cell r="E115">
            <v>0.129756071911225</v>
          </cell>
          <cell r="F115">
            <v>0.0790608301663764</v>
          </cell>
        </row>
        <row r="115">
          <cell r="M115">
            <v>9.5473693352402</v>
          </cell>
          <cell r="N115">
            <v>1.65450182907349</v>
          </cell>
          <cell r="O115">
            <v>0.536833043658397</v>
          </cell>
        </row>
        <row r="115">
          <cell r="Q115">
            <v>0.793727299132071</v>
          </cell>
        </row>
        <row r="115">
          <cell r="X115">
            <v>0.801611560573201</v>
          </cell>
          <cell r="Y115">
            <v>0.151774103519765</v>
          </cell>
          <cell r="Z115">
            <v>0.0466143359070337</v>
          </cell>
        </row>
        <row r="115">
          <cell r="AD115">
            <v>1.09629240847365</v>
          </cell>
        </row>
        <row r="115">
          <cell r="AF115">
            <v>0.0401404868871487</v>
          </cell>
        </row>
        <row r="115">
          <cell r="AI115">
            <v>9.92063141985721</v>
          </cell>
          <cell r="AJ115">
            <v>1.70650664664085</v>
          </cell>
          <cell r="AK115">
            <v>0.566567989046729</v>
          </cell>
          <cell r="AL115">
            <v>12.1937060555448</v>
          </cell>
        </row>
        <row r="115">
          <cell r="AP115">
            <v>12.7155096274472</v>
          </cell>
        </row>
        <row r="115">
          <cell r="AS115">
            <v>1.08458014420084</v>
          </cell>
          <cell r="AT115">
            <v>0.0387553271739483</v>
          </cell>
        </row>
        <row r="116">
          <cell r="D116">
            <v>0.0482269312794824</v>
          </cell>
          <cell r="E116">
            <v>0.125224689516427</v>
          </cell>
          <cell r="F116">
            <v>0.0764203965554875</v>
          </cell>
        </row>
        <row r="116">
          <cell r="M116">
            <v>10.6327768674147</v>
          </cell>
          <cell r="N116">
            <v>1.85714810820082</v>
          </cell>
          <cell r="O116">
            <v>0.629507673329952</v>
          </cell>
        </row>
        <row r="116">
          <cell r="Q116">
            <v>0.890024928309531</v>
          </cell>
        </row>
        <row r="116">
          <cell r="X116">
            <v>0.800594256929807</v>
          </cell>
          <cell r="Y116">
            <v>0.150662947452485</v>
          </cell>
          <cell r="Z116">
            <v>0.0487427956177077</v>
          </cell>
        </row>
        <row r="116">
          <cell r="AD116">
            <v>1.11775733792862</v>
          </cell>
        </row>
        <row r="116">
          <cell r="AF116">
            <v>0.0448673237661381</v>
          </cell>
        </row>
        <row r="116">
          <cell r="AI116">
            <v>11.30444084165</v>
          </cell>
          <cell r="AJ116">
            <v>1.98014785528127</v>
          </cell>
          <cell r="AK116">
            <v>0.686341423011437</v>
          </cell>
          <cell r="AL116">
            <v>13.9709301199427</v>
          </cell>
        </row>
        <row r="116">
          <cell r="AP116">
            <v>13.7961494672527</v>
          </cell>
        </row>
        <row r="116">
          <cell r="AS116">
            <v>1.14574929527597</v>
          </cell>
          <cell r="AT116">
            <v>0.0444038887977408</v>
          </cell>
        </row>
        <row r="117">
          <cell r="D117">
            <v>0.0482301784959524</v>
          </cell>
          <cell r="E117">
            <v>0.125525275989792</v>
          </cell>
          <cell r="F117">
            <v>0.0765921284197801</v>
          </cell>
        </row>
        <row r="117">
          <cell r="M117">
            <v>12.1166191888661</v>
          </cell>
          <cell r="N117">
            <v>2.15113747289257</v>
          </cell>
          <cell r="O117">
            <v>0.760748926205829</v>
          </cell>
        </row>
        <row r="117">
          <cell r="Q117">
            <v>0.961838817968777</v>
          </cell>
        </row>
        <row r="117">
          <cell r="X117">
            <v>0.796034500165951</v>
          </cell>
          <cell r="Y117">
            <v>0.152531754131877</v>
          </cell>
          <cell r="Z117">
            <v>0.0514337457021719</v>
          </cell>
        </row>
        <row r="117">
          <cell r="AD117">
            <v>1.14574148494823</v>
          </cell>
        </row>
        <row r="117">
          <cell r="AF117">
            <v>0.0514063541574682</v>
          </cell>
        </row>
        <row r="117">
          <cell r="AI117">
            <v>12.8815835782591</v>
          </cell>
          <cell r="AJ117">
            <v>2.28871766257031</v>
          </cell>
          <cell r="AK117">
            <v>0.82770357380834</v>
          </cell>
          <cell r="AL117">
            <v>15.9980048146377</v>
          </cell>
        </row>
        <row r="117">
          <cell r="AP117">
            <v>16.3765452102071</v>
          </cell>
        </row>
        <row r="117">
          <cell r="AS117">
            <v>1.14509232222137</v>
          </cell>
          <cell r="AT117">
            <v>0.0508465521390645</v>
          </cell>
        </row>
        <row r="118">
          <cell r="D118">
            <v>0.0447772426391299</v>
          </cell>
          <cell r="E118">
            <v>0.113544006163773</v>
          </cell>
          <cell r="F118">
            <v>0.0696386786761521</v>
          </cell>
        </row>
        <row r="118">
          <cell r="M118">
            <v>15.1698417373198</v>
          </cell>
          <cell r="N118">
            <v>2.85332901350924</v>
          </cell>
          <cell r="O118">
            <v>1.04776675052136</v>
          </cell>
        </row>
        <row r="118">
          <cell r="Q118">
            <v>0.99076301946781</v>
          </cell>
        </row>
        <row r="118">
          <cell r="X118">
            <v>0.786379406863856</v>
          </cell>
          <cell r="Y118">
            <v>0.157970709849015</v>
          </cell>
          <cell r="Z118">
            <v>0.0556498832871291</v>
          </cell>
        </row>
        <row r="118">
          <cell r="AD118">
            <v>1.26973130321159</v>
          </cell>
        </row>
        <row r="118">
          <cell r="AF118">
            <v>0.0652722570577188</v>
          </cell>
        </row>
        <row r="118">
          <cell r="AI118">
            <v>17.3349755657002</v>
          </cell>
          <cell r="AJ118">
            <v>3.33126134521042</v>
          </cell>
          <cell r="AK118">
            <v>1.24816161416901</v>
          </cell>
          <cell r="AL118">
            <v>21.9143985250796</v>
          </cell>
        </row>
        <row r="118">
          <cell r="AP118">
            <v>22.992840059996</v>
          </cell>
        </row>
        <row r="118">
          <cell r="AS118">
            <v>1.36982072320847</v>
          </cell>
          <cell r="AT118">
            <v>0.0696506608237905</v>
          </cell>
        </row>
        <row r="119">
          <cell r="D119">
            <v>0.0460000392016252</v>
          </cell>
          <cell r="E119">
            <v>0.118963005296586</v>
          </cell>
          <cell r="F119">
            <v>0.0727926777869807</v>
          </cell>
        </row>
        <row r="119">
          <cell r="M119">
            <v>19.6940834310089</v>
          </cell>
          <cell r="N119">
            <v>3.88041304860309</v>
          </cell>
          <cell r="O119">
            <v>1.47980442462673</v>
          </cell>
        </row>
        <row r="119">
          <cell r="Q119">
            <v>0.929826129524325</v>
          </cell>
        </row>
        <row r="119">
          <cell r="X119">
            <v>0.775614240672609</v>
          </cell>
          <cell r="Y119">
            <v>0.164474757928778</v>
          </cell>
          <cell r="Z119">
            <v>0.0599110013986133</v>
          </cell>
        </row>
        <row r="119">
          <cell r="AD119">
            <v>1.31437928298654</v>
          </cell>
        </row>
        <row r="119">
          <cell r="AF119">
            <v>0.0857925024304374</v>
          </cell>
        </row>
        <row r="119">
          <cell r="AI119">
            <v>21.9238222682558</v>
          </cell>
          <cell r="AJ119">
            <v>4.33934970111353</v>
          </cell>
          <cell r="AK119">
            <v>1.69006704029084</v>
          </cell>
          <cell r="AL119">
            <v>27.9532390096601</v>
          </cell>
        </row>
        <row r="119">
          <cell r="AP119">
            <v>29.893147639723</v>
          </cell>
        </row>
        <row r="119">
          <cell r="AS119">
            <v>1.27556496600486</v>
          </cell>
          <cell r="AT119">
            <v>0.0888439428059144</v>
          </cell>
        </row>
        <row r="120">
          <cell r="D120">
            <v>0.0463700142119338</v>
          </cell>
          <cell r="E120">
            <v>0.12067916007986</v>
          </cell>
          <cell r="F120">
            <v>0.0738123804037946</v>
          </cell>
        </row>
        <row r="120">
          <cell r="M120">
            <v>24.6539352224857</v>
          </cell>
          <cell r="N120">
            <v>4.95920143359215</v>
          </cell>
          <cell r="O120">
            <v>1.96584568210756</v>
          </cell>
        </row>
        <row r="120">
          <cell r="Q120">
            <v>0.73530532805812</v>
          </cell>
        </row>
        <row r="120">
          <cell r="X120">
            <v>0.767626829221089</v>
          </cell>
          <cell r="Y120">
            <v>0.169024949622224</v>
          </cell>
          <cell r="Z120">
            <v>0.0633482211566865</v>
          </cell>
        </row>
        <row r="120">
          <cell r="AD120">
            <v>1.26077664825702</v>
          </cell>
        </row>
        <row r="120">
          <cell r="AF120">
            <v>0.108165183659829</v>
          </cell>
        </row>
        <row r="120">
          <cell r="AI120">
            <v>27.2326782975943</v>
          </cell>
          <cell r="AJ120">
            <v>5.47280463401988</v>
          </cell>
          <cell r="AK120">
            <v>2.21564099047165</v>
          </cell>
          <cell r="AL120">
            <v>34.9211239220859</v>
          </cell>
        </row>
        <row r="120">
          <cell r="AP120">
            <v>37.2172741354676</v>
          </cell>
        </row>
        <row r="120">
          <cell r="AS120">
            <v>1.24926932116946</v>
          </cell>
          <cell r="AT120">
            <v>0.110990012119163</v>
          </cell>
        </row>
        <row r="121">
          <cell r="D121">
            <v>0.0508066850709153</v>
          </cell>
          <cell r="E121">
            <v>0.13685170096778</v>
          </cell>
          <cell r="F121">
            <v>0.0831186885425354</v>
          </cell>
        </row>
        <row r="121">
          <cell r="M121">
            <v>27.5622321285502</v>
          </cell>
          <cell r="N121">
            <v>5.40309467107225</v>
          </cell>
          <cell r="O121">
            <v>2.23651202970144</v>
          </cell>
        </row>
        <row r="121">
          <cell r="Q121">
            <v>0.45053667267549</v>
          </cell>
        </row>
        <row r="121">
          <cell r="X121">
            <v>0.755879483459153</v>
          </cell>
          <cell r="Y121">
            <v>0.178129506118029</v>
          </cell>
          <cell r="Z121">
            <v>0.0659910104228179</v>
          </cell>
        </row>
        <row r="121">
          <cell r="AD121">
            <v>1.11423197779863</v>
          </cell>
        </row>
        <row r="121">
          <cell r="AF121">
            <v>0.120521106518243</v>
          </cell>
        </row>
        <row r="121">
          <cell r="AI121">
            <v>27.8563242166857</v>
          </cell>
          <cell r="AJ121">
            <v>5.30475664745971</v>
          </cell>
          <cell r="AK121">
            <v>2.25046672136501</v>
          </cell>
          <cell r="AL121">
            <v>35.4115475855104</v>
          </cell>
        </row>
        <row r="121">
          <cell r="AP121">
            <v>40.8296612751937</v>
          </cell>
        </row>
        <row r="121">
          <cell r="AS121">
            <v>1.01404375370388</v>
          </cell>
          <cell r="AT121">
            <v>0.112548728512956</v>
          </cell>
        </row>
        <row r="122">
          <cell r="D122">
            <v>0.0513050154830894</v>
          </cell>
          <cell r="E122">
            <v>0.138645740705061</v>
          </cell>
          <cell r="F122">
            <v>0.0841057177519521</v>
          </cell>
        </row>
        <row r="122">
          <cell r="M122">
            <v>27.9151802655812</v>
          </cell>
          <cell r="N122">
            <v>5.18096123419331</v>
          </cell>
          <cell r="O122">
            <v>2.24568112099984</v>
          </cell>
        </row>
        <row r="122">
          <cell r="Q122">
            <v>0.293136494357243</v>
          </cell>
        </row>
        <row r="122">
          <cell r="X122">
            <v>0.759254608575545</v>
          </cell>
          <cell r="Y122">
            <v>0.174241092413054</v>
          </cell>
          <cell r="Z122">
            <v>0.0665042990114014</v>
          </cell>
        </row>
        <row r="122">
          <cell r="AD122">
            <v>1.00251715814018</v>
          </cell>
        </row>
        <row r="122">
          <cell r="AF122">
            <v>0.12082447720258</v>
          </cell>
        </row>
        <row r="122">
          <cell r="AI122">
            <v>27.9476046728835</v>
          </cell>
          <cell r="AJ122">
            <v>5.02622183177391</v>
          </cell>
          <cell r="AK122">
            <v>2.23457522779807</v>
          </cell>
          <cell r="AL122">
            <v>35.2084017324554</v>
          </cell>
        </row>
        <row r="122">
          <cell r="AP122">
            <v>39.6104100357546</v>
          </cell>
        </row>
        <row r="122">
          <cell r="AS122">
            <v>0.994263287912949</v>
          </cell>
          <cell r="AT122">
            <v>0.111903068861713</v>
          </cell>
        </row>
        <row r="123">
          <cell r="D123">
            <v>0.0508030687571114</v>
          </cell>
          <cell r="E123">
            <v>0.136364038915569</v>
          </cell>
          <cell r="F123">
            <v>0.0828033435699261</v>
          </cell>
        </row>
        <row r="123">
          <cell r="M123">
            <v>28.3006837548407</v>
          </cell>
          <cell r="N123">
            <v>5.00693796899557</v>
          </cell>
          <cell r="O123">
            <v>2.26863058150454</v>
          </cell>
        </row>
        <row r="123">
          <cell r="Q123">
            <v>0.352880012599596</v>
          </cell>
        </row>
        <row r="123">
          <cell r="X123">
            <v>0.768862418232119</v>
          </cell>
          <cell r="Y123">
            <v>0.164653188166444</v>
          </cell>
          <cell r="Z123">
            <v>0.0664843936014367</v>
          </cell>
        </row>
        <row r="123">
          <cell r="AD123">
            <v>1.00538047755903</v>
          </cell>
        </row>
        <row r="123">
          <cell r="AF123">
            <v>0.121474570590749</v>
          </cell>
        </row>
        <row r="123">
          <cell r="AI123">
            <v>28.6078852093518</v>
          </cell>
          <cell r="AJ123">
            <v>4.93449032520468</v>
          </cell>
          <cell r="AK123">
            <v>2.29173469758175</v>
          </cell>
          <cell r="AL123">
            <v>35.8341102321382</v>
          </cell>
        </row>
        <row r="123">
          <cell r="AP123">
            <v>40.1984859262023</v>
          </cell>
        </row>
        <row r="123">
          <cell r="AS123">
            <v>1.01777156783308</v>
          </cell>
          <cell r="AT123">
            <v>0.113891761840719</v>
          </cell>
        </row>
        <row r="124">
          <cell r="D124">
            <v>0.0501348040977536</v>
          </cell>
          <cell r="E124">
            <v>0.133314281020147</v>
          </cell>
          <cell r="F124">
            <v>0.0811022068427139</v>
          </cell>
        </row>
        <row r="124">
          <cell r="M124">
            <v>29.3860662702654</v>
          </cell>
          <cell r="N124">
            <v>5.04777524046132</v>
          </cell>
          <cell r="O124">
            <v>2.38158936689135</v>
          </cell>
        </row>
        <row r="124">
          <cell r="Q124">
            <v>0.391593945709793</v>
          </cell>
        </row>
        <row r="124">
          <cell r="X124">
            <v>0.775744171916987</v>
          </cell>
          <cell r="Y124">
            <v>0.157182477919487</v>
          </cell>
          <cell r="Z124">
            <v>0.0670733501635261</v>
          </cell>
        </row>
        <row r="124">
          <cell r="AD124">
            <v>1.0341888653816</v>
          </cell>
        </row>
        <row r="124">
          <cell r="AF124">
            <v>0.125627648331964</v>
          </cell>
        </row>
        <row r="124">
          <cell r="AI124">
            <v>30.0920910738398</v>
          </cell>
          <cell r="AJ124">
            <v>5.0818986164685</v>
          </cell>
          <cell r="AK124">
            <v>2.45440643864022</v>
          </cell>
          <cell r="AL124">
            <v>37.6283961289485</v>
          </cell>
        </row>
        <row r="124">
          <cell r="AP124">
            <v>41.3243740741606</v>
          </cell>
        </row>
        <row r="124">
          <cell r="AS124">
            <v>1.05007200918864</v>
          </cell>
          <cell r="AT124">
            <v>0.119594551186118</v>
          </cell>
        </row>
        <row r="125">
          <cell r="D125">
            <v>0.0506684006986788</v>
          </cell>
          <cell r="E125">
            <v>0.135539567556819</v>
          </cell>
          <cell r="F125">
            <v>0.0823091441687958</v>
          </cell>
        </row>
        <row r="125">
          <cell r="M125">
            <v>30.5694433212496</v>
          </cell>
          <cell r="N125">
            <v>5.11783244057472</v>
          </cell>
          <cell r="O125">
            <v>2.51125791981575</v>
          </cell>
        </row>
        <row r="125">
          <cell r="Q125">
            <v>0.468599680506197</v>
          </cell>
        </row>
        <row r="125">
          <cell r="X125">
            <v>0.780652313671668</v>
          </cell>
          <cell r="Y125">
            <v>0.15142525753236</v>
          </cell>
          <cell r="Z125">
            <v>0.0679224287959718</v>
          </cell>
        </row>
        <row r="125">
          <cell r="AD125">
            <v>1.03710044053722</v>
          </cell>
        </row>
        <row r="125">
          <cell r="AF125">
            <v>0.130288489428735</v>
          </cell>
        </row>
        <row r="125">
          <cell r="AI125">
            <v>30.9843031098949</v>
          </cell>
          <cell r="AJ125">
            <v>5.07439043415689</v>
          </cell>
          <cell r="AK125">
            <v>2.55195726648819</v>
          </cell>
          <cell r="AL125">
            <v>38.6106508105399</v>
          </cell>
        </row>
        <row r="125">
          <cell r="AP125">
            <v>41.7443184888419</v>
          </cell>
        </row>
        <row r="125">
          <cell r="AS125">
            <v>1.02610408049882</v>
          </cell>
          <cell r="AT125">
            <v>0.1227164569775</v>
          </cell>
        </row>
        <row r="126">
          <cell r="D126">
            <v>0.050189968856564</v>
          </cell>
          <cell r="E126">
            <v>0.133264878549711</v>
          </cell>
          <cell r="F126">
            <v>0.0810551692081495</v>
          </cell>
        </row>
        <row r="126">
          <cell r="M126">
            <v>31.8019391796037</v>
          </cell>
          <cell r="N126">
            <v>5.21650774487907</v>
          </cell>
          <cell r="O126">
            <v>2.65719580031187</v>
          </cell>
        </row>
        <row r="126">
          <cell r="Q126">
            <v>0.521111667777131</v>
          </cell>
        </row>
        <row r="126">
          <cell r="X126">
            <v>0.78320754248636</v>
          </cell>
          <cell r="Y126">
            <v>0.147710651846475</v>
          </cell>
          <cell r="Z126">
            <v>0.0690818056671652</v>
          </cell>
        </row>
        <row r="126">
          <cell r="AD126">
            <v>1.03834974798714</v>
          </cell>
        </row>
        <row r="126">
          <cell r="AF126">
            <v>0.135285020163952</v>
          </cell>
        </row>
        <row r="126">
          <cell r="AI126">
            <v>32.534312749723</v>
          </cell>
          <cell r="AJ126">
            <v>5.25557689622082</v>
          </cell>
          <cell r="AK126">
            <v>2.74050959871523</v>
          </cell>
          <cell r="AL126">
            <v>40.530399244659</v>
          </cell>
        </row>
        <row r="126">
          <cell r="AP126">
            <v>44.5593872146084</v>
          </cell>
        </row>
        <row r="126">
          <cell r="AS126">
            <v>1.04972069607268</v>
          </cell>
          <cell r="AT126">
            <v>0.128818004637994</v>
          </cell>
        </row>
        <row r="127">
          <cell r="D127">
            <v>0.0516006343604359</v>
          </cell>
          <cell r="E127">
            <v>0.139827743657943</v>
          </cell>
          <cell r="F127">
            <v>0.0845483110305806</v>
          </cell>
        </row>
        <row r="127">
          <cell r="M127">
            <v>32.4451860443629</v>
          </cell>
          <cell r="N127">
            <v>5.15044683378946</v>
          </cell>
          <cell r="O127">
            <v>2.72959968312044</v>
          </cell>
        </row>
        <row r="127">
          <cell r="Q127">
            <v>0.408358772899885</v>
          </cell>
        </row>
        <row r="127">
          <cell r="X127">
            <v>0.782035042451923</v>
          </cell>
          <cell r="Y127">
            <v>0.147541675785392</v>
          </cell>
          <cell r="Z127">
            <v>0.0704232817626852</v>
          </cell>
        </row>
        <row r="127">
          <cell r="AD127">
            <v>1.01578894473504</v>
          </cell>
        </row>
        <row r="127">
          <cell r="AF127">
            <v>0.1374210278708</v>
          </cell>
        </row>
        <row r="127">
          <cell r="AI127">
            <v>32.3100222581503</v>
          </cell>
          <cell r="AJ127">
            <v>4.96233579831799</v>
          </cell>
          <cell r="AK127">
            <v>2.7040184795876</v>
          </cell>
          <cell r="AL127">
            <v>39.9763765360559</v>
          </cell>
        </row>
        <row r="127">
          <cell r="AP127">
            <v>43.5960675906885</v>
          </cell>
        </row>
        <row r="127">
          <cell r="AS127">
            <v>0.986330687115643</v>
          </cell>
          <cell r="AT127">
            <v>0.127057151027459</v>
          </cell>
        </row>
        <row r="128">
          <cell r="D128">
            <v>0.0512470412032807</v>
          </cell>
          <cell r="E128">
            <v>0.13803154701496</v>
          </cell>
          <cell r="F128">
            <v>0.0835344201245843</v>
          </cell>
        </row>
        <row r="128">
          <cell r="M128">
            <v>32.4587830687096</v>
          </cell>
          <cell r="N128">
            <v>4.94646761687462</v>
          </cell>
          <cell r="O128">
            <v>2.73011445879145</v>
          </cell>
        </row>
        <row r="128">
          <cell r="Q128">
            <v>0.39684133524142</v>
          </cell>
        </row>
        <row r="128">
          <cell r="X128">
            <v>0.789421750009213</v>
          </cell>
          <cell r="Y128">
            <v>0.140111981532028</v>
          </cell>
          <cell r="Z128">
            <v>0.0704662684587584</v>
          </cell>
        </row>
        <row r="128">
          <cell r="AD128">
            <v>0.994545417603877</v>
          </cell>
        </row>
        <row r="128">
          <cell r="AF128">
            <v>0.136671453551319</v>
          </cell>
        </row>
        <row r="128">
          <cell r="AI128">
            <v>32.543210848547</v>
          </cell>
          <cell r="AJ128">
            <v>4.82538191256363</v>
          </cell>
          <cell r="AK128">
            <v>2.73643843236317</v>
          </cell>
          <cell r="AL128">
            <v>40.1050311934738</v>
          </cell>
        </row>
        <row r="128">
          <cell r="AP128">
            <v>40.5368292970319</v>
          </cell>
        </row>
        <row r="128">
          <cell r="AS128">
            <v>1.00321826710087</v>
          </cell>
          <cell r="AT128">
            <v>0.127466054876541</v>
          </cell>
        </row>
        <row r="129">
          <cell r="D129">
            <v>0.0500884858323505</v>
          </cell>
          <cell r="E129">
            <v>0.132232772972475</v>
          </cell>
          <cell r="F129">
            <v>0.0804460999216127</v>
          </cell>
        </row>
        <row r="129">
          <cell r="M129">
            <v>33.5001372313046</v>
          </cell>
          <cell r="N129">
            <v>5.05110792295648</v>
          </cell>
          <cell r="O129">
            <v>2.88097405489039</v>
          </cell>
        </row>
        <row r="129">
          <cell r="Q129">
            <v>0.577081173797879</v>
          </cell>
        </row>
        <row r="129">
          <cell r="X129">
            <v>0.793583484510486</v>
          </cell>
          <cell r="Y129">
            <v>0.134946164102671</v>
          </cell>
          <cell r="Z129">
            <v>0.0714703513868427</v>
          </cell>
        </row>
        <row r="129">
          <cell r="AD129">
            <v>1.03219797150403</v>
          </cell>
        </row>
        <row r="129">
          <cell r="AF129">
            <v>0.141071997118178</v>
          </cell>
        </row>
        <row r="129">
          <cell r="AI129">
            <v>34.3455934451688</v>
          </cell>
          <cell r="AJ129">
            <v>5.12996634048523</v>
          </cell>
          <cell r="AK129">
            <v>2.99399454337156</v>
          </cell>
          <cell r="AL129">
            <v>42.4695543290256</v>
          </cell>
        </row>
        <row r="129">
          <cell r="AP129">
            <v>42.2656852622892</v>
          </cell>
        </row>
        <row r="129">
          <cell r="AS129">
            <v>1.05895826696019</v>
          </cell>
          <cell r="AT129">
            <v>0.134981232568315</v>
          </cell>
        </row>
        <row r="130">
          <cell r="D130">
            <v>0.0489949356250662</v>
          </cell>
          <cell r="E130">
            <v>0.127299813337302</v>
          </cell>
          <cell r="F130">
            <v>0.0778061863287757</v>
          </cell>
        </row>
        <row r="130">
          <cell r="M130">
            <v>36.2329175613043</v>
          </cell>
          <cell r="N130">
            <v>5.61465967834726</v>
          </cell>
          <cell r="O130">
            <v>3.27816975261709</v>
          </cell>
        </row>
        <row r="130">
          <cell r="Q130">
            <v>0.659156084100553</v>
          </cell>
        </row>
        <row r="130">
          <cell r="X130">
            <v>0.789419216778208</v>
          </cell>
          <cell r="Y130">
            <v>0.136182091921227</v>
          </cell>
          <cell r="Z130">
            <v>0.0743986913005651</v>
          </cell>
        </row>
        <row r="130">
          <cell r="AD130">
            <v>1.08961825441819</v>
          </cell>
        </row>
        <row r="130">
          <cell r="AF130">
            <v>0.153714623247197</v>
          </cell>
        </row>
        <row r="130">
          <cell r="AI130">
            <v>37.9549988062008</v>
          </cell>
          <cell r="AJ130">
            <v>5.90772695393964</v>
          </cell>
          <cell r="AK130">
            <v>3.5171475577879</v>
          </cell>
          <cell r="AL130">
            <v>47.3798733179283</v>
          </cell>
        </row>
        <row r="130">
          <cell r="AP130">
            <v>47.9536887968354</v>
          </cell>
        </row>
        <row r="130">
          <cell r="AS130">
            <v>1.11561974375481</v>
          </cell>
          <cell r="AT130">
            <v>0.150587728089571</v>
          </cell>
        </row>
        <row r="131">
          <cell r="D131">
            <v>0.0490737855629846</v>
          </cell>
          <cell r="E131">
            <v>0.12811617037934</v>
          </cell>
          <cell r="F131">
            <v>0.078224577362348</v>
          </cell>
        </row>
        <row r="131">
          <cell r="M131">
            <v>39.9689926103503</v>
          </cell>
          <cell r="N131">
            <v>6.40935631744406</v>
          </cell>
          <cell r="O131">
            <v>3.8247456423731</v>
          </cell>
        </row>
        <row r="131">
          <cell r="Q131">
            <v>0.616648003372117</v>
          </cell>
        </row>
        <row r="131">
          <cell r="X131">
            <v>0.782038669034191</v>
          </cell>
          <cell r="Y131">
            <v>0.139929582038784</v>
          </cell>
          <cell r="Z131">
            <v>0.0780317489270251</v>
          </cell>
        </row>
        <row r="131">
          <cell r="AD131">
            <v>1.11308638342977</v>
          </cell>
        </row>
        <row r="131">
          <cell r="AF131">
            <v>0.171097654070493</v>
          </cell>
        </row>
        <row r="131">
          <cell r="AI131">
            <v>41.8034304011388</v>
          </cell>
          <cell r="AJ131">
            <v>6.70338644399616</v>
          </cell>
          <cell r="AK131">
            <v>4.08239845919177</v>
          </cell>
          <cell r="AL131">
            <v>52.5892153043267</v>
          </cell>
        </row>
        <row r="131">
          <cell r="AP131">
            <v>52.3467823463385</v>
          </cell>
        </row>
        <row r="131">
          <cell r="AS131">
            <v>1.10994841525731</v>
          </cell>
          <cell r="AT131">
            <v>0.167144610150218</v>
          </cell>
        </row>
        <row r="132">
          <cell r="D132">
            <v>0.0486335255432671</v>
          </cell>
          <cell r="E132">
            <v>0.126566216464024</v>
          </cell>
          <cell r="F132">
            <v>0.0773840859690794</v>
          </cell>
        </row>
        <row r="132">
          <cell r="M132">
            <v>44.4757414190219</v>
          </cell>
          <cell r="N132">
            <v>7.37297203790461</v>
          </cell>
          <cell r="O132">
            <v>4.49665414833735</v>
          </cell>
        </row>
        <row r="132">
          <cell r="Q132">
            <v>0.559067701744353</v>
          </cell>
        </row>
        <row r="132">
          <cell r="X132">
            <v>0.774297509479775</v>
          </cell>
          <cell r="Y132">
            <v>0.143917708941907</v>
          </cell>
          <cell r="Z132">
            <v>0.0817847815783185</v>
          </cell>
        </row>
        <row r="132">
          <cell r="AD132">
            <v>1.12293975446081</v>
          </cell>
        </row>
        <row r="132">
          <cell r="AF132">
            <v>0.192132357650741</v>
          </cell>
        </row>
        <row r="132">
          <cell r="AI132">
            <v>46.9267252241384</v>
          </cell>
          <cell r="AJ132">
            <v>7.79829370638153</v>
          </cell>
          <cell r="AK132">
            <v>4.84910407539744</v>
          </cell>
          <cell r="AL132">
            <v>59.5741230059174</v>
          </cell>
        </row>
        <row r="132">
          <cell r="AP132">
            <v>57.2801124225264</v>
          </cell>
        </row>
        <row r="132">
          <cell r="AS132">
            <v>1.13282015449689</v>
          </cell>
          <cell r="AT132">
            <v>0.189344783093692</v>
          </cell>
        </row>
        <row r="133">
          <cell r="D133">
            <v>0.0475083457305895</v>
          </cell>
          <cell r="E133">
            <v>0.122442628928575</v>
          </cell>
          <cell r="F133">
            <v>0.0751334145385606</v>
          </cell>
        </row>
        <row r="133">
          <cell r="M133">
            <v>51.3174815718283</v>
          </cell>
          <cell r="N133">
            <v>8.92580770072408</v>
          </cell>
          <cell r="O133">
            <v>5.54156739019886</v>
          </cell>
        </row>
        <row r="133">
          <cell r="Q133">
            <v>0.538316676124421</v>
          </cell>
        </row>
        <row r="133">
          <cell r="X133">
            <v>0.763960425758323</v>
          </cell>
          <cell r="Y133">
            <v>0.149693778174614</v>
          </cell>
          <cell r="Z133">
            <v>0.0863457960670635</v>
          </cell>
        </row>
        <row r="133">
          <cell r="AD133">
            <v>1.16844767380955</v>
          </cell>
        </row>
        <row r="133">
          <cell r="AF133">
            <v>0.224496606360552</v>
          </cell>
        </row>
        <row r="133">
          <cell r="AI133">
            <v>55.3910127216965</v>
          </cell>
          <cell r="AJ133">
            <v>9.73371684413655</v>
          </cell>
          <cell r="AK133">
            <v>6.14602984046326</v>
          </cell>
          <cell r="AL133">
            <v>71.2707594062963</v>
          </cell>
        </row>
        <row r="133">
          <cell r="AP133">
            <v>68.0970590908966</v>
          </cell>
        </row>
        <row r="133">
          <cell r="AS133">
            <v>1.19633753398631</v>
          </cell>
          <cell r="AT133">
            <v>0.22652027087948</v>
          </cell>
        </row>
        <row r="134">
          <cell r="D134">
            <v>0.047072520819586</v>
          </cell>
          <cell r="E134">
            <v>0.121507481282368</v>
          </cell>
          <cell r="F134">
            <v>0.0746006152566339</v>
          </cell>
        </row>
        <row r="134">
          <cell r="M134">
            <v>61.2467262292413</v>
          </cell>
          <cell r="N134">
            <v>11.219598992533</v>
          </cell>
          <cell r="O134">
            <v>7.0836194967515</v>
          </cell>
        </row>
        <row r="134">
          <cell r="Q134">
            <v>0.493259638862495</v>
          </cell>
        </row>
        <row r="134">
          <cell r="X134">
            <v>0.751854027244775</v>
          </cell>
          <cell r="Y134">
            <v>0.156748050844361</v>
          </cell>
          <cell r="Z134">
            <v>0.0913979219108635</v>
          </cell>
        </row>
        <row r="134">
          <cell r="AD134">
            <v>1.21036324074046</v>
          </cell>
        </row>
        <row r="134">
          <cell r="AF134">
            <v>0.271722440009793</v>
          </cell>
        </row>
        <row r="134">
          <cell r="AI134">
            <v>66.7004596804298</v>
          </cell>
          <cell r="AJ134">
            <v>12.319500487785</v>
          </cell>
          <cell r="AK134">
            <v>7.90878264941422</v>
          </cell>
          <cell r="AL134">
            <v>86.9287428176291</v>
          </cell>
        </row>
        <row r="134">
          <cell r="AP134">
            <v>83.1638178208833</v>
          </cell>
        </row>
        <row r="134">
          <cell r="AS134">
            <v>1.21969715970151</v>
          </cell>
          <cell r="AT134">
            <v>0.276286131006518</v>
          </cell>
        </row>
        <row r="135">
          <cell r="D135">
            <v>0.0477045887074915</v>
          </cell>
          <cell r="E135">
            <v>0.1244919240051</v>
          </cell>
          <cell r="F135">
            <v>0.0762489706625445</v>
          </cell>
        </row>
        <row r="135">
          <cell r="M135">
            <v>72.5558025209779</v>
          </cell>
          <cell r="N135">
            <v>13.7301693566055</v>
          </cell>
          <cell r="O135">
            <v>8.8544500118246</v>
          </cell>
        </row>
        <row r="135">
          <cell r="Q135">
            <v>0.420231279494338</v>
          </cell>
        </row>
        <row r="135">
          <cell r="X135">
            <v>0.740946622478115</v>
          </cell>
          <cell r="Y135">
            <v>0.163135865587391</v>
          </cell>
          <cell r="Z135">
            <v>0.0959175119344942</v>
          </cell>
        </row>
        <row r="135">
          <cell r="AD135">
            <v>1.19682255071884</v>
          </cell>
        </row>
        <row r="135">
          <cell r="AF135">
            <v>0.325203543740068</v>
          </cell>
        </row>
        <row r="135">
          <cell r="AI135">
            <v>77.9957827031251</v>
          </cell>
          <cell r="AJ135">
            <v>14.7383741772733</v>
          </cell>
          <cell r="AK135">
            <v>9.68111510568088</v>
          </cell>
          <cell r="AL135">
            <v>102.415271986079</v>
          </cell>
        </row>
        <row r="135">
          <cell r="AP135">
            <v>97.8065048705475</v>
          </cell>
        </row>
        <row r="135">
          <cell r="AS135">
            <v>1.17815199744623</v>
          </cell>
          <cell r="AT135">
            <v>0.32550705711202</v>
          </cell>
        </row>
        <row r="136">
          <cell r="D136">
            <v>0.0489334748083996</v>
          </cell>
          <cell r="E136">
            <v>0.129415713533652</v>
          </cell>
          <cell r="F136">
            <v>0.0789747953264984</v>
          </cell>
        </row>
        <row r="136">
          <cell r="M136">
            <v>82.3631996977631</v>
          </cell>
          <cell r="N136">
            <v>15.6648106833677</v>
          </cell>
          <cell r="O136">
            <v>10.3823025779738</v>
          </cell>
        </row>
        <row r="136">
          <cell r="Q136">
            <v>0.328646387366926</v>
          </cell>
        </row>
        <row r="136">
          <cell r="X136">
            <v>0.732200699088288</v>
          </cell>
          <cell r="Y136">
            <v>0.168313645734683</v>
          </cell>
          <cell r="Z136">
            <v>0.0994856551770285</v>
          </cell>
        </row>
        <row r="136">
          <cell r="AD136">
            <v>1.13972076337906</v>
          </cell>
        </row>
        <row r="136">
          <cell r="AF136">
            <v>0.370641231125004</v>
          </cell>
        </row>
        <row r="136">
          <cell r="AI136">
            <v>86.3742875168984</v>
          </cell>
          <cell r="AJ136">
            <v>16.2192069614937</v>
          </cell>
          <cell r="AK136">
            <v>10.9769619963941</v>
          </cell>
          <cell r="AL136">
            <v>113.570456474786</v>
          </cell>
        </row>
        <row r="136">
          <cell r="AP136">
            <v>107.581231814976</v>
          </cell>
        </row>
        <row r="136">
          <cell r="AS136">
            <v>1.10892110397581</v>
          </cell>
          <cell r="AT136">
            <v>0.360961645124579</v>
          </cell>
        </row>
        <row r="137">
          <cell r="D137">
            <v>0.0487811744042247</v>
          </cell>
          <cell r="E137">
            <v>0.128745432938147</v>
          </cell>
          <cell r="F137">
            <v>0.0786436867394214</v>
          </cell>
        </row>
        <row r="137">
          <cell r="M137">
            <v>91.5379488645007</v>
          </cell>
          <cell r="N137">
            <v>17.3529920352325</v>
          </cell>
          <cell r="O137">
            <v>11.8323341697851</v>
          </cell>
        </row>
        <row r="137">
          <cell r="Q137">
            <v>0.308738137794013</v>
          </cell>
        </row>
        <row r="137">
          <cell r="X137">
            <v>0.728991108147122</v>
          </cell>
          <cell r="Y137">
            <v>0.168947764179961</v>
          </cell>
          <cell r="Z137">
            <v>0.102061127672917</v>
          </cell>
        </row>
        <row r="137">
          <cell r="AD137">
            <v>1.1135969595388</v>
          </cell>
        </row>
        <row r="137">
          <cell r="AF137">
            <v>0.412744948060524</v>
          </cell>
        </row>
        <row r="137">
          <cell r="AI137">
            <v>96.2882099626214</v>
          </cell>
          <cell r="AJ137">
            <v>18.0549133077657</v>
          </cell>
          <cell r="AK137">
            <v>12.5606477456675</v>
          </cell>
          <cell r="AL137">
            <v>126.903771016055</v>
          </cell>
        </row>
        <row r="137">
          <cell r="AP137">
            <v>119.991397299316</v>
          </cell>
        </row>
        <row r="137">
          <cell r="AS137">
            <v>1.11740125869996</v>
          </cell>
          <cell r="AT137">
            <v>0.403338996604612</v>
          </cell>
        </row>
        <row r="138">
          <cell r="D138">
            <v>0.049414755948798</v>
          </cell>
          <cell r="E138">
            <v>0.131220679836897</v>
          </cell>
          <cell r="F138">
            <v>0.0800075356594065</v>
          </cell>
        </row>
        <row r="138">
          <cell r="M138">
            <v>100.577512925212</v>
          </cell>
          <cell r="N138">
            <v>18.9097971093389</v>
          </cell>
          <cell r="O138">
            <v>13.273366241807</v>
          </cell>
        </row>
        <row r="138">
          <cell r="Q138">
            <v>0.337099843250533</v>
          </cell>
        </row>
        <row r="138">
          <cell r="X138">
            <v>0.729648550667073</v>
          </cell>
          <cell r="Y138">
            <v>0.166391392243392</v>
          </cell>
          <cell r="Z138">
            <v>0.103960057089535</v>
          </cell>
        </row>
        <row r="138">
          <cell r="AD138">
            <v>1.09957908524011</v>
          </cell>
        </row>
        <row r="138">
          <cell r="AF138">
            <v>0.453845712425867</v>
          </cell>
        </row>
        <row r="138">
          <cell r="AI138">
            <v>104.477954650861</v>
          </cell>
          <cell r="AJ138">
            <v>19.3300936986857</v>
          </cell>
          <cell r="AK138">
            <v>13.861110759357</v>
          </cell>
          <cell r="AL138">
            <v>137.669159108904</v>
          </cell>
        </row>
        <row r="138">
          <cell r="AP138">
            <v>130.470466319797</v>
          </cell>
        </row>
        <row r="138">
          <cell r="AS138">
            <v>1.08483111263484</v>
          </cell>
          <cell r="AT138">
            <v>0.437554692455603</v>
          </cell>
        </row>
        <row r="139">
          <cell r="D139">
            <v>0.0489391258988962</v>
          </cell>
          <cell r="E139">
            <v>0.129196181837883</v>
          </cell>
          <cell r="F139">
            <v>0.078944864679525</v>
          </cell>
        </row>
        <row r="139">
          <cell r="M139">
            <v>110.330449493374</v>
          </cell>
          <cell r="N139">
            <v>20.6290957970894</v>
          </cell>
          <cell r="O139">
            <v>14.880570351379</v>
          </cell>
        </row>
        <row r="139">
          <cell r="Q139">
            <v>0.346986857170714</v>
          </cell>
        </row>
        <row r="139">
          <cell r="X139">
            <v>0.728878810850479</v>
          </cell>
          <cell r="Y139">
            <v>0.165055575163343</v>
          </cell>
          <cell r="Z139">
            <v>0.106065613986178</v>
          </cell>
        </row>
        <row r="139">
          <cell r="AD139">
            <v>1.09847026788096</v>
          </cell>
        </row>
        <row r="139">
          <cell r="AF139">
            <v>0.498536021305068</v>
          </cell>
        </row>
        <row r="139">
          <cell r="AI139">
            <v>115.694708710893</v>
          </cell>
          <cell r="AJ139">
            <v>21.3965592216636</v>
          </cell>
          <cell r="AK139">
            <v>15.7399681042559</v>
          </cell>
          <cell r="AL139">
            <v>152.831236036813</v>
          </cell>
        </row>
        <row r="139">
          <cell r="AP139">
            <v>147.163657588213</v>
          </cell>
        </row>
        <row r="139">
          <cell r="AS139">
            <v>1.11013415804999</v>
          </cell>
          <cell r="AT139">
            <v>0.485744410110022</v>
          </cell>
        </row>
        <row r="140">
          <cell r="D140">
            <v>0.0490668693700082</v>
          </cell>
          <cell r="E140">
            <v>0.129689244559873</v>
          </cell>
          <cell r="F140">
            <v>0.0792281788679561</v>
          </cell>
        </row>
        <row r="140">
          <cell r="M140">
            <v>121.820558864711</v>
          </cell>
          <cell r="N140">
            <v>22.7434294089435</v>
          </cell>
          <cell r="O140">
            <v>16.8289921624738</v>
          </cell>
        </row>
        <row r="140">
          <cell r="Q140">
            <v>0.358423087601065</v>
          </cell>
        </row>
        <row r="140">
          <cell r="X140">
            <v>0.72885756883693</v>
          </cell>
          <cell r="Y140">
            <v>0.163000363460628</v>
          </cell>
          <cell r="Z140">
            <v>0.108142067702442</v>
          </cell>
        </row>
        <row r="140">
          <cell r="AD140">
            <v>1.10671037461345</v>
          </cell>
        </row>
        <row r="140">
          <cell r="AF140">
            <v>0.551734986896832</v>
          </cell>
        </row>
        <row r="140">
          <cell r="AI140">
            <v>127.421008068324</v>
          </cell>
          <cell r="AJ140">
            <v>23.5069366673185</v>
          </cell>
          <cell r="AK140">
            <v>17.7404298000776</v>
          </cell>
          <cell r="AL140">
            <v>168.668374535721</v>
          </cell>
        </row>
        <row r="140">
          <cell r="AP140">
            <v>162.420569623514</v>
          </cell>
        </row>
        <row r="140">
          <cell r="AS140">
            <v>1.10362501089171</v>
          </cell>
          <cell r="AT140">
            <v>0.536079679898258</v>
          </cell>
        </row>
        <row r="141">
          <cell r="D141">
            <v>0.049408398374617</v>
          </cell>
          <cell r="E141">
            <v>0.131037485224738</v>
          </cell>
          <cell r="F141">
            <v>0.0799637655721934</v>
          </cell>
        </row>
        <row r="141">
          <cell r="M141">
            <v>133.137841125662</v>
          </cell>
          <cell r="N141">
            <v>24.7090745944849</v>
          </cell>
          <cell r="O141">
            <v>18.7699093620936</v>
          </cell>
        </row>
        <row r="141">
          <cell r="Q141">
            <v>0.34648152724299</v>
          </cell>
        </row>
        <row r="141">
          <cell r="X141">
            <v>0.727675455118413</v>
          </cell>
          <cell r="Y141">
            <v>0.162056683220953</v>
          </cell>
          <cell r="Z141">
            <v>0.110267861660634</v>
          </cell>
        </row>
        <row r="141">
          <cell r="AD141">
            <v>1.09427144513776</v>
          </cell>
        </row>
        <row r="141">
          <cell r="AF141">
            <v>0.603747841444658</v>
          </cell>
        </row>
        <row r="141">
          <cell r="AI141">
            <v>138.323746838674</v>
          </cell>
          <cell r="AJ141">
            <v>25.2953436543181</v>
          </cell>
          <cell r="AK141">
            <v>19.6130465397339</v>
          </cell>
          <cell r="AL141">
            <v>183.232137032726</v>
          </cell>
        </row>
        <row r="141">
          <cell r="AP141">
            <v>174.30182766041</v>
          </cell>
        </row>
        <row r="141">
          <cell r="AS141">
            <v>1.08634554365686</v>
          </cell>
          <cell r="AT141">
            <v>0.582367771302467</v>
          </cell>
        </row>
        <row r="142">
          <cell r="D142">
            <v>0.0488438524377563</v>
          </cell>
          <cell r="E142">
            <v>0.128669939039341</v>
          </cell>
          <cell r="F142">
            <v>0.0787220976764774</v>
          </cell>
        </row>
        <row r="142">
          <cell r="M142">
            <v>146.417947746755</v>
          </cell>
          <cell r="N142">
            <v>27.1737573700001</v>
          </cell>
          <cell r="O142">
            <v>21.1371628714954</v>
          </cell>
        </row>
        <row r="142">
          <cell r="Q142">
            <v>0.335523766901031</v>
          </cell>
        </row>
        <row r="142">
          <cell r="X142">
            <v>0.725216878973551</v>
          </cell>
          <cell r="Y142">
            <v>0.162085339479598</v>
          </cell>
          <cell r="Z142">
            <v>0.112697781546851</v>
          </cell>
        </row>
        <row r="142">
          <cell r="AD142">
            <v>1.10265644500156</v>
          </cell>
        </row>
        <row r="142">
          <cell r="AF142">
            <v>0.665726448524731</v>
          </cell>
        </row>
        <row r="142">
          <cell r="AI142">
            <v>153.833675944741</v>
          </cell>
          <cell r="AJ142">
            <v>28.2959722704364</v>
          </cell>
          <cell r="AK142">
            <v>22.4201073630318</v>
          </cell>
          <cell r="AL142">
            <v>204.549755578209</v>
          </cell>
        </row>
        <row r="142">
          <cell r="AP142">
            <v>193.33585197656</v>
          </cell>
        </row>
        <row r="142">
          <cell r="AS142">
            <v>1.11634213785149</v>
          </cell>
          <cell r="AT142">
            <v>0.650121682831601</v>
          </cell>
        </row>
        <row r="143">
          <cell r="D143">
            <v>0.0486469191674664</v>
          </cell>
          <cell r="E143">
            <v>0.127902997668961</v>
          </cell>
          <cell r="F143">
            <v>0.0783363496193511</v>
          </cell>
        </row>
        <row r="143">
          <cell r="M143">
            <v>163.589423057376</v>
          </cell>
          <cell r="N143">
            <v>30.6034254397279</v>
          </cell>
          <cell r="O143">
            <v>24.3038113765482</v>
          </cell>
        </row>
        <row r="143">
          <cell r="Q143">
            <v>0.331514273784087</v>
          </cell>
        </row>
        <row r="143">
          <cell r="X143">
            <v>0.721326469941678</v>
          </cell>
          <cell r="Y143">
            <v>0.163124830604587</v>
          </cell>
          <cell r="Z143">
            <v>0.115548699453735</v>
          </cell>
        </row>
        <row r="143">
          <cell r="AD143">
            <v>1.12239617559156</v>
          </cell>
        </row>
        <row r="143">
          <cell r="AF143">
            <v>0.747208819814309</v>
          </cell>
        </row>
        <row r="143">
          <cell r="AI143">
            <v>172.551740231247</v>
          </cell>
          <cell r="AJ143">
            <v>32.0395121648449</v>
          </cell>
          <cell r="AK143">
            <v>25.9001685640958</v>
          </cell>
          <cell r="AL143">
            <v>230.491420960188</v>
          </cell>
        </row>
        <row r="143">
          <cell r="AP143">
            <v>218.003151645201</v>
          </cell>
        </row>
        <row r="143">
          <cell r="AS143">
            <v>1.12682325289829</v>
          </cell>
          <cell r="AT143">
            <v>0.732572229428013</v>
          </cell>
        </row>
        <row r="144">
          <cell r="D144">
            <v>0.0481064337542001</v>
          </cell>
          <cell r="E144">
            <v>0.125821726946403</v>
          </cell>
          <cell r="F144">
            <v>0.0772536941956852</v>
          </cell>
        </row>
        <row r="144">
          <cell r="M144">
            <v>185.883926615798</v>
          </cell>
          <cell r="N144">
            <v>35.2951298405807</v>
          </cell>
          <cell r="O144">
            <v>28.5507256791953</v>
          </cell>
        </row>
        <row r="144">
          <cell r="Q144">
            <v>0.296561747538361</v>
          </cell>
        </row>
        <row r="144">
          <cell r="X144">
            <v>0.716540906825025</v>
          </cell>
          <cell r="Y144">
            <v>0.164709154555632</v>
          </cell>
          <cell r="Z144">
            <v>0.118749938619343</v>
          </cell>
        </row>
        <row r="144">
          <cell r="AD144">
            <v>1.1435067744977</v>
          </cell>
        </row>
        <row r="144">
          <cell r="AF144">
            <v>0.854438347422093</v>
          </cell>
        </row>
        <row r="144">
          <cell r="AI144">
            <v>198.208041530917</v>
          </cell>
          <cell r="AJ144">
            <v>37.5234584406428</v>
          </cell>
          <cell r="AK144">
            <v>30.8324215331724</v>
          </cell>
          <cell r="AL144">
            <v>266.563921504733</v>
          </cell>
        </row>
        <row r="144">
          <cell r="AP144">
            <v>246.131593437485</v>
          </cell>
        </row>
        <row r="144">
          <cell r="AS144">
            <v>1.15650257347659</v>
          </cell>
          <cell r="AT144">
            <v>0.847221668590979</v>
          </cell>
        </row>
        <row r="145">
          <cell r="D145">
            <v>0.0476761824207189</v>
          </cell>
          <cell r="E145">
            <v>0.124351585457803</v>
          </cell>
          <cell r="F145">
            <v>0.0764724423373104</v>
          </cell>
        </row>
        <row r="145">
          <cell r="M145">
            <v>215.789921001212</v>
          </cell>
          <cell r="N145">
            <v>41.8804075854707</v>
          </cell>
          <cell r="O145">
            <v>34.4095734259777</v>
          </cell>
        </row>
        <row r="145">
          <cell r="Q145">
            <v>0.414466917961892</v>
          </cell>
        </row>
        <row r="145">
          <cell r="X145">
            <v>0.71222399355516</v>
          </cell>
          <cell r="Y145">
            <v>0.165722021508357</v>
          </cell>
          <cell r="Z145">
            <v>0.122053984936482</v>
          </cell>
        </row>
        <row r="145">
          <cell r="AD145">
            <v>1.17035945661507</v>
          </cell>
        </row>
        <row r="145">
          <cell r="AF145">
            <v>1</v>
          </cell>
        </row>
        <row r="145">
          <cell r="AI145">
            <v>232.110467805311</v>
          </cell>
          <cell r="AJ145">
            <v>45.0026102033214</v>
          </cell>
          <cell r="AK145">
            <v>37.5199529761124</v>
          </cell>
          <cell r="AL145">
            <v>314.633030984745</v>
          </cell>
        </row>
        <row r="145">
          <cell r="AP145">
            <v>314.633030984745</v>
          </cell>
        </row>
        <row r="145">
          <cell r="AS145">
            <v>1.18032864015755</v>
          </cell>
          <cell r="AT145">
            <v>1</v>
          </cell>
        </row>
        <row r="146">
          <cell r="D146">
            <v>0.047928121050396</v>
          </cell>
          <cell r="E146">
            <v>0.125530393446982</v>
          </cell>
          <cell r="F146">
            <v>0.0771131311621615</v>
          </cell>
        </row>
        <row r="146">
          <cell r="M146">
            <v>251.092140113683</v>
          </cell>
          <cell r="N146">
            <v>49.5694693063517</v>
          </cell>
          <cell r="O146">
            <v>41.4255466357708</v>
          </cell>
        </row>
        <row r="146">
          <cell r="Q146">
            <v>0.307122413313405</v>
          </cell>
        </row>
        <row r="146">
          <cell r="X146">
            <v>0.703288241154525</v>
          </cell>
          <cell r="Y146">
            <v>0.170676222088098</v>
          </cell>
          <cell r="Z146">
            <v>0.126035536757377</v>
          </cell>
        </row>
        <row r="146">
          <cell r="AD146">
            <v>1.17187454826148</v>
          </cell>
        </row>
        <row r="146">
          <cell r="AF146">
            <v>1.17187454826148</v>
          </cell>
        </row>
        <row r="146">
          <cell r="AI146">
            <v>268.695680132012</v>
          </cell>
          <cell r="AJ146">
            <v>52.7958694081092</v>
          </cell>
          <cell r="AK146">
            <v>44.8097769628405</v>
          </cell>
          <cell r="AL146">
            <v>366.301326502962</v>
          </cell>
        </row>
        <row r="146">
          <cell r="AP146">
            <v>372.492897452575</v>
          </cell>
        </row>
        <row r="146">
          <cell r="AS146">
            <v>1.16421764541537</v>
          </cell>
          <cell r="AT146">
            <v>1.16421764541537</v>
          </cell>
        </row>
        <row r="147">
          <cell r="D147">
            <v>0.0483477094827672</v>
          </cell>
          <cell r="E147">
            <v>0.12721308195935</v>
          </cell>
          <cell r="F147">
            <v>0.0780396895524014</v>
          </cell>
        </row>
        <row r="147">
          <cell r="M147">
            <v>287.695259411818</v>
          </cell>
          <cell r="N147">
            <v>57.1795718985817</v>
          </cell>
          <cell r="O147">
            <v>48.7510926118979</v>
          </cell>
        </row>
        <row r="147">
          <cell r="Q147">
            <v>0.296862156358344</v>
          </cell>
        </row>
        <row r="147">
          <cell r="X147">
            <v>0.69722021389629</v>
          </cell>
          <cell r="Y147">
            <v>0.173440721168693</v>
          </cell>
          <cell r="Z147">
            <v>0.129339064935017</v>
          </cell>
        </row>
        <row r="147">
          <cell r="AD147">
            <v>1.15102959906801</v>
          </cell>
        </row>
        <row r="147">
          <cell r="AF147">
            <v>1.34886229144342</v>
          </cell>
        </row>
        <row r="147">
          <cell r="AI147">
            <v>305.262274153528</v>
          </cell>
          <cell r="AJ147">
            <v>60.1481333628523</v>
          </cell>
          <cell r="AK147">
            <v>52.1347501600274</v>
          </cell>
          <cell r="AL147">
            <v>417.545157676408</v>
          </cell>
        </row>
        <row r="147">
          <cell r="AP147">
            <v>438.540093700045</v>
          </cell>
        </row>
        <row r="147">
          <cell r="AS147">
            <v>1.13989529238855</v>
          </cell>
          <cell r="AT147">
            <v>1.32708621332467</v>
          </cell>
        </row>
        <row r="148">
          <cell r="D148">
            <v>0.0484953143599309</v>
          </cell>
          <cell r="E148">
            <v>0.127758843096467</v>
          </cell>
          <cell r="F148">
            <v>0.0783611894183984</v>
          </cell>
        </row>
        <row r="148">
          <cell r="M148">
            <v>325.689427558118</v>
          </cell>
          <cell r="N148">
            <v>64.796238244942</v>
          </cell>
          <cell r="O148">
            <v>56.4415229418408</v>
          </cell>
        </row>
        <row r="148">
          <cell r="Q148">
            <v>0.338692472363176</v>
          </cell>
        </row>
        <row r="148">
          <cell r="X148">
            <v>0.694551513394798</v>
          </cell>
          <cell r="Y148">
            <v>0.173493897355038</v>
          </cell>
          <cell r="Z148">
            <v>0.131954589250165</v>
          </cell>
        </row>
        <row r="148">
          <cell r="AD148">
            <v>1.13558558097394</v>
          </cell>
        </row>
        <row r="148">
          <cell r="AF148">
            <v>1.53174856888261</v>
          </cell>
        </row>
        <row r="148">
          <cell r="AI148">
            <v>344.551923084105</v>
          </cell>
          <cell r="AJ148">
            <v>67.8890659676015</v>
          </cell>
          <cell r="AK148">
            <v>60.1224502445068</v>
          </cell>
          <cell r="AL148">
            <v>472.563439296213</v>
          </cell>
        </row>
        <row r="148">
          <cell r="AP148">
            <v>537.740488122345</v>
          </cell>
        </row>
        <row r="148">
          <cell r="AS148">
            <v>1.13176606316303</v>
          </cell>
          <cell r="AT148">
            <v>1.50195113913239</v>
          </cell>
        </row>
        <row r="149">
          <cell r="D149">
            <v>0.0492941775282677</v>
          </cell>
          <cell r="E149">
            <v>0.130798029113163</v>
          </cell>
          <cell r="F149">
            <v>0.0800193897074353</v>
          </cell>
        </row>
        <row r="149">
          <cell r="M149">
            <v>360.860003266455</v>
          </cell>
          <cell r="N149">
            <v>71.1751564138007</v>
          </cell>
          <cell r="O149">
            <v>63.5241033419206</v>
          </cell>
        </row>
        <row r="149">
          <cell r="Q149">
            <v>0.308290624110491</v>
          </cell>
        </row>
        <row r="149">
          <cell r="X149">
            <v>0.68713248736204</v>
          </cell>
          <cell r="Y149">
            <v>0.177714271557085</v>
          </cell>
          <cell r="Z149">
            <v>0.135153241080875</v>
          </cell>
        </row>
        <row r="149">
          <cell r="AD149">
            <v>1.10862390335428</v>
          </cell>
        </row>
        <row r="149">
          <cell r="AF149">
            <v>1.69813307739197</v>
          </cell>
        </row>
        <row r="149">
          <cell r="AI149">
            <v>375.741296467648</v>
          </cell>
          <cell r="AJ149">
            <v>72.9573329480341</v>
          </cell>
          <cell r="AK149">
            <v>66.3277029517866</v>
          </cell>
          <cell r="AL149">
            <v>515.026332367469</v>
          </cell>
        </row>
        <row r="149">
          <cell r="AP149">
            <v>648.111380438369</v>
          </cell>
        </row>
        <row r="149">
          <cell r="AS149">
            <v>1.08985649235687</v>
          </cell>
          <cell r="AT149">
            <v>1.63691120018623</v>
          </cell>
        </row>
        <row r="150">
          <cell r="D150">
            <v>0.0495940475438545</v>
          </cell>
          <cell r="E150">
            <v>0.13181834707589</v>
          </cell>
          <cell r="F150">
            <v>0.0806037609594133</v>
          </cell>
        </row>
        <row r="150">
          <cell r="M150">
            <v>390.921201607638</v>
          </cell>
          <cell r="N150">
            <v>75.8688062424424</v>
          </cell>
          <cell r="O150">
            <v>69.5289986749017</v>
          </cell>
        </row>
        <row r="150">
          <cell r="Q150">
            <v>0.1990801666219</v>
          </cell>
        </row>
        <row r="150">
          <cell r="X150">
            <v>0.678660091197068</v>
          </cell>
          <cell r="Y150">
            <v>0.182931436592611</v>
          </cell>
          <cell r="Z150">
            <v>0.138408472210321</v>
          </cell>
        </row>
        <row r="150">
          <cell r="AD150">
            <v>1.08167739773557</v>
          </cell>
        </row>
        <row r="150">
          <cell r="AF150">
            <v>1.83683216816204</v>
          </cell>
        </row>
        <row r="150">
          <cell r="AI150">
            <v>404.655518475973</v>
          </cell>
          <cell r="AJ150">
            <v>77.2150924273875</v>
          </cell>
          <cell r="AK150">
            <v>72.0982272600648</v>
          </cell>
          <cell r="AL150">
            <v>553.968838163425</v>
          </cell>
        </row>
        <row r="150">
          <cell r="AP150">
            <v>724.074638102535</v>
          </cell>
        </row>
        <row r="150">
          <cell r="AS150">
            <v>1.07561264997257</v>
          </cell>
          <cell r="AT150">
            <v>1.76068239380208</v>
          </cell>
        </row>
        <row r="151">
          <cell r="D151">
            <v>0.0488605800893083</v>
          </cell>
          <cell r="E151">
            <v>0.128687012436455</v>
          </cell>
          <cell r="F151">
            <v>0.078997503162148</v>
          </cell>
        </row>
        <row r="151">
          <cell r="M151">
            <v>428.119454458287</v>
          </cell>
          <cell r="N151">
            <v>82.5732733381748</v>
          </cell>
          <cell r="O151">
            <v>77.3738679415957</v>
          </cell>
        </row>
        <row r="151">
          <cell r="Q151">
            <v>0.213713417459022</v>
          </cell>
        </row>
        <row r="151">
          <cell r="X151">
            <v>0.675538962571815</v>
          </cell>
          <cell r="Y151">
            <v>0.183536277344747</v>
          </cell>
          <cell r="Z151">
            <v>0.140924760083438</v>
          </cell>
        </row>
        <row r="151">
          <cell r="AD151">
            <v>1.09635738440774</v>
          </cell>
        </row>
        <row r="151">
          <cell r="AF151">
            <v>2.01382451148214</v>
          </cell>
        </row>
        <row r="151">
          <cell r="AI151">
            <v>449.640841320301</v>
          </cell>
          <cell r="AJ151">
            <v>85.9424399527409</v>
          </cell>
          <cell r="AK151">
            <v>81.7955979930973</v>
          </cell>
          <cell r="AL151">
            <v>617.378879266139</v>
          </cell>
        </row>
        <row r="151">
          <cell r="AP151">
            <v>865.110924457927</v>
          </cell>
        </row>
        <row r="151">
          <cell r="AS151">
            <v>1.11446499646611</v>
          </cell>
          <cell r="AT151">
            <v>1.96221889778659</v>
          </cell>
        </row>
        <row r="152">
          <cell r="D152">
            <v>0.0490180809323847</v>
          </cell>
          <cell r="E152">
            <v>0.127577705087526</v>
          </cell>
          <cell r="F152">
            <v>0.0808327418116349</v>
          </cell>
        </row>
        <row r="152">
          <cell r="M152">
            <v>473.993914360881</v>
          </cell>
          <cell r="N152">
            <v>92.8208563815228</v>
          </cell>
          <cell r="O152">
            <v>85.5140439959601</v>
          </cell>
        </row>
        <row r="152">
          <cell r="Q152">
            <v>0.320796044889392</v>
          </cell>
        </row>
        <row r="152">
          <cell r="X152">
            <v>0.713002085797916</v>
          </cell>
          <cell r="Y152">
            <v>0.241270747452449</v>
          </cell>
          <cell r="Z152">
            <v>0.0457271667496355</v>
          </cell>
        </row>
        <row r="152">
          <cell r="AD152">
            <v>1.11054953467229</v>
          </cell>
        </row>
        <row r="152">
          <cell r="AF152">
            <v>2.23645187413815</v>
          </cell>
        </row>
        <row r="152">
          <cell r="AI152">
            <v>496.268303292425</v>
          </cell>
          <cell r="AJ152">
            <v>97.3922169764154</v>
          </cell>
          <cell r="AK152">
            <v>88.4405773715261</v>
          </cell>
          <cell r="AL152">
            <v>682.101097640366</v>
          </cell>
        </row>
        <row r="152">
          <cell r="AP152">
            <v>1173.90826315027</v>
          </cell>
        </row>
        <row r="152">
          <cell r="AS152">
            <v>1.10483387195098</v>
          </cell>
          <cell r="AT152">
            <v>2.16792590245695</v>
          </cell>
        </row>
        <row r="153">
          <cell r="D153">
            <v>0.0491057939594995</v>
          </cell>
          <cell r="E153">
            <v>0.127688568571622</v>
          </cell>
          <cell r="F153">
            <v>0.0811141025859429</v>
          </cell>
        </row>
        <row r="153">
          <cell r="M153">
            <v>522.114237480268</v>
          </cell>
          <cell r="N153">
            <v>105.060663322753</v>
          </cell>
          <cell r="O153">
            <v>92.144286634761</v>
          </cell>
        </row>
        <row r="153">
          <cell r="Q153">
            <v>0.306652947270231</v>
          </cell>
        </row>
        <row r="153">
          <cell r="X153">
            <v>0.665941302449086</v>
          </cell>
          <cell r="Y153">
            <v>0.189848150476062</v>
          </cell>
          <cell r="Z153">
            <v>0.144210547074852</v>
          </cell>
        </row>
        <row r="153">
          <cell r="AD153">
            <v>1.10567804410888</v>
          </cell>
        </row>
        <row r="153">
          <cell r="AF153">
            <v>2.4727957339407</v>
          </cell>
        </row>
        <row r="153">
          <cell r="AI153">
            <v>545.70515340577</v>
          </cell>
          <cell r="AJ153">
            <v>110.138656159475</v>
          </cell>
          <cell r="AK153">
            <v>94.9880735131068</v>
          </cell>
          <cell r="AL153">
            <v>750.831883078352</v>
          </cell>
        </row>
        <row r="153">
          <cell r="AP153">
            <v>1598.29255721809</v>
          </cell>
        </row>
        <row r="153">
          <cell r="AS153">
            <v>1.09935054969214</v>
          </cell>
          <cell r="AT153">
            <v>2.38331053255788</v>
          </cell>
        </row>
        <row r="154">
          <cell r="D154">
            <v>0.0487081179221156</v>
          </cell>
          <cell r="E154">
            <v>0.125708287308958</v>
          </cell>
          <cell r="F154">
            <v>0.080403353118385</v>
          </cell>
        </row>
        <row r="154">
          <cell r="M154">
            <v>579.465043301303</v>
          </cell>
          <cell r="N154">
            <v>121.053446500747</v>
          </cell>
          <cell r="O154">
            <v>99.9918922991157</v>
          </cell>
        </row>
        <row r="154">
          <cell r="Q154">
            <v>0.232392498887172</v>
          </cell>
        </row>
        <row r="154">
          <cell r="X154">
            <v>0.656088783088402</v>
          </cell>
          <cell r="Y154">
            <v>0.187885863390503</v>
          </cell>
          <cell r="Z154">
            <v>0.156025353521095</v>
          </cell>
        </row>
        <row r="154">
          <cell r="AD154">
            <v>1.11396007132633</v>
          </cell>
        </row>
        <row r="154">
          <cell r="AF154">
            <v>2.75459571215602</v>
          </cell>
        </row>
        <row r="154">
          <cell r="AI154">
            <v>610.461337776392</v>
          </cell>
          <cell r="AJ154">
            <v>128.756625630771</v>
          </cell>
          <cell r="AK154">
            <v>103.955797042574</v>
          </cell>
          <cell r="AL154">
            <v>843.173760449738</v>
          </cell>
        </row>
        <row r="154">
          <cell r="AP154">
            <v>2022.77652971721</v>
          </cell>
        </row>
        <row r="154">
          <cell r="AS154">
            <v>1.12074234702127</v>
          </cell>
          <cell r="AT154">
            <v>2.67107703993942</v>
          </cell>
        </row>
        <row r="155">
          <cell r="D155">
            <v>0.0487258939517321</v>
          </cell>
          <cell r="E155">
            <v>0.125808934491466</v>
          </cell>
          <cell r="F155">
            <v>0.0803784617776555</v>
          </cell>
        </row>
        <row r="155">
          <cell r="M155">
            <v>647.954585959925</v>
          </cell>
          <cell r="N155">
            <v>141.286639119016</v>
          </cell>
          <cell r="O155">
            <v>109.502737996951</v>
          </cell>
        </row>
        <row r="155">
          <cell r="Q155">
            <v>0.197137231775406</v>
          </cell>
        </row>
        <row r="155">
          <cell r="X155">
            <v>0.652828996555278</v>
          </cell>
          <cell r="Y155">
            <v>0.18421540486514</v>
          </cell>
          <cell r="Z155">
            <v>0.162955598579581</v>
          </cell>
        </row>
        <row r="155">
          <cell r="AD155">
            <v>1.12340039128329</v>
          </cell>
        </row>
        <row r="155">
          <cell r="AF155">
            <v>3.09451390086335</v>
          </cell>
        </row>
        <row r="155">
          <cell r="AI155">
            <v>682.371680448536</v>
          </cell>
          <cell r="AJ155">
            <v>150.158071610361</v>
          </cell>
          <cell r="AK155">
            <v>113.882465104772</v>
          </cell>
          <cell r="AL155">
            <v>946.412217163668</v>
          </cell>
        </row>
        <row r="155">
          <cell r="AP155">
            <v>2454.52292030754</v>
          </cell>
        </row>
        <row r="155">
          <cell r="AS155">
            <v>1.11989358177564</v>
          </cell>
          <cell r="AT155">
            <v>2.99132203345645</v>
          </cell>
        </row>
        <row r="156">
          <cell r="D156">
            <v>0.0486589709501067</v>
          </cell>
          <cell r="E156">
            <v>0.125784243747841</v>
          </cell>
          <cell r="F156">
            <v>0.0800515302758461</v>
          </cell>
        </row>
        <row r="156">
          <cell r="M156">
            <v>725.419278859395</v>
          </cell>
          <cell r="N156">
            <v>164.718729742736</v>
          </cell>
          <cell r="O156">
            <v>120.547725750519</v>
          </cell>
        </row>
        <row r="156">
          <cell r="Q156">
            <v>0.14471258542222</v>
          </cell>
        </row>
        <row r="156">
          <cell r="X156">
            <v>0.643382155974953</v>
          </cell>
          <cell r="Y156">
            <v>0.176909862218262</v>
          </cell>
          <cell r="Z156">
            <v>0.179707981806785</v>
          </cell>
        </row>
        <row r="156">
          <cell r="AD156">
            <v>1.12452582566884</v>
          </cell>
        </row>
        <row r="156">
          <cell r="AF156">
            <v>3.47986079941206</v>
          </cell>
        </row>
        <row r="156">
          <cell r="AI156">
            <v>764.972226335685</v>
          </cell>
          <cell r="AJ156">
            <v>175.087564749511</v>
          </cell>
          <cell r="AK156">
            <v>125.863385851966</v>
          </cell>
          <cell r="AL156">
            <v>1065.92317693716</v>
          </cell>
        </row>
        <row r="156">
          <cell r="AP156">
            <v>2833.7842209549</v>
          </cell>
        </row>
        <row r="156">
          <cell r="AS156">
            <v>1.12381848333288</v>
          </cell>
          <cell r="AT156">
            <v>3.36170299079924</v>
          </cell>
        </row>
        <row r="157">
          <cell r="D157">
            <v>0.0487062815787008</v>
          </cell>
          <cell r="E157">
            <v>0.125811166339508</v>
          </cell>
          <cell r="F157">
            <v>0.0799069312172179</v>
          </cell>
        </row>
        <row r="157">
          <cell r="M157">
            <v>812.319621950406</v>
          </cell>
          <cell r="N157">
            <v>191.927465584311</v>
          </cell>
          <cell r="O157">
            <v>133.529152571362</v>
          </cell>
        </row>
        <row r="157">
          <cell r="Q157">
            <v>0.115061061301019</v>
          </cell>
        </row>
        <row r="157">
          <cell r="X157">
            <v>0.619758878456223</v>
          </cell>
          <cell r="Y157">
            <v>0.197920307287359</v>
          </cell>
          <cell r="Z157">
            <v>0.182320814256418</v>
          </cell>
        </row>
        <row r="157">
          <cell r="AD157">
            <v>1.12594560832622</v>
          </cell>
        </row>
        <row r="157">
          <cell r="AF157">
            <v>3.91813398468457</v>
          </cell>
        </row>
        <row r="157">
          <cell r="AI157">
            <v>855.799869137659</v>
          </cell>
          <cell r="AJ157">
            <v>203.959629470882</v>
          </cell>
          <cell r="AK157">
            <v>139.661957947265</v>
          </cell>
          <cell r="AL157">
            <v>1199.42145655581</v>
          </cell>
        </row>
        <row r="157">
          <cell r="AP157">
            <v>3221.64025264614</v>
          </cell>
        </row>
        <row r="157">
          <cell r="AS157">
            <v>1.12291820253621</v>
          </cell>
          <cell r="AT157">
            <v>3.77491747988887</v>
          </cell>
        </row>
        <row r="158">
          <cell r="D158">
            <v>0.0486285813180646</v>
          </cell>
          <cell r="E158">
            <v>0.125271946482181</v>
          </cell>
          <cell r="F158">
            <v>0.0795934690945469</v>
          </cell>
        </row>
        <row r="158">
          <cell r="M158">
            <v>910.428238303713</v>
          </cell>
          <cell r="N158">
            <v>224.665559085375</v>
          </cell>
          <cell r="O158">
            <v>148.858066179555</v>
          </cell>
        </row>
        <row r="158">
          <cell r="Q158">
            <v>0.086107740156533</v>
          </cell>
        </row>
        <row r="158">
          <cell r="X158">
            <v>0.615101342485574</v>
          </cell>
          <cell r="Y158">
            <v>0.207035913687074</v>
          </cell>
          <cell r="Z158">
            <v>0.177862743827352</v>
          </cell>
        </row>
        <row r="158">
          <cell r="AD158">
            <v>1.12959671515102</v>
          </cell>
        </row>
        <row r="158">
          <cell r="AF158">
            <v>4.42591127862127</v>
          </cell>
        </row>
        <row r="158">
          <cell r="AI158">
            <v>960.649111985932</v>
          </cell>
          <cell r="AJ158">
            <v>239.69881766091</v>
          </cell>
          <cell r="AK158">
            <v>156.283458808746</v>
          </cell>
          <cell r="AL158">
            <v>1356.63138845559</v>
          </cell>
        </row>
        <row r="158">
          <cell r="AP158">
            <v>3620.39187886113</v>
          </cell>
        </row>
        <row r="158">
          <cell r="AS158">
            <v>1.12844053929223</v>
          </cell>
          <cell r="AT158">
            <v>4.25976991678948</v>
          </cell>
        </row>
        <row r="159">
          <cell r="D159">
            <v>0.0490807973630883</v>
          </cell>
          <cell r="E159">
            <v>0.12726163977762</v>
          </cell>
          <cell r="F159">
            <v>0.0803026327200774</v>
          </cell>
        </row>
        <row r="159">
          <cell r="M159">
            <v>1011.27298440729</v>
          </cell>
          <cell r="N159">
            <v>258.954546394921</v>
          </cell>
          <cell r="O159">
            <v>164.903600628158</v>
          </cell>
        </row>
        <row r="159">
          <cell r="Q159">
            <v>0.0814530699372404</v>
          </cell>
        </row>
        <row r="159">
          <cell r="X159">
            <v>0.61539497044885</v>
          </cell>
          <cell r="Y159">
            <v>0.200885949691099</v>
          </cell>
          <cell r="Z159">
            <v>0.18371907986005</v>
          </cell>
        </row>
        <row r="159">
          <cell r="AD159">
            <v>1.11863545323117</v>
          </cell>
        </row>
        <row r="159">
          <cell r="AF159">
            <v>4.95098126912145</v>
          </cell>
        </row>
        <row r="159">
          <cell r="AI159">
            <v>1057.49280400404</v>
          </cell>
          <cell r="AJ159">
            <v>272.260188535326</v>
          </cell>
          <cell r="AK159">
            <v>171.670438123782</v>
          </cell>
          <cell r="AL159">
            <v>1501.42343066315</v>
          </cell>
        </row>
        <row r="159">
          <cell r="AP159">
            <v>3986.1756048368</v>
          </cell>
        </row>
        <row r="159">
          <cell r="AS159">
            <v>1.10472966194704</v>
          </cell>
          <cell r="AT159">
            <v>4.70589418014702</v>
          </cell>
        </row>
        <row r="160">
          <cell r="D160">
            <v>0.0491189969972988</v>
          </cell>
          <cell r="E160">
            <v>0.127424326705291</v>
          </cell>
          <cell r="F160">
            <v>0.0802181784340483</v>
          </cell>
        </row>
        <row r="160">
          <cell r="M160">
            <v>1112.29244602523</v>
          </cell>
          <cell r="N160">
            <v>293.741024144913</v>
          </cell>
          <cell r="O160">
            <v>181.394487841779</v>
          </cell>
        </row>
        <row r="160">
          <cell r="Q160">
            <v>0.13174105118671</v>
          </cell>
        </row>
        <row r="160">
          <cell r="X160">
            <v>0.640850904510592</v>
          </cell>
          <cell r="Y160">
            <v>0.178053222606817</v>
          </cell>
          <cell r="Z160">
            <v>0.181095872882591</v>
          </cell>
        </row>
        <row r="160">
          <cell r="AD160">
            <v>1.10635774773884</v>
          </cell>
        </row>
        <row r="160">
          <cell r="AF160">
            <v>5.47755648600239</v>
          </cell>
        </row>
        <row r="160">
          <cell r="AI160">
            <v>1162.26096489381</v>
          </cell>
          <cell r="AJ160">
            <v>308.471336622345</v>
          </cell>
          <cell r="AK160">
            <v>189.03405873755</v>
          </cell>
          <cell r="AL160">
            <v>1659.76636025371</v>
          </cell>
        </row>
        <row r="160">
          <cell r="AP160">
            <v>4409.41223821384</v>
          </cell>
        </row>
        <row r="160">
          <cell r="AS160">
            <v>1.1035734188228</v>
          </cell>
          <cell r="AT160">
            <v>5.19329972900317</v>
          </cell>
        </row>
        <row r="161">
          <cell r="D161">
            <v>0.0489651729107252</v>
          </cell>
          <cell r="E161">
            <v>0.126926188363596</v>
          </cell>
          <cell r="F161">
            <v>0.0798094923930756</v>
          </cell>
        </row>
        <row r="161">
          <cell r="M161">
            <v>1226.86911121801</v>
          </cell>
          <cell r="N161">
            <v>334.418546741972</v>
          </cell>
          <cell r="O161">
            <v>200.942175570392</v>
          </cell>
        </row>
        <row r="161">
          <cell r="Q161">
            <v>0.1386675889025</v>
          </cell>
        </row>
        <row r="161">
          <cell r="X161">
            <v>0.651554060497774</v>
          </cell>
          <cell r="Y161">
            <v>0.170816150440343</v>
          </cell>
          <cell r="Z161">
            <v>0.177629789061883</v>
          </cell>
        </row>
        <row r="161">
          <cell r="AD161">
            <v>1.109972248038</v>
          </cell>
        </row>
        <row r="161">
          <cell r="AF161">
            <v>6.07993568652319</v>
          </cell>
        </row>
        <row r="161">
          <cell r="AI161">
            <v>1285.91414059172</v>
          </cell>
          <cell r="AJ161">
            <v>352.472844211642</v>
          </cell>
          <cell r="AK161">
            <v>210.432648036465</v>
          </cell>
          <cell r="AL161">
            <v>1848.81963283983</v>
          </cell>
        </row>
        <row r="161">
          <cell r="AP161">
            <v>4898.125189719</v>
          </cell>
        </row>
        <row r="161">
          <cell r="AS161">
            <v>1.11196590121816</v>
          </cell>
          <cell r="AT161">
            <v>5.77477221345704</v>
          </cell>
        </row>
        <row r="162">
          <cell r="D162">
            <v>0.0488714243434343</v>
          </cell>
          <cell r="E162">
            <v>0.126088919252841</v>
          </cell>
          <cell r="F162">
            <v>0.0795071095046626</v>
          </cell>
        </row>
        <row r="162">
          <cell r="M162">
            <v>1360.37512014994</v>
          </cell>
          <cell r="N162">
            <v>385.162273478934</v>
          </cell>
          <cell r="O162">
            <v>224.672389364022</v>
          </cell>
        </row>
        <row r="162">
          <cell r="Q162">
            <v>0.149833584650309</v>
          </cell>
        </row>
        <row r="162">
          <cell r="X162">
            <v>0.636320222986287</v>
          </cell>
          <cell r="Y162">
            <v>0.186581914096378</v>
          </cell>
          <cell r="Z162">
            <v>0.177097862917335</v>
          </cell>
        </row>
        <row r="162">
          <cell r="AD162">
            <v>1.11801968483632</v>
          </cell>
        </row>
        <row r="162">
          <cell r="AF162">
            <v>6.79748778007176</v>
          </cell>
        </row>
        <row r="162">
          <cell r="AI162">
            <v>1428.51236105703</v>
          </cell>
          <cell r="AJ162">
            <v>408.458406586047</v>
          </cell>
          <cell r="AK162">
            <v>236.141416691612</v>
          </cell>
          <cell r="AL162">
            <v>2073.11218433468</v>
          </cell>
        </row>
        <row r="162">
          <cell r="AP162">
            <v>5472.51745460817</v>
          </cell>
        </row>
        <row r="162">
          <cell r="AS162">
            <v>1.1187256843227</v>
          </cell>
          <cell r="AT162">
            <v>6.46038599630744</v>
          </cell>
        </row>
        <row r="163">
          <cell r="D163">
            <v>0.0485005415492354</v>
          </cell>
          <cell r="E163">
            <v>0.126123076424447</v>
          </cell>
          <cell r="F163">
            <v>0.078211282916785</v>
          </cell>
        </row>
        <row r="163">
          <cell r="M163">
            <v>1524.46984733951</v>
          </cell>
          <cell r="N163">
            <v>446.079770565554</v>
          </cell>
          <cell r="O163">
            <v>257.026735238625</v>
          </cell>
        </row>
        <row r="163">
          <cell r="Q163">
            <v>0.207664337096968</v>
          </cell>
        </row>
        <row r="163">
          <cell r="X163">
            <v>0.629632980536818</v>
          </cell>
          <cell r="Y163">
            <v>0.176008054669335</v>
          </cell>
          <cell r="Z163">
            <v>0.194358964793847</v>
          </cell>
        </row>
        <row r="163">
          <cell r="AD163">
            <v>1.13167034268007</v>
          </cell>
        </row>
        <row r="163">
          <cell r="AF163">
            <v>7.69251532543741</v>
          </cell>
        </row>
        <row r="163">
          <cell r="AI163">
            <v>1612.72997858676</v>
          </cell>
          <cell r="AJ163">
            <v>472.930907968322</v>
          </cell>
          <cell r="AK163">
            <v>274.413823527598</v>
          </cell>
          <cell r="AL163">
            <v>2360.07471008268</v>
          </cell>
        </row>
        <row r="163">
          <cell r="AP163">
            <v>6430.16545400261</v>
          </cell>
        </row>
        <row r="163">
          <cell r="AS163">
            <v>1.13802277200913</v>
          </cell>
          <cell r="AT163">
            <v>7.35206637976676</v>
          </cell>
        </row>
        <row r="164">
          <cell r="D164">
            <v>0.0487614375272539</v>
          </cell>
          <cell r="E164">
            <v>0.122131484978292</v>
          </cell>
          <cell r="F164">
            <v>0.0781937669729626</v>
          </cell>
        </row>
        <row r="164">
          <cell r="M164">
            <v>1710.44938955406</v>
          </cell>
          <cell r="N164">
            <v>537.546306558932</v>
          </cell>
          <cell r="O164">
            <v>298.659620043739</v>
          </cell>
        </row>
        <row r="164">
          <cell r="Q164">
            <v>0.263563891658671</v>
          </cell>
        </row>
        <row r="164">
          <cell r="X164">
            <v>0.614556017272995</v>
          </cell>
          <cell r="Y164">
            <v>0.176897989752016</v>
          </cell>
          <cell r="Z164">
            <v>0.208545992974989</v>
          </cell>
        </row>
        <row r="164">
          <cell r="AD164">
            <v>1.1442660049853</v>
          </cell>
        </row>
        <row r="164">
          <cell r="AF164">
            <v>8.80228377972645</v>
          </cell>
        </row>
        <row r="164">
          <cell r="AI164">
            <v>1800.04897212868</v>
          </cell>
          <cell r="AJ164">
            <v>587.129914987087</v>
          </cell>
          <cell r="AK164">
            <v>318.915302983045</v>
          </cell>
          <cell r="AL164">
            <v>2706.09419009881</v>
          </cell>
        </row>
        <row r="164">
          <cell r="AP164">
            <v>7919.12351023845</v>
          </cell>
        </row>
        <row r="164">
          <cell r="AS164">
            <v>1.13856299152423</v>
          </cell>
          <cell r="AT164">
            <v>8.37079069123195</v>
          </cell>
        </row>
        <row r="165">
          <cell r="D165">
            <v>0.0484242294059949</v>
          </cell>
          <cell r="E165">
            <v>0.12343896577236</v>
          </cell>
          <cell r="F165">
            <v>0.0784518677193532</v>
          </cell>
        </row>
        <row r="165">
          <cell r="M165">
            <v>1924.38940037984</v>
          </cell>
          <cell r="N165">
            <v>657.445089179598</v>
          </cell>
          <cell r="O165">
            <v>345.62577286957</v>
          </cell>
        </row>
        <row r="165">
          <cell r="Q165">
            <v>0.206689550141064</v>
          </cell>
        </row>
        <row r="165">
          <cell r="X165">
            <v>0.675877444872282</v>
          </cell>
          <cell r="Y165">
            <v>0.160873763241303</v>
          </cell>
          <cell r="Z165">
            <v>0.163248791886415</v>
          </cell>
        </row>
        <row r="165">
          <cell r="AD165">
            <v>1.14705262019385</v>
          </cell>
        </row>
        <row r="165">
          <cell r="AF165">
            <v>10.096682673225</v>
          </cell>
        </row>
        <row r="165">
          <cell r="AI165">
            <v>2038.90419754655</v>
          </cell>
          <cell r="AJ165">
            <v>710.971818932738</v>
          </cell>
          <cell r="AK165">
            <v>367.891154092885</v>
          </cell>
          <cell r="AL165">
            <v>3117.76717057217</v>
          </cell>
        </row>
        <row r="165">
          <cell r="AP165">
            <v>9188.05040293418</v>
          </cell>
        </row>
        <row r="165">
          <cell r="AS165">
            <v>1.14534198086436</v>
          </cell>
          <cell r="AT165">
            <v>9.58741799169658</v>
          </cell>
        </row>
        <row r="166">
          <cell r="D166">
            <v>0.0483353626795957</v>
          </cell>
          <cell r="E166">
            <v>0.122876666983143</v>
          </cell>
          <cell r="F166">
            <v>0.0779072424583529</v>
          </cell>
        </row>
        <row r="166">
          <cell r="M166">
            <v>2184.29911533394</v>
          </cell>
          <cell r="N166">
            <v>800.125949974745</v>
          </cell>
          <cell r="O166">
            <v>401.952470048438</v>
          </cell>
        </row>
        <row r="166">
          <cell r="Q166">
            <v>0.203727776393782</v>
          </cell>
        </row>
        <row r="166">
          <cell r="X166">
            <v>0.676678434690273</v>
          </cell>
          <cell r="Y166">
            <v>0.16094258248421</v>
          </cell>
          <cell r="Z166">
            <v>0.162378982825516</v>
          </cell>
        </row>
        <row r="166">
          <cell r="AD166">
            <v>1.15241526143391</v>
          </cell>
        </row>
        <row r="166">
          <cell r="AF166">
            <v>11.6355712024799</v>
          </cell>
        </row>
        <row r="166">
          <cell r="AI166">
            <v>2318.39394481982</v>
          </cell>
          <cell r="AJ166">
            <v>868.889324173509</v>
          </cell>
          <cell r="AK166">
            <v>430.685860427571</v>
          </cell>
          <cell r="AL166">
            <v>3617.96912942089</v>
          </cell>
        </row>
        <row r="166">
          <cell r="AP166">
            <v>10665.1973143985</v>
          </cell>
        </row>
        <row r="166">
          <cell r="AS166">
            <v>1.15300706309551</v>
          </cell>
          <cell r="AT166">
            <v>11.0543606612752</v>
          </cell>
        </row>
        <row r="167">
          <cell r="D167">
            <v>0.0482092266371017</v>
          </cell>
          <cell r="E167">
            <v>0.122357408634203</v>
          </cell>
          <cell r="F167">
            <v>0.076890039352077</v>
          </cell>
        </row>
        <row r="167">
          <cell r="M167">
            <v>2491.16797589154</v>
          </cell>
          <cell r="N167">
            <v>982.415761324624</v>
          </cell>
          <cell r="O167">
            <v>478.023422205591</v>
          </cell>
        </row>
        <row r="167">
          <cell r="Q167">
            <v>0.222462018187382</v>
          </cell>
        </row>
        <row r="167">
          <cell r="X167">
            <v>0.643714068601847</v>
          </cell>
          <cell r="Y167">
            <v>0.179281201510686</v>
          </cell>
          <cell r="Z167">
            <v>0.177004729887467</v>
          </cell>
        </row>
        <row r="167">
          <cell r="AD167">
            <v>1.16312910462806</v>
          </cell>
        </row>
        <row r="167">
          <cell r="AF167">
            <v>13.5336715145765</v>
          </cell>
        </row>
        <row r="167">
          <cell r="AI167">
            <v>2650.79609623736</v>
          </cell>
          <cell r="AJ167">
            <v>1070.97859665174</v>
          </cell>
          <cell r="AK167">
            <v>518.628717456714</v>
          </cell>
          <cell r="AL167">
            <v>4240.40341034581</v>
          </cell>
        </row>
        <row r="167">
          <cell r="AP167">
            <v>12788.4063727547</v>
          </cell>
        </row>
        <row r="167">
          <cell r="AS167">
            <v>1.16514743546906</v>
          </cell>
          <cell r="AT167">
            <v>12.8799599752348</v>
          </cell>
        </row>
        <row r="168">
          <cell r="D168">
            <v>0.0480346300987827</v>
          </cell>
          <cell r="E168">
            <v>0.12002351642224</v>
          </cell>
          <cell r="F168">
            <v>0.0761096764012421</v>
          </cell>
        </row>
        <row r="168">
          <cell r="M168">
            <v>2860.31340446471</v>
          </cell>
          <cell r="N168">
            <v>1241.05817216299</v>
          </cell>
          <cell r="O168">
            <v>582.729337370414</v>
          </cell>
        </row>
        <row r="168">
          <cell r="Q168">
            <v>0.280282540147756</v>
          </cell>
        </row>
        <row r="168">
          <cell r="X168">
            <v>0.581429743049942</v>
          </cell>
          <cell r="Y168">
            <v>0.204962377889846</v>
          </cell>
          <cell r="Z168">
            <v>0.213607879060213</v>
          </cell>
        </row>
        <row r="168">
          <cell r="AD168">
            <v>1.18320600099199</v>
          </cell>
        </row>
        <row r="168">
          <cell r="AF168">
            <v>16.0131213515013</v>
          </cell>
        </row>
        <row r="168">
          <cell r="AI168">
            <v>3054.30605717756</v>
          </cell>
          <cell r="AJ168">
            <v>1377.18282937365</v>
          </cell>
          <cell r="AK168">
            <v>638.359996896785</v>
          </cell>
          <cell r="AL168">
            <v>5069.84888344799</v>
          </cell>
        </row>
        <row r="168">
          <cell r="AP168">
            <v>16673.5566095468</v>
          </cell>
        </row>
        <row r="168">
          <cell r="AS168">
            <v>1.18361448508407</v>
          </cell>
          <cell r="AT168">
            <v>15.244907193991</v>
          </cell>
        </row>
        <row r="169">
          <cell r="D169">
            <v>0.0471011333108268</v>
          </cell>
          <cell r="E169">
            <v>0.117927401419428</v>
          </cell>
          <cell r="F169">
            <v>0.0744501630831133</v>
          </cell>
        </row>
        <row r="169">
          <cell r="M169">
            <v>3374.10879723645</v>
          </cell>
          <cell r="N169">
            <v>1633.02829252382</v>
          </cell>
          <cell r="O169">
            <v>737.619527437346</v>
          </cell>
        </row>
        <row r="169">
          <cell r="Q169">
            <v>0.146152395440493</v>
          </cell>
        </row>
        <row r="169">
          <cell r="X169">
            <v>0.666702192600857</v>
          </cell>
          <cell r="Y169">
            <v>0.164914255554498</v>
          </cell>
          <cell r="Z169">
            <v>0.168383551844645</v>
          </cell>
        </row>
        <row r="169">
          <cell r="AD169">
            <v>1.22002916986029</v>
          </cell>
        </row>
        <row r="169">
          <cell r="AF169">
            <v>19.5364751493442</v>
          </cell>
        </row>
        <row r="169">
          <cell r="AI169">
            <v>3672.24975636727</v>
          </cell>
          <cell r="AJ169">
            <v>1841.74961320993</v>
          </cell>
          <cell r="AK169">
            <v>825.11339880427</v>
          </cell>
          <cell r="AL169">
            <v>6339.11276838147</v>
          </cell>
        </row>
        <row r="169">
          <cell r="AP169">
            <v>20057.0156272525</v>
          </cell>
        </row>
        <row r="169">
          <cell r="AS169">
            <v>1.23533256628993</v>
          </cell>
          <cell r="AT169">
            <v>18.8325303268046</v>
          </cell>
        </row>
        <row r="170">
          <cell r="D170">
            <v>0.0468758801508926</v>
          </cell>
          <cell r="E170">
            <v>0.120649715537141</v>
          </cell>
          <cell r="F170">
            <v>0.0744453853570698</v>
          </cell>
        </row>
        <row r="170">
          <cell r="M170">
            <v>4080.12847932694</v>
          </cell>
          <cell r="N170">
            <v>2114.38813287081</v>
          </cell>
          <cell r="O170">
            <v>952.700178599424</v>
          </cell>
        </row>
        <row r="170">
          <cell r="Q170">
            <v>0.189358638373083</v>
          </cell>
        </row>
        <row r="170">
          <cell r="X170">
            <v>0.590624940104144</v>
          </cell>
          <cell r="Y170">
            <v>0.195235565769628</v>
          </cell>
          <cell r="Z170">
            <v>0.214139494126229</v>
          </cell>
        </row>
        <row r="170">
          <cell r="AD170">
            <v>1.23973973552475</v>
          </cell>
        </row>
        <row r="170">
          <cell r="AF170">
            <v>24.2201445347337</v>
          </cell>
        </row>
        <row r="170">
          <cell r="AI170">
            <v>4461.21150131901</v>
          </cell>
          <cell r="AJ170">
            <v>2334.62161354133</v>
          </cell>
          <cell r="AK170">
            <v>1065.65357980518</v>
          </cell>
          <cell r="AL170">
            <v>7861.48669466552</v>
          </cell>
        </row>
        <row r="170">
          <cell r="AP170">
            <v>25520.4852980581</v>
          </cell>
        </row>
        <row r="170">
          <cell r="AS170">
            <v>1.23649643133952</v>
          </cell>
          <cell r="AT170">
            <v>23.2863565421872</v>
          </cell>
        </row>
        <row r="171">
          <cell r="D171">
            <v>0.0468688154347226</v>
          </cell>
          <cell r="E171">
            <v>0.121862505900344</v>
          </cell>
          <cell r="F171">
            <v>0.0760197570185872</v>
          </cell>
        </row>
        <row r="171">
          <cell r="M171">
            <v>4956.81399610229</v>
          </cell>
          <cell r="N171">
            <v>2644.02280145422</v>
          </cell>
          <cell r="O171">
            <v>1196.66241052702</v>
          </cell>
        </row>
        <row r="171">
          <cell r="Q171">
            <v>0.206085563506091</v>
          </cell>
        </row>
        <row r="171">
          <cell r="X171">
            <v>0.558115465363028</v>
          </cell>
          <cell r="Y171">
            <v>0.214176636187724</v>
          </cell>
          <cell r="Z171">
            <v>0.227707898449248</v>
          </cell>
        </row>
        <row r="171">
          <cell r="AD171">
            <v>1.23111502181549</v>
          </cell>
        </row>
        <row r="171">
          <cell r="AF171">
            <v>29.8177837672529</v>
          </cell>
        </row>
        <row r="171">
          <cell r="AI171">
            <v>5420.36842301151</v>
          </cell>
          <cell r="AJ171">
            <v>2892.4196538088</v>
          </cell>
          <cell r="AK171">
            <v>1311.99599994869</v>
          </cell>
          <cell r="AL171">
            <v>9624.784076769</v>
          </cell>
        </row>
        <row r="171">
          <cell r="AP171">
            <v>33155.8967600173</v>
          </cell>
        </row>
        <row r="171">
          <cell r="AS171">
            <v>1.22144162884461</v>
          </cell>
          <cell r="AT171">
            <v>28.4429252647456</v>
          </cell>
        </row>
        <row r="172">
          <cell r="D172">
            <v>0.046833107378188</v>
          </cell>
          <cell r="E172">
            <v>0.126114012632529</v>
          </cell>
          <cell r="F172">
            <v>0.0767660710962516</v>
          </cell>
        </row>
        <row r="172">
          <cell r="M172">
            <v>6027.35621951906</v>
          </cell>
          <cell r="N172">
            <v>3137.59105526875</v>
          </cell>
          <cell r="O172">
            <v>1454.94325076762</v>
          </cell>
        </row>
        <row r="172">
          <cell r="Q172">
            <v>0.131371992812307</v>
          </cell>
        </row>
        <row r="172">
          <cell r="X172">
            <v>0.627635463940395</v>
          </cell>
          <cell r="Y172">
            <v>0.184829064100223</v>
          </cell>
          <cell r="Z172">
            <v>0.187535471959382</v>
          </cell>
        </row>
        <row r="172">
          <cell r="AD172">
            <v>1.21004226014848</v>
          </cell>
        </row>
        <row r="172">
          <cell r="AF172">
            <v>36.0807784623454</v>
          </cell>
        </row>
        <row r="172">
          <cell r="AI172">
            <v>6595.69439515918</v>
          </cell>
          <cell r="AJ172">
            <v>3324.89831966407</v>
          </cell>
          <cell r="AK172">
            <v>1580.32036808105</v>
          </cell>
          <cell r="AL172">
            <v>11500.9130829043</v>
          </cell>
        </row>
        <row r="172">
          <cell r="AP172">
            <v>39988.6562474619</v>
          </cell>
        </row>
        <row r="172">
          <cell r="AS172">
            <v>1.20548324902961</v>
          </cell>
          <cell r="AT172">
            <v>34.2874699600518</v>
          </cell>
        </row>
        <row r="173">
          <cell r="D173">
            <v>0.046983100800346</v>
          </cell>
          <cell r="E173">
            <v>0.126216081209557</v>
          </cell>
          <cell r="F173">
            <v>0.0786532236271864</v>
          </cell>
        </row>
        <row r="173">
          <cell r="M173">
            <v>7304.4007111882</v>
          </cell>
          <cell r="N173">
            <v>3605.52943550299</v>
          </cell>
          <cell r="O173">
            <v>1701.52500011697</v>
          </cell>
        </row>
        <row r="173">
          <cell r="Q173">
            <v>0.10912071150917</v>
          </cell>
        </row>
        <row r="173">
          <cell r="X173">
            <v>0.639296671830349</v>
          </cell>
          <cell r="Y173">
            <v>0.173752287315155</v>
          </cell>
          <cell r="Z173">
            <v>0.186951040854497</v>
          </cell>
        </row>
        <row r="173">
          <cell r="AD173">
            <v>1.19240283532665</v>
          </cell>
        </row>
        <row r="173">
          <cell r="AF173">
            <v>43.0228225392933</v>
          </cell>
        </row>
        <row r="173">
          <cell r="AI173">
            <v>7968.1394092051</v>
          </cell>
          <cell r="AJ173">
            <v>3818.0901686676</v>
          </cell>
          <cell r="AK173">
            <v>1805.78352405823</v>
          </cell>
          <cell r="AL173">
            <v>13592.0131019309</v>
          </cell>
        </row>
        <row r="173">
          <cell r="AP173">
            <v>47273.4050154366</v>
          </cell>
        </row>
        <row r="173">
          <cell r="AS173">
            <v>1.18848902366013</v>
          </cell>
          <cell r="AT173">
            <v>40.750281696598</v>
          </cell>
        </row>
        <row r="174">
          <cell r="D174">
            <v>0.0476298829778488</v>
          </cell>
          <cell r="E174">
            <v>0.123786447477115</v>
          </cell>
          <cell r="F174">
            <v>0.0794831262059313</v>
          </cell>
        </row>
        <row r="174">
          <cell r="M174">
            <v>8678.05240731994</v>
          </cell>
          <cell r="N174">
            <v>4243.07246164338</v>
          </cell>
          <cell r="O174">
            <v>1920.96173849734</v>
          </cell>
        </row>
        <row r="174">
          <cell r="Q174">
            <v>0.106890373818954</v>
          </cell>
        </row>
        <row r="174">
          <cell r="X174">
            <v>0.638404830610296</v>
          </cell>
          <cell r="Y174">
            <v>0.177965895693261</v>
          </cell>
          <cell r="Z174">
            <v>0.183629273696442</v>
          </cell>
        </row>
        <row r="174">
          <cell r="AD174">
            <v>1.17491515614307</v>
          </cell>
        </row>
        <row r="174">
          <cell r="AF174">
            <v>50.5481662614692</v>
          </cell>
        </row>
        <row r="174">
          <cell r="AI174">
            <v>9341.47714384117</v>
          </cell>
          <cell r="AJ174">
            <v>4575.18824332953</v>
          </cell>
          <cell r="AK174">
            <v>2018.38990725636</v>
          </cell>
          <cell r="AL174">
            <v>15935.0552944271</v>
          </cell>
        </row>
        <row r="174">
          <cell r="AP174">
            <v>55405.8069483492</v>
          </cell>
        </row>
        <row r="174">
          <cell r="AS174">
            <v>1.16575401040789</v>
          </cell>
          <cell r="AT174">
            <v>47.5048043130604</v>
          </cell>
        </row>
        <row r="175">
          <cell r="D175">
            <v>0.0485128493988145</v>
          </cell>
          <cell r="E175">
            <v>0.126688258082371</v>
          </cell>
          <cell r="F175">
            <v>0.0812171977142748</v>
          </cell>
        </row>
        <row r="175">
          <cell r="M175">
            <v>9956.30638279697</v>
          </cell>
          <cell r="N175">
            <v>4942.27941540732</v>
          </cell>
          <cell r="O175">
            <v>2096.03094759713</v>
          </cell>
        </row>
        <row r="175">
          <cell r="Q175">
            <v>0.0852104688510596</v>
          </cell>
        </row>
        <row r="175">
          <cell r="X175">
            <v>0.642868178238311</v>
          </cell>
          <cell r="Y175">
            <v>0.181385100447511</v>
          </cell>
          <cell r="Z175">
            <v>0.175746721314178</v>
          </cell>
        </row>
        <row r="175">
          <cell r="AD175">
            <v>1.14009212604304</v>
          </cell>
        </row>
        <row r="175">
          <cell r="AF175">
            <v>57.6295663406157</v>
          </cell>
        </row>
        <row r="175">
          <cell r="AI175">
            <v>10527.7037891436</v>
          </cell>
          <cell r="AJ175">
            <v>5215.7950659134</v>
          </cell>
          <cell r="AK175">
            <v>2157.47598765118</v>
          </cell>
          <cell r="AL175">
            <v>17900.9748427081</v>
          </cell>
        </row>
        <row r="175">
          <cell r="AP175">
            <v>61866.49949125</v>
          </cell>
        </row>
        <row r="175">
          <cell r="AS175">
            <v>1.11854338437849</v>
          </cell>
          <cell r="AT175">
            <v>53.1361845905683</v>
          </cell>
        </row>
        <row r="176">
          <cell r="D176">
            <v>0.0490131862946813</v>
          </cell>
          <cell r="E176">
            <v>0.127584263499457</v>
          </cell>
          <cell r="F176">
            <v>0.0824842567771892</v>
          </cell>
        </row>
        <row r="176">
          <cell r="M176">
            <v>11090.6529323093</v>
          </cell>
          <cell r="N176">
            <v>5590.69759922133</v>
          </cell>
          <cell r="O176">
            <v>2204.25231552166</v>
          </cell>
        </row>
        <row r="176">
          <cell r="Q176">
            <v>0.0759739887457962</v>
          </cell>
        </row>
        <row r="176">
          <cell r="X176">
            <v>0.649838612403942</v>
          </cell>
          <cell r="Y176">
            <v>0.185443832198379</v>
          </cell>
          <cell r="Z176">
            <v>0.164717555397678</v>
          </cell>
        </row>
        <row r="176">
          <cell r="AD176">
            <v>1.10618826774873</v>
          </cell>
        </row>
        <row r="176">
          <cell r="AF176">
            <v>63.7491501614364</v>
          </cell>
        </row>
        <row r="176">
          <cell r="AI176">
            <v>11610.8356973245</v>
          </cell>
          <cell r="AJ176">
            <v>5861.8877161626</v>
          </cell>
          <cell r="AK176">
            <v>2235.7193170701</v>
          </cell>
          <cell r="AL176">
            <v>19708.4427305572</v>
          </cell>
        </row>
        <row r="176">
          <cell r="AP176">
            <v>67196.9566656479</v>
          </cell>
        </row>
        <row r="176">
          <cell r="AS176">
            <v>1.09434278510111</v>
          </cell>
          <cell r="AT176">
            <v>58.1492002344892</v>
          </cell>
        </row>
        <row r="177">
          <cell r="D177">
            <v>0.0497781364437103</v>
          </cell>
          <cell r="E177">
            <v>0.127776667523512</v>
          </cell>
          <cell r="F177">
            <v>0.0813352317023241</v>
          </cell>
        </row>
        <row r="177">
          <cell r="M177">
            <v>12024.256207659</v>
          </cell>
          <cell r="N177">
            <v>6276.62607264348</v>
          </cell>
          <cell r="O177">
            <v>2321.03352791069</v>
          </cell>
        </row>
        <row r="177">
          <cell r="Q177">
            <v>0.110959989694277</v>
          </cell>
        </row>
        <row r="177">
          <cell r="X177">
            <v>0.54921821964502</v>
          </cell>
          <cell r="Y177">
            <v>0.228380412714279</v>
          </cell>
          <cell r="Z177">
            <v>0.2224013676407</v>
          </cell>
        </row>
        <row r="177">
          <cell r="AD177">
            <v>1.08588339204681</v>
          </cell>
        </row>
        <row r="177">
          <cell r="AF177">
            <v>69.2241434174018</v>
          </cell>
        </row>
        <row r="177">
          <cell r="AI177">
            <v>12400.2414664164</v>
          </cell>
          <cell r="AJ177">
            <v>6572.27063984945</v>
          </cell>
          <cell r="AK177">
            <v>2386.24008744359</v>
          </cell>
          <cell r="AL177">
            <v>21358.7521937095</v>
          </cell>
        </row>
        <row r="177">
          <cell r="AP177">
            <v>75708.8390666848</v>
          </cell>
        </row>
        <row r="177">
          <cell r="AS177">
            <v>1.07469354935107</v>
          </cell>
          <cell r="AT177">
            <v>62.4925703919295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  <sheetName val="Imputation"/>
      <sheetName val="CPI"/>
      <sheetName val="Tibet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1.29</v>
          </cell>
        </row>
        <row r="15">
          <cell r="BD15">
            <v>0.261486486486486</v>
          </cell>
        </row>
        <row r="15">
          <cell r="CR15">
            <v>0.385375423564786</v>
          </cell>
        </row>
        <row r="16">
          <cell r="BB16">
            <v>1.32</v>
          </cell>
        </row>
        <row r="16">
          <cell r="BD16">
            <v>0.267239263803681</v>
          </cell>
        </row>
        <row r="16">
          <cell r="BP16">
            <v>0.477310400199916</v>
          </cell>
          <cell r="BQ16">
            <v>0.477310400199916</v>
          </cell>
          <cell r="BR16">
            <v>0.477310400199916</v>
          </cell>
          <cell r="BS16">
            <v>0.477310400199916</v>
          </cell>
        </row>
        <row r="16">
          <cell r="CR16">
            <v>0.394337642717455</v>
          </cell>
        </row>
        <row r="17">
          <cell r="AZ17">
            <v>98.7</v>
          </cell>
        </row>
        <row r="17">
          <cell r="BB17">
            <v>1.36</v>
          </cell>
        </row>
        <row r="17">
          <cell r="BD17">
            <v>0.336091954022989</v>
          </cell>
        </row>
        <row r="17">
          <cell r="BP17">
            <v>0.477321500699933</v>
          </cell>
          <cell r="BQ17">
            <v>0.477321500699933</v>
          </cell>
          <cell r="BR17">
            <v>0.477321500699933</v>
          </cell>
          <cell r="BS17">
            <v>0.477321500699933</v>
          </cell>
        </row>
        <row r="17">
          <cell r="CR17">
            <v>0.406287268254347</v>
          </cell>
        </row>
        <row r="18">
          <cell r="AZ18">
            <v>103.8</v>
          </cell>
        </row>
        <row r="18">
          <cell r="BB18">
            <v>1.39</v>
          </cell>
        </row>
        <row r="18">
          <cell r="BD18">
            <v>0.437702127659574</v>
          </cell>
        </row>
        <row r="18">
          <cell r="BP18">
            <v>0.477302150612746</v>
          </cell>
          <cell r="BQ18">
            <v>0.477302150612746</v>
          </cell>
          <cell r="BR18">
            <v>0.477302150612746</v>
          </cell>
          <cell r="BS18">
            <v>0.477302150612746</v>
          </cell>
        </row>
        <row r="18">
          <cell r="CR18">
            <v>0.415249487407017</v>
          </cell>
        </row>
        <row r="19">
          <cell r="AZ19">
            <v>102.8</v>
          </cell>
        </row>
        <row r="19">
          <cell r="BB19">
            <v>1.43</v>
          </cell>
        </row>
        <row r="19">
          <cell r="BD19">
            <v>0.585665529010239</v>
          </cell>
        </row>
        <row r="19">
          <cell r="BP19">
            <v>0.477190806091324</v>
          </cell>
          <cell r="BQ19">
            <v>0.477190806091324</v>
          </cell>
          <cell r="BR19">
            <v>0.477190806091324</v>
          </cell>
          <cell r="BS19">
            <v>0.477190806091324</v>
          </cell>
        </row>
        <row r="19">
          <cell r="CR19">
            <v>0.427199112943909</v>
          </cell>
        </row>
        <row r="20">
          <cell r="AZ20">
            <v>93.4</v>
          </cell>
        </row>
        <row r="20">
          <cell r="BB20">
            <v>1.62</v>
          </cell>
        </row>
        <row r="20">
          <cell r="BD20">
            <v>1.57322834645669</v>
          </cell>
        </row>
        <row r="20">
          <cell r="BP20">
            <v>0.47724239986428</v>
          </cell>
          <cell r="BQ20">
            <v>0.47724239986428</v>
          </cell>
          <cell r="BR20">
            <v>0.47724239986428</v>
          </cell>
          <cell r="BS20">
            <v>0.47724239986428</v>
          </cell>
        </row>
        <row r="20">
          <cell r="CR20">
            <v>0.483959834244149</v>
          </cell>
        </row>
        <row r="21">
          <cell r="AZ21">
            <v>99</v>
          </cell>
        </row>
        <row r="21">
          <cell r="BB21">
            <v>1.56</v>
          </cell>
        </row>
        <row r="21">
          <cell r="BD21">
            <v>0.83726582278481</v>
          </cell>
        </row>
        <row r="21">
          <cell r="BP21">
            <v>0.471397076120388</v>
          </cell>
          <cell r="BQ21">
            <v>0.471397076120388</v>
          </cell>
          <cell r="BR21">
            <v>0.471397076120388</v>
          </cell>
          <cell r="BS21">
            <v>0.471397076120388</v>
          </cell>
        </row>
        <row r="21">
          <cell r="CR21">
            <v>0.46603539593881</v>
          </cell>
        </row>
        <row r="22">
          <cell r="AZ22">
            <v>98.5</v>
          </cell>
        </row>
        <row r="22">
          <cell r="BB22">
            <v>1.72</v>
          </cell>
        </row>
        <row r="22">
          <cell r="BD22">
            <v>0.607474332648871</v>
          </cell>
        </row>
        <row r="22">
          <cell r="BP22">
            <v>0.593792569510804</v>
          </cell>
          <cell r="BQ22">
            <v>0.593792569510804</v>
          </cell>
          <cell r="BR22">
            <v>0.593792569510804</v>
          </cell>
          <cell r="BS22">
            <v>0.593792569510804</v>
          </cell>
        </row>
        <row r="22">
          <cell r="CR22">
            <v>0.513833898086381</v>
          </cell>
        </row>
        <row r="23">
          <cell r="AZ23">
            <v>98.7</v>
          </cell>
        </row>
        <row r="23">
          <cell r="BB23">
            <v>1.74</v>
          </cell>
        </row>
        <row r="23">
          <cell r="BD23">
            <v>1.53190201729107</v>
          </cell>
        </row>
        <row r="23">
          <cell r="BP23">
            <v>0.576871019602465</v>
          </cell>
          <cell r="BQ23">
            <v>0.576871019602465</v>
          </cell>
          <cell r="BR23">
            <v>0.576871019602465</v>
          </cell>
          <cell r="BS23">
            <v>0.576871019602465</v>
          </cell>
        </row>
        <row r="23">
          <cell r="CR23">
            <v>0.519808710854827</v>
          </cell>
        </row>
        <row r="24">
          <cell r="AZ24">
            <v>100.2</v>
          </cell>
        </row>
        <row r="24">
          <cell r="BB24">
            <v>2.55</v>
          </cell>
        </row>
        <row r="24">
          <cell r="BD24">
            <v>1.7830078125</v>
          </cell>
        </row>
        <row r="24">
          <cell r="BP24">
            <v>0.583992884042004</v>
          </cell>
          <cell r="BQ24">
            <v>0.583992884042004</v>
          </cell>
          <cell r="BR24">
            <v>0.583992884042004</v>
          </cell>
          <cell r="BS24">
            <v>0.583992884042004</v>
          </cell>
        </row>
        <row r="24">
          <cell r="CR24">
            <v>0.761788627976901</v>
          </cell>
        </row>
        <row r="25">
          <cell r="AZ25">
            <v>113.7</v>
          </cell>
        </row>
        <row r="25">
          <cell r="BB25">
            <v>2.4</v>
          </cell>
        </row>
        <row r="25">
          <cell r="BD25">
            <v>0.528888888888889</v>
          </cell>
        </row>
        <row r="25">
          <cell r="BP25">
            <v>0.597042527865349</v>
          </cell>
          <cell r="BQ25">
            <v>0.597042527865349</v>
          </cell>
          <cell r="BR25">
            <v>0.597042527865349</v>
          </cell>
          <cell r="BS25">
            <v>0.597042527865349</v>
          </cell>
        </row>
        <row r="25">
          <cell r="CR25">
            <v>0.716977532213554</v>
          </cell>
        </row>
        <row r="26">
          <cell r="AZ26">
            <v>99.6</v>
          </cell>
        </row>
        <row r="26">
          <cell r="BB26">
            <v>2.41</v>
          </cell>
        </row>
        <row r="26">
          <cell r="BD26">
            <v>0.315032679738562</v>
          </cell>
        </row>
        <row r="26">
          <cell r="BP26">
            <v>0.627145512463604</v>
          </cell>
          <cell r="BQ26">
            <v>0.627145512463604</v>
          </cell>
          <cell r="BR26">
            <v>0.627145512463604</v>
          </cell>
          <cell r="BS26">
            <v>0.627145512463604</v>
          </cell>
        </row>
        <row r="26">
          <cell r="CR26">
            <v>0.719964938597778</v>
          </cell>
        </row>
        <row r="27">
          <cell r="AZ27">
            <v>90.5</v>
          </cell>
        </row>
        <row r="27">
          <cell r="BB27">
            <v>2.57</v>
          </cell>
        </row>
        <row r="27">
          <cell r="BD27">
            <v>0.340918367346939</v>
          </cell>
        </row>
        <row r="27">
          <cell r="BP27">
            <v>0.642040860425472</v>
          </cell>
          <cell r="BQ27">
            <v>0.642040860425472</v>
          </cell>
          <cell r="BR27">
            <v>0.642040860425472</v>
          </cell>
          <cell r="BS27">
            <v>0.642040860425472</v>
          </cell>
        </row>
        <row r="27">
          <cell r="CR27">
            <v>0.767763440745348</v>
          </cell>
        </row>
        <row r="28">
          <cell r="AZ28">
            <v>94.3</v>
          </cell>
        </row>
        <row r="28">
          <cell r="BB28">
            <v>2.83</v>
          </cell>
        </row>
        <row r="28">
          <cell r="BD28">
            <v>0.487755834829443</v>
          </cell>
        </row>
        <row r="28">
          <cell r="BP28">
            <v>0.595033234870688</v>
          </cell>
          <cell r="BQ28">
            <v>0.595033234870688</v>
          </cell>
          <cell r="BR28">
            <v>0.595033234870688</v>
          </cell>
          <cell r="BS28">
            <v>0.595033234870688</v>
          </cell>
        </row>
        <row r="28">
          <cell r="CR28">
            <v>0.84543600673515</v>
          </cell>
        </row>
        <row r="29">
          <cell r="AZ29">
            <v>98</v>
          </cell>
        </row>
        <row r="29">
          <cell r="BB29">
            <v>3.27</v>
          </cell>
        </row>
        <row r="29">
          <cell r="BD29">
            <v>0.793534201954397</v>
          </cell>
        </row>
        <row r="29">
          <cell r="BP29">
            <v>0.561058052785352</v>
          </cell>
          <cell r="BQ29">
            <v>0.561058052785352</v>
          </cell>
          <cell r="BR29">
            <v>0.561058052785352</v>
          </cell>
          <cell r="BS29">
            <v>0.561058052785352</v>
          </cell>
        </row>
        <row r="29">
          <cell r="CR29">
            <v>0.976881887640968</v>
          </cell>
        </row>
        <row r="30">
          <cell r="AZ30">
            <v>96.2</v>
          </cell>
        </row>
        <row r="30">
          <cell r="BB30">
            <v>3.53</v>
          </cell>
        </row>
        <row r="30">
          <cell r="BD30">
            <v>1.4340625</v>
          </cell>
        </row>
        <row r="30">
          <cell r="BP30">
            <v>0.573839012611704</v>
          </cell>
          <cell r="BQ30">
            <v>0.573839012611704</v>
          </cell>
          <cell r="BR30">
            <v>0.573839012611704</v>
          </cell>
          <cell r="BS30">
            <v>0.573839012611704</v>
          </cell>
        </row>
        <row r="30">
          <cell r="CR30">
            <v>1.05455445363077</v>
          </cell>
        </row>
        <row r="31">
          <cell r="AZ31">
            <v>97</v>
          </cell>
        </row>
        <row r="31">
          <cell r="BB31">
            <v>3.78</v>
          </cell>
        </row>
        <row r="31">
          <cell r="BD31">
            <v>0.935482014388489</v>
          </cell>
        </row>
        <row r="31">
          <cell r="BP31">
            <v>0.60760446048736</v>
          </cell>
          <cell r="BQ31">
            <v>0.60760446048736</v>
          </cell>
          <cell r="BR31">
            <v>0.60760446048736</v>
          </cell>
          <cell r="BS31">
            <v>0.60760446048736</v>
          </cell>
        </row>
        <row r="31">
          <cell r="CR31">
            <v>1.12923961323635</v>
          </cell>
        </row>
        <row r="32">
          <cell r="AZ32">
            <v>99.2</v>
          </cell>
        </row>
        <row r="32">
          <cell r="BB32">
            <v>3.54</v>
          </cell>
        </row>
        <row r="32">
          <cell r="BD32">
            <v>0.930992125984252</v>
          </cell>
        </row>
        <row r="32">
          <cell r="BP32">
            <v>0.616481798384092</v>
          </cell>
          <cell r="BQ32">
            <v>0.616481798384092</v>
          </cell>
          <cell r="BR32">
            <v>0.616481798384092</v>
          </cell>
          <cell r="BS32">
            <v>0.616481798384092</v>
          </cell>
        </row>
        <row r="32">
          <cell r="CR32">
            <v>1.05754186001499</v>
          </cell>
        </row>
        <row r="33">
          <cell r="AZ33">
            <v>98.3</v>
          </cell>
        </row>
        <row r="33">
          <cell r="BB33">
            <v>3.48</v>
          </cell>
        </row>
        <row r="33">
          <cell r="BD33">
            <v>1.33655761024182</v>
          </cell>
        </row>
        <row r="33">
          <cell r="BP33">
            <v>0.602621503796766</v>
          </cell>
          <cell r="BQ33">
            <v>0.602621503796766</v>
          </cell>
          <cell r="BR33">
            <v>0.602621503796766</v>
          </cell>
          <cell r="BS33">
            <v>0.602621503796766</v>
          </cell>
        </row>
        <row r="33">
          <cell r="CR33">
            <v>1.03961742170965</v>
          </cell>
        </row>
        <row r="34">
          <cell r="AZ34">
            <v>98</v>
          </cell>
        </row>
        <row r="34">
          <cell r="BB34">
            <v>3.69</v>
          </cell>
        </row>
        <row r="34">
          <cell r="BD34">
            <v>1.50316564417178</v>
          </cell>
        </row>
        <row r="34">
          <cell r="BP34">
            <v>0.594060050133083</v>
          </cell>
          <cell r="BQ34">
            <v>0.594060050133083</v>
          </cell>
          <cell r="BR34">
            <v>0.594060050133083</v>
          </cell>
          <cell r="BS34">
            <v>0.594060050133083</v>
          </cell>
        </row>
        <row r="34">
          <cell r="CR34">
            <v>1.10235295577834</v>
          </cell>
        </row>
        <row r="35">
          <cell r="AZ35">
            <v>98.8</v>
          </cell>
        </row>
        <row r="35">
          <cell r="BB35">
            <v>4.01</v>
          </cell>
        </row>
        <row r="35">
          <cell r="BD35">
            <v>1.32089055793991</v>
          </cell>
        </row>
        <row r="35">
          <cell r="BP35">
            <v>0.593774158871405</v>
          </cell>
          <cell r="BQ35">
            <v>0.593774158871405</v>
          </cell>
          <cell r="BR35">
            <v>0.593774158871405</v>
          </cell>
          <cell r="BS35">
            <v>0.593774158871405</v>
          </cell>
        </row>
        <row r="35">
          <cell r="CR35">
            <v>1.19794996007348</v>
          </cell>
        </row>
        <row r="36">
          <cell r="AZ36">
            <v>99.5</v>
          </cell>
        </row>
        <row r="36">
          <cell r="BB36">
            <v>4.25</v>
          </cell>
        </row>
        <row r="36">
          <cell r="BD36">
            <v>2.61823017408124</v>
          </cell>
        </row>
        <row r="36">
          <cell r="BP36">
            <v>0.579189123666352</v>
          </cell>
          <cell r="BQ36">
            <v>0.579189123666352</v>
          </cell>
          <cell r="BR36">
            <v>0.579189123666352</v>
          </cell>
          <cell r="BS36">
            <v>0.579189123666352</v>
          </cell>
        </row>
        <row r="36">
          <cell r="CR36">
            <v>1.26964771329484</v>
          </cell>
        </row>
        <row r="37">
          <cell r="AZ37">
            <v>100.4</v>
          </cell>
        </row>
        <row r="37">
          <cell r="BB37">
            <v>4.61</v>
          </cell>
        </row>
        <row r="37">
          <cell r="BD37">
            <v>1.21490974729242</v>
          </cell>
        </row>
        <row r="37">
          <cell r="BP37">
            <v>0.586469933326427</v>
          </cell>
          <cell r="BQ37">
            <v>0.586469933326427</v>
          </cell>
          <cell r="BR37">
            <v>0.586469933326427</v>
          </cell>
          <cell r="BS37">
            <v>0.586469933326427</v>
          </cell>
        </row>
        <row r="37">
          <cell r="CR37">
            <v>1.37719434312687</v>
          </cell>
        </row>
        <row r="38">
          <cell r="AZ38">
            <v>99.8</v>
          </cell>
        </row>
        <row r="38">
          <cell r="BB38">
            <v>4.89</v>
          </cell>
        </row>
        <row r="38">
          <cell r="BD38">
            <v>1.54683673469388</v>
          </cell>
        </row>
        <row r="38">
          <cell r="BP38">
            <v>0.581995038144251</v>
          </cell>
          <cell r="BQ38">
            <v>0.581995038144251</v>
          </cell>
          <cell r="BR38">
            <v>0.581995038144251</v>
          </cell>
          <cell r="BS38">
            <v>0.581995038144251</v>
          </cell>
        </row>
        <row r="38">
          <cell r="CR38">
            <v>1.46084172188512</v>
          </cell>
        </row>
        <row r="39">
          <cell r="AZ39">
            <v>100.1</v>
          </cell>
        </row>
        <row r="39">
          <cell r="BB39">
            <v>5.14</v>
          </cell>
        </row>
        <row r="39">
          <cell r="BD39">
            <v>1.48157809983897</v>
          </cell>
        </row>
        <row r="39">
          <cell r="BP39">
            <v>0.580724702856751</v>
          </cell>
          <cell r="BQ39">
            <v>0.580724702856751</v>
          </cell>
          <cell r="BR39">
            <v>0.580724702856751</v>
          </cell>
          <cell r="BS39">
            <v>0.580724702856751</v>
          </cell>
        </row>
        <row r="39">
          <cell r="CR39">
            <v>1.5355268814907</v>
          </cell>
        </row>
        <row r="40">
          <cell r="AZ40">
            <v>100</v>
          </cell>
        </row>
        <row r="40">
          <cell r="BB40">
            <v>5.42</v>
          </cell>
        </row>
        <row r="40">
          <cell r="BD40">
            <v>1.74910130718954</v>
          </cell>
        </row>
        <row r="40">
          <cell r="BP40">
            <v>0.58811818865701</v>
          </cell>
          <cell r="BQ40">
            <v>0.58811818865701</v>
          </cell>
          <cell r="BR40">
            <v>0.58811818865701</v>
          </cell>
          <cell r="BS40">
            <v>0.58811818865701</v>
          </cell>
        </row>
        <row r="40">
          <cell r="CR40">
            <v>1.61917426024894</v>
          </cell>
        </row>
        <row r="41">
          <cell r="AZ41">
            <v>100.1</v>
          </cell>
        </row>
        <row r="41">
          <cell r="BB41">
            <v>5.81</v>
          </cell>
        </row>
        <row r="41">
          <cell r="BD41">
            <v>2.61516374714394</v>
          </cell>
        </row>
        <row r="41">
          <cell r="BP41">
            <v>0.5901000340544</v>
          </cell>
          <cell r="BQ41">
            <v>0.5901000340544</v>
          </cell>
          <cell r="BR41">
            <v>0.5901000340544</v>
          </cell>
          <cell r="BS41">
            <v>0.5901000340544</v>
          </cell>
        </row>
        <row r="41">
          <cell r="CR41">
            <v>1.73568310923365</v>
          </cell>
        </row>
        <row r="42">
          <cell r="AZ42">
            <v>100.2</v>
          </cell>
        </row>
        <row r="42">
          <cell r="BB42">
            <v>6.65</v>
          </cell>
        </row>
        <row r="42">
          <cell r="BD42">
            <v>3.80855855855856</v>
          </cell>
        </row>
        <row r="42">
          <cell r="BP42">
            <v>0.632375919281093</v>
          </cell>
          <cell r="BQ42">
            <v>0.632375919281093</v>
          </cell>
          <cell r="BR42">
            <v>0.632375919281093</v>
          </cell>
          <cell r="BS42">
            <v>0.632375919281093</v>
          </cell>
        </row>
        <row r="42">
          <cell r="CR42">
            <v>2.05097968069666</v>
          </cell>
        </row>
        <row r="43">
          <cell r="AZ43">
            <v>103.4</v>
          </cell>
        </row>
        <row r="43">
          <cell r="BB43">
            <v>7.3</v>
          </cell>
        </row>
        <row r="43">
          <cell r="BD43">
            <v>5.35845951283739</v>
          </cell>
        </row>
        <row r="43">
          <cell r="BP43">
            <v>0.618501183770539</v>
          </cell>
          <cell r="BQ43">
            <v>0.618501183770539</v>
          </cell>
          <cell r="BR43">
            <v>0.618501183770539</v>
          </cell>
          <cell r="BS43">
            <v>0.618501183770539</v>
          </cell>
        </row>
        <row r="43">
          <cell r="CR43">
            <v>2.19693206720234</v>
          </cell>
        </row>
        <row r="44">
          <cell r="AZ44">
            <v>105.6</v>
          </cell>
        </row>
        <row r="44">
          <cell r="BB44">
            <v>8.67</v>
          </cell>
        </row>
        <row r="44">
          <cell r="BD44">
            <v>3.72824620573356</v>
          </cell>
        </row>
        <row r="44">
          <cell r="BP44">
            <v>0.686346539167219</v>
          </cell>
          <cell r="BQ44">
            <v>0.686346539167219</v>
          </cell>
          <cell r="BR44">
            <v>0.686346539167219</v>
          </cell>
          <cell r="BS44">
            <v>0.686346539167219</v>
          </cell>
        </row>
        <row r="44">
          <cell r="CR44">
            <v>2.51059673366834</v>
          </cell>
        </row>
        <row r="45">
          <cell r="AZ45">
            <v>101.3</v>
          </cell>
        </row>
        <row r="45">
          <cell r="BB45">
            <v>10.4</v>
          </cell>
        </row>
        <row r="45">
          <cell r="BD45">
            <v>3.91263579188108</v>
          </cell>
        </row>
        <row r="45">
          <cell r="BP45">
            <v>0.699130642341464</v>
          </cell>
          <cell r="BQ45">
            <v>0.699130642341464</v>
          </cell>
          <cell r="BR45">
            <v>0.699130642341464</v>
          </cell>
          <cell r="BS45">
            <v>0.699130642341464</v>
          </cell>
        </row>
        <row r="45">
          <cell r="CR45">
            <v>3.11269942565411</v>
          </cell>
        </row>
        <row r="46">
          <cell r="AZ46">
            <v>101.8</v>
          </cell>
        </row>
        <row r="46">
          <cell r="BB46">
            <v>10.21</v>
          </cell>
        </row>
        <row r="46">
          <cell r="BD46">
            <v>5.22015037593985</v>
          </cell>
        </row>
        <row r="46">
          <cell r="BP46">
            <v>0.563584905560976</v>
          </cell>
          <cell r="BQ46">
            <v>0.563584905560976</v>
          </cell>
          <cell r="BR46">
            <v>0.563584905560976</v>
          </cell>
          <cell r="BS46">
            <v>0.563584905560976</v>
          </cell>
        </row>
        <row r="46">
          <cell r="CR46">
            <v>3.01787292817679</v>
          </cell>
        </row>
        <row r="47">
          <cell r="AZ47">
            <v>100.7</v>
          </cell>
        </row>
        <row r="47">
          <cell r="BB47">
            <v>10.29</v>
          </cell>
        </row>
        <row r="47">
          <cell r="BD47">
            <v>4.56976837416481</v>
          </cell>
        </row>
        <row r="47">
          <cell r="BP47">
            <v>0.672668243902441</v>
          </cell>
          <cell r="BQ47">
            <v>0.672668243902441</v>
          </cell>
          <cell r="BR47">
            <v>0.672668243902441</v>
          </cell>
          <cell r="BS47">
            <v>0.672668243902441</v>
          </cell>
        </row>
        <row r="47">
          <cell r="CR47">
            <v>3.12032384690873</v>
          </cell>
        </row>
        <row r="48">
          <cell r="AZ48">
            <v>103.4</v>
          </cell>
        </row>
        <row r="48">
          <cell r="BB48">
            <v>13.68</v>
          </cell>
        </row>
        <row r="48">
          <cell r="BD48">
            <v>5.369477668433</v>
          </cell>
        </row>
        <row r="48">
          <cell r="BP48">
            <v>0.840024390243904</v>
          </cell>
          <cell r="BQ48">
            <v>0.840024390243904</v>
          </cell>
          <cell r="BR48">
            <v>0.840024390243904</v>
          </cell>
          <cell r="BS48">
            <v>0.840024390243904</v>
          </cell>
        </row>
        <row r="48">
          <cell r="CR48">
            <v>4.62622406639004</v>
          </cell>
        </row>
        <row r="49">
          <cell r="AZ49">
            <v>110.7</v>
          </cell>
        </row>
        <row r="49">
          <cell r="BB49">
            <v>17.76</v>
          </cell>
        </row>
        <row r="49">
          <cell r="BD49">
            <v>8.3877128142987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6.96799906855148</v>
          </cell>
        </row>
        <row r="50">
          <cell r="AZ50">
            <v>106.4</v>
          </cell>
        </row>
        <row r="50">
          <cell r="BB50">
            <v>16.93</v>
          </cell>
        </row>
        <row r="50">
          <cell r="BD50">
            <v>6.73852757544225</v>
          </cell>
        </row>
        <row r="50">
          <cell r="BP50">
            <v>0.852687654602403</v>
          </cell>
          <cell r="BQ50">
            <v>0.852687654602403</v>
          </cell>
          <cell r="BR50">
            <v>0.852687654602403</v>
          </cell>
          <cell r="BS50">
            <v>0.852687654602403</v>
          </cell>
        </row>
        <row r="50">
          <cell r="CR50">
            <v>0.262074303405573</v>
          </cell>
        </row>
        <row r="51">
          <cell r="AZ51">
            <v>107.2</v>
          </cell>
        </row>
        <row r="51">
          <cell r="BB51">
            <v>17.71</v>
          </cell>
        </row>
        <row r="51">
          <cell r="BD51">
            <v>7.65881973259567</v>
          </cell>
        </row>
        <row r="51">
          <cell r="BP51">
            <v>0.866504021476963</v>
          </cell>
          <cell r="BQ51">
            <v>0.866504021476963</v>
          </cell>
          <cell r="BR51">
            <v>0.866504021476963</v>
          </cell>
          <cell r="BS51">
            <v>0.866504021476963</v>
          </cell>
        </row>
        <row r="51">
          <cell r="CR51">
            <v>0.868752955082742</v>
          </cell>
        </row>
        <row r="52">
          <cell r="AZ52">
            <v>118</v>
          </cell>
        </row>
        <row r="52">
          <cell r="BB52">
            <v>20.25</v>
          </cell>
        </row>
        <row r="52">
          <cell r="BD52">
            <v>7.86271834061135</v>
          </cell>
        </row>
        <row r="52">
          <cell r="BP52">
            <v>0.917534722156922</v>
          </cell>
          <cell r="BQ52">
            <v>0.917534722156922</v>
          </cell>
          <cell r="BR52">
            <v>0.917534722156922</v>
          </cell>
          <cell r="BS52">
            <v>0.917534722156922</v>
          </cell>
        </row>
        <row r="52">
          <cell r="CR52">
            <v>0.585026315789474</v>
          </cell>
        </row>
        <row r="53">
          <cell r="AZ53">
            <v>117.5</v>
          </cell>
        </row>
        <row r="53">
          <cell r="BB53">
            <v>21.86</v>
          </cell>
        </row>
        <row r="53">
          <cell r="BD53">
            <v>5.87688918336922</v>
          </cell>
        </row>
        <row r="53">
          <cell r="BP53">
            <v>0.973845161360667</v>
          </cell>
          <cell r="BQ53">
            <v>0.973845161360667</v>
          </cell>
          <cell r="BR53">
            <v>0.973845161360667</v>
          </cell>
          <cell r="BS53">
            <v>0.973845161360667</v>
          </cell>
        </row>
        <row r="53">
          <cell r="CR53">
            <v>0.76456157635468</v>
          </cell>
        </row>
        <row r="54">
          <cell r="AZ54">
            <v>105.2</v>
          </cell>
        </row>
        <row r="54">
          <cell r="BB54">
            <v>27.7</v>
          </cell>
        </row>
        <row r="54">
          <cell r="BD54">
            <v>8.09533886188161</v>
          </cell>
        </row>
        <row r="54">
          <cell r="BP54">
            <v>1.04264914393157</v>
          </cell>
          <cell r="BQ54">
            <v>1.04264914393157</v>
          </cell>
          <cell r="BR54">
            <v>1.04264914393157</v>
          </cell>
          <cell r="BS54">
            <v>1.04264914393157</v>
          </cell>
        </row>
        <row r="54">
          <cell r="CR54">
            <v>2.10760869565217</v>
          </cell>
        </row>
        <row r="55">
          <cell r="AZ55">
            <v>109.4</v>
          </cell>
        </row>
        <row r="55">
          <cell r="BB55">
            <v>30.53</v>
          </cell>
        </row>
        <row r="55">
          <cell r="BD55">
            <v>9.72000399467377</v>
          </cell>
        </row>
        <row r="55">
          <cell r="BP55">
            <v>1.1424609769485</v>
          </cell>
          <cell r="BQ55">
            <v>1.1424609769485</v>
          </cell>
          <cell r="BR55">
            <v>1.1424609769485</v>
          </cell>
          <cell r="BS55">
            <v>1.1424609769485</v>
          </cell>
        </row>
        <row r="55">
          <cell r="CR55">
            <v>2.0751596292482</v>
          </cell>
        </row>
        <row r="56">
          <cell r="AZ56">
            <v>109</v>
          </cell>
        </row>
        <row r="56">
          <cell r="BB56">
            <v>40.43</v>
          </cell>
        </row>
        <row r="56">
          <cell r="BD56">
            <v>13.33</v>
          </cell>
        </row>
        <row r="56">
          <cell r="BP56">
            <v>1.24846331531442</v>
          </cell>
          <cell r="BQ56">
            <v>1.24846331531442</v>
          </cell>
          <cell r="BR56">
            <v>1.24846331531442</v>
          </cell>
          <cell r="BS56">
            <v>1.24846331531442</v>
          </cell>
        </row>
        <row r="56">
          <cell r="CR56">
            <v>3.78553278688525</v>
          </cell>
        </row>
        <row r="57">
          <cell r="AZ57">
            <v>115.2</v>
          </cell>
        </row>
        <row r="57">
          <cell r="BB57">
            <v>43.24</v>
          </cell>
        </row>
        <row r="57">
          <cell r="BD57">
            <v>12.94</v>
          </cell>
        </row>
        <row r="57">
          <cell r="BP57">
            <v>1.14766726483954</v>
          </cell>
          <cell r="BQ57">
            <v>1.14766726483954</v>
          </cell>
          <cell r="BR57">
            <v>1.14766726483954</v>
          </cell>
          <cell r="BS57">
            <v>1.14766726483954</v>
          </cell>
        </row>
        <row r="57">
          <cell r="CR57">
            <v>9.12844444444445</v>
          </cell>
        </row>
        <row r="58">
          <cell r="AZ58">
            <v>125.5</v>
          </cell>
        </row>
        <row r="58">
          <cell r="BB58">
            <v>46.76</v>
          </cell>
        </row>
        <row r="58">
          <cell r="BD58">
            <v>17.87</v>
          </cell>
        </row>
        <row r="58">
          <cell r="BP58">
            <v>1.10988520724193</v>
          </cell>
          <cell r="BQ58">
            <v>1.10988520724193</v>
          </cell>
          <cell r="BR58">
            <v>1.10988520724193</v>
          </cell>
          <cell r="BS58">
            <v>1.10988520724193</v>
          </cell>
        </row>
        <row r="58">
          <cell r="CR58">
            <v>10.1560180995475</v>
          </cell>
        </row>
        <row r="59">
          <cell r="AZ59">
            <v>121.3</v>
          </cell>
        </row>
        <row r="59">
          <cell r="BB59">
            <v>69.65</v>
          </cell>
        </row>
        <row r="59">
          <cell r="BD59">
            <v>29.72</v>
          </cell>
        </row>
        <row r="59">
          <cell r="BP59">
            <v>1.30820348549391</v>
          </cell>
          <cell r="BQ59">
            <v>1.30820348549391</v>
          </cell>
          <cell r="BR59">
            <v>1.30820348549391</v>
          </cell>
          <cell r="BS59">
            <v>1.30820348549391</v>
          </cell>
        </row>
        <row r="59">
          <cell r="CR59">
            <v>15.8828037383178</v>
          </cell>
        </row>
        <row r="60">
          <cell r="AZ60">
            <v>109.5</v>
          </cell>
        </row>
        <row r="60">
          <cell r="BB60">
            <v>66.64</v>
          </cell>
        </row>
        <row r="60">
          <cell r="BD60">
            <v>23.41</v>
          </cell>
        </row>
        <row r="60">
          <cell r="BP60">
            <v>1.31330747591165</v>
          </cell>
          <cell r="BQ60">
            <v>1.31330747591165</v>
          </cell>
          <cell r="BR60">
            <v>1.31330747591165</v>
          </cell>
          <cell r="BS60">
            <v>1.31330747591165</v>
          </cell>
        </row>
        <row r="60">
          <cell r="CR60">
            <v>15.5026817447496</v>
          </cell>
        </row>
        <row r="61">
          <cell r="AZ61">
            <v>104.8</v>
          </cell>
        </row>
        <row r="61">
          <cell r="BB61">
            <v>79.1</v>
          </cell>
        </row>
        <row r="61">
          <cell r="BD61">
            <v>26.94</v>
          </cell>
        </row>
        <row r="61">
          <cell r="BP61">
            <v>2.23653664818414</v>
          </cell>
          <cell r="BQ61">
            <v>2.23653664818414</v>
          </cell>
          <cell r="BR61">
            <v>2.23653664818414</v>
          </cell>
          <cell r="BS61">
            <v>2.23653664818414</v>
          </cell>
        </row>
        <row r="61">
          <cell r="CR61">
            <v>19.6648085957767</v>
          </cell>
        </row>
        <row r="62">
          <cell r="AZ62">
            <v>100.7</v>
          </cell>
        </row>
        <row r="62">
          <cell r="BB62">
            <v>98.1</v>
          </cell>
        </row>
        <row r="62">
          <cell r="BD62">
            <v>30.46</v>
          </cell>
        </row>
        <row r="62">
          <cell r="BP62">
            <v>2.30099501915156</v>
          </cell>
          <cell r="BQ62">
            <v>2.30099501915156</v>
          </cell>
          <cell r="BR62">
            <v>2.30099501915156</v>
          </cell>
          <cell r="BS62">
            <v>2.30099501915156</v>
          </cell>
        </row>
        <row r="62">
          <cell r="CR62">
            <v>24.7243902439024</v>
          </cell>
        </row>
        <row r="63">
          <cell r="AZ63">
            <v>100</v>
          </cell>
        </row>
        <row r="63">
          <cell r="BB63">
            <v>103.43</v>
          </cell>
        </row>
        <row r="63">
          <cell r="BD63">
            <v>36.98</v>
          </cell>
        </row>
        <row r="63">
          <cell r="BP63">
            <v>2.2765401848501</v>
          </cell>
          <cell r="BQ63">
            <v>2.2765401848501</v>
          </cell>
          <cell r="BR63">
            <v>2.2765401848501</v>
          </cell>
          <cell r="BS63">
            <v>2.2765401848501</v>
          </cell>
        </row>
        <row r="63">
          <cell r="CR63">
            <v>27.3955923900639</v>
          </cell>
        </row>
        <row r="64">
          <cell r="AZ64">
            <v>99.9</v>
          </cell>
        </row>
        <row r="64">
          <cell r="BB64">
            <v>117.8</v>
          </cell>
        </row>
        <row r="64">
          <cell r="BD64">
            <v>38.26</v>
          </cell>
        </row>
        <row r="64">
          <cell r="BP64">
            <v>2.28406389581469</v>
          </cell>
          <cell r="BQ64">
            <v>2.28406389581469</v>
          </cell>
          <cell r="BR64">
            <v>2.28406389581469</v>
          </cell>
          <cell r="BS64">
            <v>2.28406389581469</v>
          </cell>
        </row>
        <row r="64">
          <cell r="CR64">
            <v>32.7400544959128</v>
          </cell>
        </row>
        <row r="65">
          <cell r="AZ65">
            <v>100.1</v>
          </cell>
        </row>
        <row r="65">
          <cell r="BB65">
            <v>139.16</v>
          </cell>
        </row>
        <row r="65">
          <cell r="BD65">
            <v>41.99</v>
          </cell>
        </row>
        <row r="65">
          <cell r="BP65">
            <v>2.29008589558239</v>
          </cell>
          <cell r="BQ65">
            <v>2.29008589558239</v>
          </cell>
          <cell r="BR65">
            <v>2.29008589558239</v>
          </cell>
          <cell r="BS65">
            <v>2.29008589558239</v>
          </cell>
        </row>
        <row r="65">
          <cell r="CR65">
            <v>40.3757303510407</v>
          </cell>
        </row>
        <row r="66">
          <cell r="AZ66">
            <v>100.4</v>
          </cell>
        </row>
        <row r="66">
          <cell r="BB66">
            <v>162.04</v>
          </cell>
        </row>
        <row r="66">
          <cell r="BD66">
            <v>68.63</v>
          </cell>
        </row>
        <row r="66">
          <cell r="BP66">
            <v>2.31992430396925</v>
          </cell>
          <cell r="BQ66">
            <v>2.31992430396925</v>
          </cell>
          <cell r="BR66">
            <v>2.31992430396925</v>
          </cell>
          <cell r="BS66">
            <v>2.31992430396925</v>
          </cell>
        </row>
        <row r="66">
          <cell r="CR66">
            <v>48.8266225165563</v>
          </cell>
        </row>
        <row r="67">
          <cell r="AZ67">
            <v>100.9</v>
          </cell>
        </row>
        <row r="67">
          <cell r="BB67">
            <v>185.09</v>
          </cell>
        </row>
        <row r="67">
          <cell r="BD67">
            <v>100.97</v>
          </cell>
        </row>
        <row r="67">
          <cell r="BP67">
            <v>2.49054076327694</v>
          </cell>
          <cell r="BQ67">
            <v>2.49054076327694</v>
          </cell>
          <cell r="BR67">
            <v>2.49054076327694</v>
          </cell>
          <cell r="BS67">
            <v>2.49054076327694</v>
          </cell>
        </row>
        <row r="67">
          <cell r="CR67">
            <v>56.7594918224299</v>
          </cell>
        </row>
        <row r="68">
          <cell r="AZ68">
            <v>102.7</v>
          </cell>
        </row>
        <row r="68">
          <cell r="BB68">
            <v>220.34</v>
          </cell>
        </row>
        <row r="68">
          <cell r="BD68">
            <v>168.45</v>
          </cell>
        </row>
        <row r="68">
          <cell r="BP68">
            <v>2.49263395651247</v>
          </cell>
          <cell r="BQ68">
            <v>2.49263395651247</v>
          </cell>
          <cell r="BR68">
            <v>2.49263395651247</v>
          </cell>
          <cell r="BS68">
            <v>2.49263395651247</v>
          </cell>
        </row>
        <row r="68">
          <cell r="CR68">
            <v>66.7471119651728</v>
          </cell>
        </row>
        <row r="69">
          <cell r="AZ69">
            <v>101.5</v>
          </cell>
        </row>
        <row r="69">
          <cell r="BB69">
            <v>248.8</v>
          </cell>
        </row>
        <row r="69">
          <cell r="BD69">
            <v>196.19</v>
          </cell>
        </row>
        <row r="69">
          <cell r="BP69">
            <v>2.45802751647785</v>
          </cell>
          <cell r="BQ69">
            <v>2.45802751647785</v>
          </cell>
          <cell r="BR69">
            <v>2.45802751647785</v>
          </cell>
          <cell r="BS69">
            <v>2.45802751647785</v>
          </cell>
        </row>
        <row r="69">
          <cell r="CR69">
            <v>77.4613848235393</v>
          </cell>
        </row>
        <row r="70">
          <cell r="AZ70">
            <v>102</v>
          </cell>
        </row>
        <row r="70">
          <cell r="BB70">
            <v>290.76</v>
          </cell>
        </row>
        <row r="70">
          <cell r="BD70">
            <v>232.35</v>
          </cell>
        </row>
        <row r="70">
          <cell r="BP70">
            <v>2.60481883648276</v>
          </cell>
          <cell r="BQ70">
            <v>2.60481883648276</v>
          </cell>
          <cell r="BR70">
            <v>2.60481883648276</v>
          </cell>
          <cell r="BS70">
            <v>2.60481883648276</v>
          </cell>
        </row>
        <row r="70">
          <cell r="CR70">
            <v>92.0979263197873</v>
          </cell>
        </row>
        <row r="71">
          <cell r="AZ71">
            <v>103.4</v>
          </cell>
        </row>
        <row r="71">
          <cell r="BB71">
            <v>341.43</v>
          </cell>
        </row>
        <row r="71">
          <cell r="BD71">
            <v>271.67</v>
          </cell>
        </row>
        <row r="71">
          <cell r="BP71">
            <v>2.81556081081366</v>
          </cell>
          <cell r="BQ71">
            <v>2.81556081081366</v>
          </cell>
          <cell r="BR71">
            <v>2.81556081081366</v>
          </cell>
          <cell r="BS71">
            <v>2.81556081081366</v>
          </cell>
        </row>
        <row r="71">
          <cell r="CR71">
            <v>108.481943799964</v>
          </cell>
        </row>
        <row r="72">
          <cell r="AZ72">
            <v>105.7</v>
          </cell>
        </row>
        <row r="72">
          <cell r="BB72">
            <v>394.85</v>
          </cell>
        </row>
        <row r="72">
          <cell r="BD72">
            <v>312.86</v>
          </cell>
        </row>
        <row r="72">
          <cell r="BP72">
            <v>2.78339978912623</v>
          </cell>
          <cell r="BQ72">
            <v>2.78339978912623</v>
          </cell>
          <cell r="BR72">
            <v>2.78339978912623</v>
          </cell>
          <cell r="BS72">
            <v>2.78339978912623</v>
          </cell>
        </row>
        <row r="72">
          <cell r="CR72">
            <v>132.73375734029</v>
          </cell>
        </row>
        <row r="73">
          <cell r="AZ73">
            <v>101.4</v>
          </cell>
        </row>
        <row r="73">
          <cell r="BB73">
            <v>441.36</v>
          </cell>
        </row>
        <row r="73">
          <cell r="BD73">
            <v>379.4</v>
          </cell>
        </row>
        <row r="73">
          <cell r="BP73">
            <v>2.80845038722837</v>
          </cell>
          <cell r="BQ73">
            <v>2.81401718680662</v>
          </cell>
          <cell r="BR73">
            <v>2.76669939039148</v>
          </cell>
          <cell r="BS73">
            <v>2.84185118469788</v>
          </cell>
        </row>
        <row r="73">
          <cell r="CR73">
            <v>144.645713386654</v>
          </cell>
        </row>
        <row r="74">
          <cell r="AZ74">
            <v>102.2</v>
          </cell>
        </row>
        <row r="74">
          <cell r="BB74">
            <v>507.46</v>
          </cell>
        </row>
        <row r="74">
          <cell r="BD74">
            <v>561.4</v>
          </cell>
        </row>
        <row r="74">
          <cell r="BP74">
            <v>2.91517150194305</v>
          </cell>
          <cell r="BQ74">
            <v>2.94064796021292</v>
          </cell>
          <cell r="BR74">
            <v>2.80819988124735</v>
          </cell>
          <cell r="BS74">
            <v>2.90721376194594</v>
          </cell>
        </row>
        <row r="74">
          <cell r="CR74">
            <v>170.629240263886</v>
          </cell>
        </row>
        <row r="75">
          <cell r="AZ75">
            <v>105</v>
          </cell>
        </row>
        <row r="75">
          <cell r="BB75">
            <v>605.83</v>
          </cell>
        </row>
        <row r="75">
          <cell r="BD75">
            <v>547.54</v>
          </cell>
        </row>
        <row r="75">
          <cell r="BP75">
            <v>3.10465764956935</v>
          </cell>
          <cell r="BQ75">
            <v>3.17295914906974</v>
          </cell>
          <cell r="BR75">
            <v>2.85032287946606</v>
          </cell>
          <cell r="BS75">
            <v>2.98280131975653</v>
          </cell>
        </row>
        <row r="75">
          <cell r="CR75">
            <v>205.444370567282</v>
          </cell>
        </row>
        <row r="76">
          <cell r="AZ76">
            <v>103.5</v>
          </cell>
        </row>
        <row r="76">
          <cell r="BB76">
            <v>701.03</v>
          </cell>
        </row>
        <row r="76">
          <cell r="BD76">
            <v>709.13</v>
          </cell>
        </row>
        <row r="76">
          <cell r="BP76">
            <v>3.17296011785987</v>
          </cell>
          <cell r="BQ76">
            <v>3.25862904609462</v>
          </cell>
          <cell r="BR76">
            <v>2.82752029643033</v>
          </cell>
          <cell r="BS76">
            <v>3.07228535934922</v>
          </cell>
        </row>
        <row r="76">
          <cell r="CR76">
            <v>235.116670774919</v>
          </cell>
        </row>
        <row r="77">
          <cell r="AZ77">
            <v>103.6</v>
          </cell>
        </row>
        <row r="77">
          <cell r="BB77">
            <v>807.67</v>
          </cell>
        </row>
        <row r="77">
          <cell r="BD77">
            <v>898.4</v>
          </cell>
        </row>
        <row r="77">
          <cell r="BP77">
            <v>3.22055451962777</v>
          </cell>
          <cell r="BQ77">
            <v>3.32380162701652</v>
          </cell>
          <cell r="BR77">
            <v>2.79924509346603</v>
          </cell>
          <cell r="BS77">
            <v>3.12144192509881</v>
          </cell>
        </row>
        <row r="77">
          <cell r="CR77">
            <v>252.290153276956</v>
          </cell>
        </row>
        <row r="78">
          <cell r="AZ78">
            <v>102.9</v>
          </cell>
        </row>
        <row r="78">
          <cell r="BB78">
            <v>920.83</v>
          </cell>
        </row>
        <row r="78">
          <cell r="BD78">
            <v>1050.94</v>
          </cell>
        </row>
        <row r="78">
          <cell r="BP78">
            <v>3.24953951030442</v>
          </cell>
          <cell r="BQ78">
            <v>3.3603634449137</v>
          </cell>
          <cell r="BR78">
            <v>2.78244962290523</v>
          </cell>
          <cell r="BS78">
            <v>3.19011364745099</v>
          </cell>
        </row>
        <row r="78">
          <cell r="CR78">
            <v>296.180944366526</v>
          </cell>
        </row>
        <row r="79">
          <cell r="AZ79">
            <v>102</v>
          </cell>
        </row>
        <row r="79">
          <cell r="BB79">
            <v>1026.39</v>
          </cell>
        </row>
        <row r="79">
          <cell r="BD79">
            <v>1027.02</v>
          </cell>
        </row>
        <row r="79">
          <cell r="BP79">
            <v>3.19104779911894</v>
          </cell>
          <cell r="BQ79">
            <v>3.28307508568068</v>
          </cell>
          <cell r="BR79">
            <v>2.7685373747907</v>
          </cell>
          <cell r="BS79">
            <v>3.21882467027805</v>
          </cell>
        </row>
        <row r="79">
          <cell r="CR79">
            <v>327.882041435597</v>
          </cell>
        </row>
        <row r="80">
          <cell r="AZ80">
            <v>102.5</v>
          </cell>
        </row>
        <row r="80">
          <cell r="BB80">
            <v>1151.41</v>
          </cell>
        </row>
        <row r="80">
          <cell r="BD80">
            <v>1151.91</v>
          </cell>
        </row>
        <row r="80">
          <cell r="BP80">
            <v>3.17828360792246</v>
          </cell>
          <cell r="BQ80">
            <v>3.26994278533796</v>
          </cell>
          <cell r="BR80">
            <v>2.74362053841759</v>
          </cell>
          <cell r="BS80">
            <v>3.25101291698083</v>
          </cell>
        </row>
        <row r="80">
          <cell r="CR80">
            <v>370.241378091873</v>
          </cell>
        </row>
        <row r="81">
          <cell r="AZ81">
            <v>101.6</v>
          </cell>
        </row>
        <row r="81">
          <cell r="BB81">
            <v>1310.9</v>
          </cell>
        </row>
        <row r="81">
          <cell r="BD81">
            <v>1372.9</v>
          </cell>
        </row>
        <row r="81">
          <cell r="BP81">
            <v>3.37215890800574</v>
          </cell>
          <cell r="BQ81">
            <v>3.51191855145297</v>
          </cell>
          <cell r="BR81">
            <v>2.76008226164809</v>
          </cell>
          <cell r="BS81">
            <v>3.33879026573931</v>
          </cell>
        </row>
        <row r="81">
          <cell r="CR81">
            <v>420.351562121579</v>
          </cell>
        </row>
        <row r="82">
          <cell r="AZ82">
            <v>101.7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3.51716174104998</v>
          </cell>
          <cell r="BQ82">
            <v>3.69453831612852</v>
          </cell>
          <cell r="BR82">
            <v>2.78768308426457</v>
          </cell>
          <cell r="BS82">
            <v>3.41224365158557</v>
          </cell>
        </row>
        <row r="82">
          <cell r="CR82" t="e">
            <v>#DIV/0!</v>
          </cell>
        </row>
        <row r="83">
          <cell r="AZ83">
            <v>102.3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3.60509078457623</v>
          </cell>
          <cell r="BQ83">
            <v>3.80167992729625</v>
          </cell>
          <cell r="BR83">
            <v>2.79883381660163</v>
          </cell>
          <cell r="BS83">
            <v>3.48731301192046</v>
          </cell>
        </row>
        <row r="83">
          <cell r="CR83" t="e">
            <v>#DIV/0!</v>
          </cell>
        </row>
        <row r="84">
          <cell r="AZ84">
            <v>102.2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0.116308688684173</v>
          </cell>
          <cell r="Z8">
            <v>0.0231081871243919</v>
          </cell>
          <cell r="AA8">
            <v>0.00696424188883573</v>
          </cell>
          <cell r="AB8">
            <v>0.1463811176974</v>
          </cell>
        </row>
        <row r="8">
          <cell r="EA8">
            <v>0.0698692298698572</v>
          </cell>
        </row>
        <row r="8">
          <cell r="EI8">
            <v>0.0230491533433137</v>
          </cell>
        </row>
        <row r="9">
          <cell r="Y9">
            <v>0.162500217499886</v>
          </cell>
          <cell r="Z9">
            <v>0.0329938218584689</v>
          </cell>
          <cell r="AA9">
            <v>0.00971469932745215</v>
          </cell>
          <cell r="AB9">
            <v>0.205208738685807</v>
          </cell>
        </row>
        <row r="9">
          <cell r="AV9">
            <v>0.142978926248235</v>
          </cell>
          <cell r="AW9">
            <v>0.0299210714575258</v>
          </cell>
          <cell r="AX9">
            <v>0.00868694855014994</v>
          </cell>
        </row>
        <row r="9">
          <cell r="BM9">
            <v>0.0131947886066868</v>
          </cell>
          <cell r="BN9">
            <v>0.0131947886066868</v>
          </cell>
          <cell r="BO9">
            <v>0.0131947886066868</v>
          </cell>
        </row>
        <row r="9">
          <cell r="BR9">
            <v>0.423479695111878</v>
          </cell>
        </row>
        <row r="9">
          <cell r="BX9">
            <v>0.764215325942145</v>
          </cell>
          <cell r="BY9">
            <v>0.186291564507407</v>
          </cell>
          <cell r="BZ9">
            <v>0.0494931095504482</v>
          </cell>
        </row>
        <row r="9">
          <cell r="CH9">
            <v>0.0305507528176382</v>
          </cell>
        </row>
        <row r="9">
          <cell r="EA9">
            <v>0.09795054310625</v>
          </cell>
        </row>
        <row r="9">
          <cell r="EH9">
            <v>1.40187984566435</v>
          </cell>
          <cell r="EI9">
            <v>0.0323121435316187</v>
          </cell>
        </row>
        <row r="10">
          <cell r="Y10">
            <v>0.222333039482619</v>
          </cell>
          <cell r="Z10">
            <v>0.0453205665887857</v>
          </cell>
          <cell r="AA10">
            <v>0.013213939121409</v>
          </cell>
          <cell r="AB10">
            <v>0.280867545192814</v>
          </cell>
        </row>
        <row r="10">
          <cell r="AV10">
            <v>0.197350388196157</v>
          </cell>
          <cell r="AW10">
            <v>0.0417676738385358</v>
          </cell>
          <cell r="AX10">
            <v>0.0119419991921152</v>
          </cell>
        </row>
        <row r="10">
          <cell r="BM10">
            <v>-0.0366479180125935</v>
          </cell>
          <cell r="BN10">
            <v>-0.0366479180125935</v>
          </cell>
          <cell r="BO10">
            <v>-0.0366479180125935</v>
          </cell>
        </row>
        <row r="10">
          <cell r="BR10">
            <v>0.235631473297796</v>
          </cell>
        </row>
        <row r="10">
          <cell r="BX10">
            <v>0.754528812764822</v>
          </cell>
          <cell r="BY10">
            <v>0.195695600410721</v>
          </cell>
          <cell r="BZ10">
            <v>0.0497755868244568</v>
          </cell>
        </row>
        <row r="10">
          <cell r="CG10">
            <v>1.38297433365219</v>
          </cell>
          <cell r="CH10">
            <v>0.0422509070205458</v>
          </cell>
        </row>
        <row r="10">
          <cell r="EA10">
            <v>0.134058683357853</v>
          </cell>
        </row>
        <row r="10">
          <cell r="EH10">
            <v>1.36868457922336</v>
          </cell>
          <cell r="EI10">
            <v>0.0442251325733782</v>
          </cell>
        </row>
        <row r="11">
          <cell r="Y11">
            <v>0.302469349284436</v>
          </cell>
          <cell r="Z11">
            <v>0.0614240512641846</v>
          </cell>
          <cell r="AA11">
            <v>0.0178382602353318</v>
          </cell>
          <cell r="AB11">
            <v>0.381731660783952</v>
          </cell>
        </row>
        <row r="11">
          <cell r="AV11">
            <v>0.269129430136951</v>
          </cell>
          <cell r="AW11">
            <v>0.0569304628549175</v>
          </cell>
          <cell r="AX11">
            <v>0.0161730204983025</v>
          </cell>
        </row>
        <row r="11">
          <cell r="BM11">
            <v>-0.0274642790871499</v>
          </cell>
          <cell r="BN11">
            <v>-0.0274642790871499</v>
          </cell>
          <cell r="BO11">
            <v>-0.0274642790871499</v>
          </cell>
        </row>
        <row r="11">
          <cell r="BR11">
            <v>0.16485881163449</v>
          </cell>
        </row>
        <row r="11">
          <cell r="BX11">
            <v>0.744633791109817</v>
          </cell>
          <cell r="BY11">
            <v>0.205199884542531</v>
          </cell>
          <cell r="BZ11">
            <v>0.0501663243476518</v>
          </cell>
        </row>
        <row r="11">
          <cell r="CG11">
            <v>1.36310397635482</v>
          </cell>
          <cell r="CH11">
            <v>0.0575923793643039</v>
          </cell>
        </row>
        <row r="11">
          <cell r="EA11">
            <v>0.182158838920074</v>
          </cell>
        </row>
        <row r="11">
          <cell r="EH11">
            <v>1.35911625374964</v>
          </cell>
          <cell r="EI11">
            <v>0.0601070965047111</v>
          </cell>
        </row>
        <row r="12">
          <cell r="Y12">
            <v>0.533253797135788</v>
          </cell>
          <cell r="Z12">
            <v>0.111546832750401</v>
          </cell>
          <cell r="AA12">
            <v>0.0315585091868869</v>
          </cell>
          <cell r="AB12">
            <v>0.676359139073076</v>
          </cell>
        </row>
        <row r="12">
          <cell r="AV12">
            <v>0.428575972523192</v>
          </cell>
          <cell r="AW12">
            <v>0.0922511381411124</v>
          </cell>
          <cell r="AX12">
            <v>0.0257274840740722</v>
          </cell>
        </row>
        <row r="12">
          <cell r="BM12">
            <v>0.0707795715168413</v>
          </cell>
          <cell r="BN12">
            <v>0.0707795715168413</v>
          </cell>
          <cell r="BO12">
            <v>0.0707795715168413</v>
          </cell>
        </row>
        <row r="12">
          <cell r="BR12">
            <v>0.200824072964724</v>
          </cell>
        </row>
        <row r="12">
          <cell r="BX12">
            <v>0.724666183201791</v>
          </cell>
          <cell r="BY12">
            <v>0.224220052347181</v>
          </cell>
          <cell r="BZ12">
            <v>0.051113764451028</v>
          </cell>
        </row>
        <row r="12">
          <cell r="CG12">
            <v>1.59833055448906</v>
          </cell>
          <cell r="CH12">
            <v>0.0920516596436923</v>
          </cell>
        </row>
        <row r="12">
          <cell r="EA12">
            <v>0.322787258701373</v>
          </cell>
        </row>
        <row r="12">
          <cell r="EH12">
            <v>1.77182923623911</v>
          </cell>
          <cell r="EI12">
            <v>0.106499510892493</v>
          </cell>
        </row>
        <row r="13">
          <cell r="Y13">
            <v>0.639520782012968</v>
          </cell>
          <cell r="Z13">
            <v>0.128386303494454</v>
          </cell>
          <cell r="AA13">
            <v>0.0371344333108804</v>
          </cell>
          <cell r="AB13">
            <v>0.805041518818303</v>
          </cell>
        </row>
        <row r="13">
          <cell r="AV13">
            <v>0.601422861101926</v>
          </cell>
          <cell r="AW13">
            <v>0.127964339330589</v>
          </cell>
          <cell r="AX13">
            <v>0.0357775742175871</v>
          </cell>
        </row>
        <row r="13">
          <cell r="BM13">
            <v>-0.00227083158730701</v>
          </cell>
          <cell r="BN13">
            <v>-0.00227083158730701</v>
          </cell>
          <cell r="BO13">
            <v>-0.00227083158730701</v>
          </cell>
        </row>
        <row r="13">
          <cell r="BR13">
            <v>0.0644382349661647</v>
          </cell>
        </row>
        <row r="13">
          <cell r="BX13">
            <v>0.702206734850761</v>
          </cell>
          <cell r="BY13">
            <v>0.24529645554053</v>
          </cell>
          <cell r="BZ13">
            <v>0.0524968096087089</v>
          </cell>
        </row>
        <row r="13">
          <cell r="CG13">
            <v>1.39883372563999</v>
          </cell>
          <cell r="CH13">
            <v>0.12876496601073</v>
          </cell>
        </row>
        <row r="13">
          <cell r="EA13">
            <v>0.379494218126464</v>
          </cell>
        </row>
        <row r="13">
          <cell r="EH13">
            <v>1.19032685434216</v>
          </cell>
          <cell r="EI13">
            <v>0.12676922778964</v>
          </cell>
        </row>
        <row r="14">
          <cell r="Y14">
            <v>0.684362154385137</v>
          </cell>
          <cell r="Z14">
            <v>0.129861350053764</v>
          </cell>
          <cell r="AA14">
            <v>0.0387946059785783</v>
          </cell>
          <cell r="AB14">
            <v>0.85301811041748</v>
          </cell>
        </row>
        <row r="14">
          <cell r="AV14">
            <v>0.678914326358003</v>
          </cell>
          <cell r="AW14">
            <v>0.137732081892383</v>
          </cell>
          <cell r="AX14">
            <v>0.0395463746299264</v>
          </cell>
        </row>
        <row r="14">
          <cell r="BM14">
            <v>0.278826548758863</v>
          </cell>
          <cell r="BN14">
            <v>0.278826548758863</v>
          </cell>
          <cell r="BO14">
            <v>0.278826548758863</v>
          </cell>
        </row>
        <row r="14">
          <cell r="BR14">
            <v>0.300292009130318</v>
          </cell>
        </row>
        <row r="14">
          <cell r="BX14">
            <v>0.660017725065582</v>
          </cell>
          <cell r="BY14">
            <v>0.284266796570686</v>
          </cell>
          <cell r="BZ14">
            <v>0.0557154783637326</v>
          </cell>
        </row>
        <row r="14">
          <cell r="CG14">
            <v>1.11342896170693</v>
          </cell>
          <cell r="CH14">
            <v>0.143370642409555</v>
          </cell>
        </row>
        <row r="14">
          <cell r="EA14">
            <v>0.506515815624046</v>
          </cell>
        </row>
        <row r="14">
          <cell r="EH14">
            <v>1.05944224667292</v>
          </cell>
          <cell r="EI14">
            <v>0.134304675498447</v>
          </cell>
        </row>
        <row r="15">
          <cell r="Y15">
            <v>0.850192481718475</v>
          </cell>
          <cell r="Z15">
            <v>0.158576293468445</v>
          </cell>
          <cell r="AA15">
            <v>0.047620919058577</v>
          </cell>
          <cell r="AB15">
            <v>1.0563896942455</v>
          </cell>
        </row>
        <row r="15">
          <cell r="AV15">
            <v>0.78695109543775</v>
          </cell>
          <cell r="AW15">
            <v>0.153833409878512</v>
          </cell>
          <cell r="AX15">
            <v>0.0450080859568517</v>
          </cell>
        </row>
        <row r="15">
          <cell r="BM15">
            <v>-0.0157015292061045</v>
          </cell>
          <cell r="BN15">
            <v>-0.0157015292061045</v>
          </cell>
          <cell r="BO15">
            <v>-0.0157015292061045</v>
          </cell>
        </row>
        <row r="15">
          <cell r="BR15">
            <v>0.014826237420238</v>
          </cell>
        </row>
        <row r="15">
          <cell r="BX15">
            <v>0.687370593174925</v>
          </cell>
          <cell r="BY15">
            <v>0.258758989013217</v>
          </cell>
          <cell r="BZ15">
            <v>0.053870417811858</v>
          </cell>
        </row>
        <row r="15">
          <cell r="CG15">
            <v>1.1463604523571</v>
          </cell>
          <cell r="CH15">
            <v>0.164354434487346</v>
          </cell>
        </row>
        <row r="15">
          <cell r="EA15">
            <v>0.609400600016936</v>
          </cell>
        </row>
        <row r="15">
          <cell r="EH15">
            <v>1.2383443115689</v>
          </cell>
          <cell r="EI15">
            <v>0.166315430920609</v>
          </cell>
        </row>
        <row r="16">
          <cell r="Y16">
            <v>1.03843214887889</v>
          </cell>
          <cell r="Z16">
            <v>0.189812816748225</v>
          </cell>
          <cell r="AA16">
            <v>0.0574229810472607</v>
          </cell>
          <cell r="AB16">
            <v>1.28566794667438</v>
          </cell>
        </row>
        <row r="16">
          <cell r="AV16">
            <v>0.968525451588394</v>
          </cell>
          <cell r="AW16">
            <v>0.185807525448891</v>
          </cell>
          <cell r="AX16">
            <v>0.0547103646384571</v>
          </cell>
        </row>
        <row r="16">
          <cell r="BM16">
            <v>0.0103250289544408</v>
          </cell>
          <cell r="BN16">
            <v>0.0103250289544408</v>
          </cell>
          <cell r="BO16">
            <v>0.0103250289544408</v>
          </cell>
        </row>
        <row r="16">
          <cell r="BR16">
            <v>0.0544677262211003</v>
          </cell>
        </row>
        <row r="16">
          <cell r="BX16">
            <v>0.704228353172093</v>
          </cell>
          <cell r="BY16">
            <v>0.243253226887745</v>
          </cell>
          <cell r="BZ16">
            <v>0.0525184199401623</v>
          </cell>
        </row>
        <row r="16">
          <cell r="CG16">
            <v>1.22413979677113</v>
          </cell>
          <cell r="CH16">
            <v>0.201192804031774</v>
          </cell>
        </row>
        <row r="16">
          <cell r="EA16">
            <v>0.750820932098732</v>
          </cell>
        </row>
        <row r="16">
          <cell r="EH16">
            <v>1.21701306220999</v>
          </cell>
          <cell r="EI16">
            <v>0.202408051877465</v>
          </cell>
        </row>
        <row r="17">
          <cell r="Y17">
            <v>1.05367833453761</v>
          </cell>
          <cell r="Z17">
            <v>0.180721013994971</v>
          </cell>
          <cell r="AA17">
            <v>0.0567482341930624</v>
          </cell>
          <cell r="AB17">
            <v>1.29114758272564</v>
          </cell>
        </row>
        <row r="17">
          <cell r="AV17">
            <v>1.07287717098282</v>
          </cell>
          <cell r="AW17">
            <v>0.197618043063038</v>
          </cell>
          <cell r="AX17">
            <v>0.0594641746043349</v>
          </cell>
        </row>
        <row r="17">
          <cell r="BM17">
            <v>-0.10083944345044</v>
          </cell>
          <cell r="BN17">
            <v>-0.10083944345044</v>
          </cell>
          <cell r="BO17">
            <v>-0.10083944345044</v>
          </cell>
        </row>
        <row r="17">
          <cell r="BR17">
            <v>-0.0776091902361646</v>
          </cell>
        </row>
        <row r="17">
          <cell r="BX17">
            <v>0.749023792173234</v>
          </cell>
          <cell r="BY17">
            <v>0.201780739810247</v>
          </cell>
          <cell r="BZ17">
            <v>0.0491954680165182</v>
          </cell>
        </row>
        <row r="17">
          <cell r="CG17">
            <v>1.09669559165881</v>
          </cell>
          <cell r="CH17">
            <v>0.220647261255122</v>
          </cell>
        </row>
        <row r="17">
          <cell r="EA17">
            <v>0.770870016637753</v>
          </cell>
        </row>
        <row r="17">
          <cell r="EH17">
            <v>1.00418781330901</v>
          </cell>
          <cell r="EI17">
            <v>0.203255699010968</v>
          </cell>
        </row>
        <row r="18">
          <cell r="Y18">
            <v>1.0392057223687</v>
          </cell>
          <cell r="Z18">
            <v>0.166327874271772</v>
          </cell>
          <cell r="AA18">
            <v>0.0544135656403992</v>
          </cell>
          <cell r="AB18">
            <v>1.25994716228087</v>
          </cell>
        </row>
        <row r="18">
          <cell r="AV18">
            <v>1.07327387533657</v>
          </cell>
          <cell r="AW18">
            <v>0.185092740408929</v>
          </cell>
          <cell r="AX18">
            <v>0.0578967707465946</v>
          </cell>
        </row>
        <row r="18">
          <cell r="BM18">
            <v>0.0546387229590664</v>
          </cell>
          <cell r="BN18">
            <v>0.0546387229590664</v>
          </cell>
          <cell r="BO18">
            <v>0.0546387229590664</v>
          </cell>
        </row>
        <row r="18">
          <cell r="BR18">
            <v>0.0769594659851208</v>
          </cell>
        </row>
        <row r="18">
          <cell r="BX18">
            <v>0.698864641691787</v>
          </cell>
          <cell r="BY18">
            <v>0.247543124462937</v>
          </cell>
          <cell r="BZ18">
            <v>0.0535922338452758</v>
          </cell>
        </row>
        <row r="18">
          <cell r="CG18">
            <v>0.984308535153099</v>
          </cell>
          <cell r="CH18">
            <v>0.217184982511572</v>
          </cell>
        </row>
        <row r="18">
          <cell r="EA18">
            <v>0.790170208765697</v>
          </cell>
        </row>
        <row r="18">
          <cell r="EH18">
            <v>0.975576127460169</v>
          </cell>
          <cell r="EI18">
            <v>0.19829140772533</v>
          </cell>
        </row>
        <row r="19">
          <cell r="Y19">
            <v>1.02776739835859</v>
          </cell>
          <cell r="Z19">
            <v>0.154093998875041</v>
          </cell>
          <cell r="AA19">
            <v>0.0523733582492034</v>
          </cell>
          <cell r="AB19">
            <v>1.23423475548283</v>
          </cell>
        </row>
        <row r="19">
          <cell r="AV19">
            <v>1.05998621575758</v>
          </cell>
          <cell r="AW19">
            <v>0.1708916656783</v>
          </cell>
          <cell r="AX19">
            <v>0.0556181895258347</v>
          </cell>
        </row>
        <row r="19">
          <cell r="BM19">
            <v>0.131216600829857</v>
          </cell>
          <cell r="BN19">
            <v>0.131216600829857</v>
          </cell>
          <cell r="BO19">
            <v>0.131216600829857</v>
          </cell>
        </row>
        <row r="19">
          <cell r="BR19">
            <v>0.164627548159508</v>
          </cell>
        </row>
        <row r="19">
          <cell r="BX19">
            <v>0.721755890184921</v>
          </cell>
          <cell r="BY19">
            <v>0.226088505815734</v>
          </cell>
          <cell r="BZ19">
            <v>0.0521556039993455</v>
          </cell>
        </row>
        <row r="19">
          <cell r="CG19">
            <v>0.970565704474258</v>
          </cell>
          <cell r="CH19">
            <v>0.210792295552573</v>
          </cell>
        </row>
        <row r="19">
          <cell r="EA19">
            <v>0.792429144377218</v>
          </cell>
        </row>
        <row r="19">
          <cell r="EH19">
            <v>0.979336692868945</v>
          </cell>
          <cell r="EI19">
            <v>0.194194051466052</v>
          </cell>
        </row>
        <row r="20">
          <cell r="Y20">
            <v>1.03913537535531</v>
          </cell>
          <cell r="Z20">
            <v>0.147876052642047</v>
          </cell>
          <cell r="AA20">
            <v>0.0517259556017373</v>
          </cell>
          <cell r="AB20">
            <v>1.23873738359909</v>
          </cell>
        </row>
        <row r="20">
          <cell r="AV20">
            <v>1.0599501403661</v>
          </cell>
          <cell r="AW20">
            <v>0.161050694142447</v>
          </cell>
          <cell r="AX20">
            <v>0.0542183926306983</v>
          </cell>
        </row>
        <row r="20">
          <cell r="BM20">
            <v>-0.017196119497158</v>
          </cell>
          <cell r="BN20">
            <v>-0.017196119497158</v>
          </cell>
          <cell r="BO20">
            <v>-0.017196119497158</v>
          </cell>
        </row>
        <row r="20">
          <cell r="BR20">
            <v>0.0412535671201641</v>
          </cell>
        </row>
        <row r="20">
          <cell r="BX20">
            <v>0.756883500906526</v>
          </cell>
          <cell r="BY20">
            <v>0.1937907271062</v>
          </cell>
          <cell r="BZ20">
            <v>0.0493257719872733</v>
          </cell>
        </row>
        <row r="20">
          <cell r="CG20">
            <v>0.98632417589723</v>
          </cell>
          <cell r="CH20">
            <v>0.207909537196377</v>
          </cell>
        </row>
        <row r="20">
          <cell r="EA20">
            <v>0.73708991251822</v>
          </cell>
        </row>
        <row r="20">
          <cell r="EH20">
            <v>1.00345545953527</v>
          </cell>
          <cell r="EI20">
            <v>0.194865081152883</v>
          </cell>
        </row>
        <row r="21">
          <cell r="Y21">
            <v>1.09580702783267</v>
          </cell>
          <cell r="Z21">
            <v>0.151611035449982</v>
          </cell>
          <cell r="AA21">
            <v>0.0536518152087452</v>
          </cell>
          <cell r="AB21">
            <v>1.3010698784914</v>
          </cell>
        </row>
        <row r="21">
          <cell r="AV21">
            <v>1.09484225804512</v>
          </cell>
          <cell r="AW21">
            <v>0.159726446982415</v>
          </cell>
          <cell r="AX21">
            <v>0.0548842556304597</v>
          </cell>
        </row>
        <row r="21">
          <cell r="BM21">
            <v>-0.0378550582097692</v>
          </cell>
          <cell r="BN21">
            <v>-0.0378550582097692</v>
          </cell>
          <cell r="BO21">
            <v>-0.0378550582097692</v>
          </cell>
        </row>
        <row r="21">
          <cell r="BR21">
            <v>0.0397064930803053</v>
          </cell>
        </row>
        <row r="21">
          <cell r="BX21">
            <v>0.774409786251582</v>
          </cell>
          <cell r="BY21">
            <v>0.177852540808776</v>
          </cell>
          <cell r="BZ21">
            <v>0.0477376729396422</v>
          </cell>
        </row>
        <row r="21">
          <cell r="CG21">
            <v>1.02414307694151</v>
          </cell>
          <cell r="CH21">
            <v>0.212929113149784</v>
          </cell>
        </row>
        <row r="21">
          <cell r="EA21">
            <v>0.729975732564058</v>
          </cell>
        </row>
        <row r="21">
          <cell r="EH21">
            <v>1.05023028045507</v>
          </cell>
          <cell r="EI21">
            <v>0.204653208830093</v>
          </cell>
        </row>
        <row r="22">
          <cell r="Y22">
            <v>1.23356884316313</v>
          </cell>
          <cell r="Z22">
            <v>0.171413534566464</v>
          </cell>
          <cell r="AA22">
            <v>0.0599888436880831</v>
          </cell>
          <cell r="AB22">
            <v>1.46497122141768</v>
          </cell>
        </row>
        <row r="22">
          <cell r="AV22">
            <v>1.19455172871579</v>
          </cell>
          <cell r="AW22">
            <v>0.172279770675438</v>
          </cell>
          <cell r="AX22">
            <v>0.0591878431754315</v>
          </cell>
        </row>
        <row r="22">
          <cell r="BM22">
            <v>0.0631809794989708</v>
          </cell>
          <cell r="BN22">
            <v>0.0631809794989708</v>
          </cell>
          <cell r="BO22">
            <v>0.0631809794989708</v>
          </cell>
        </row>
        <row r="22">
          <cell r="BR22">
            <v>0.133025762280293</v>
          </cell>
        </row>
        <row r="22">
          <cell r="BX22">
            <v>0.76916539001501</v>
          </cell>
          <cell r="BY22">
            <v>0.182841599495236</v>
          </cell>
          <cell r="BZ22">
            <v>0.0479930104897539</v>
          </cell>
        </row>
        <row r="22">
          <cell r="CG22">
            <v>1.08820267637222</v>
          </cell>
          <cell r="CH22">
            <v>0.231710030807158</v>
          </cell>
        </row>
        <row r="22">
          <cell r="EA22">
            <v>0.840657639202883</v>
          </cell>
        </row>
        <row r="22">
          <cell r="EH22">
            <v>1.12597930146371</v>
          </cell>
          <cell r="EI22">
            <v>0.230435277120815</v>
          </cell>
        </row>
        <row r="23">
          <cell r="Y23">
            <v>1.29089541824892</v>
          </cell>
          <cell r="Z23">
            <v>0.173550267396829</v>
          </cell>
          <cell r="AA23">
            <v>0.0616855367517844</v>
          </cell>
          <cell r="AB23">
            <v>1.52613122239753</v>
          </cell>
        </row>
        <row r="23">
          <cell r="AV23">
            <v>1.29459705713439</v>
          </cell>
          <cell r="AW23">
            <v>0.183980694380423</v>
          </cell>
          <cell r="AX23">
            <v>0.0633720731457644</v>
          </cell>
        </row>
        <row r="23">
          <cell r="BM23">
            <v>0.0915889949116393</v>
          </cell>
          <cell r="BN23">
            <v>0.0915889949116393</v>
          </cell>
          <cell r="BO23">
            <v>0.0915889949116393</v>
          </cell>
        </row>
        <row r="23">
          <cell r="BR23">
            <v>0.150152943737967</v>
          </cell>
        </row>
        <row r="23">
          <cell r="BX23">
            <v>0.764487552113308</v>
          </cell>
          <cell r="BY23">
            <v>0.187258460907056</v>
          </cell>
          <cell r="BZ23">
            <v>0.048253986979636</v>
          </cell>
        </row>
        <row r="23">
          <cell r="CG23">
            <v>1.08017354947032</v>
          </cell>
          <cell r="CH23">
            <v>0.250287046424844</v>
          </cell>
        </row>
        <row r="23">
          <cell r="EA23">
            <v>0.927284138017769</v>
          </cell>
        </row>
        <row r="23">
          <cell r="EH23">
            <v>1.04175341642633</v>
          </cell>
          <cell r="EI23">
            <v>0.240056737205757</v>
          </cell>
        </row>
        <row r="24">
          <cell r="Y24">
            <v>1.34344947315626</v>
          </cell>
          <cell r="Z24">
            <v>0.174663069218802</v>
          </cell>
          <cell r="AA24">
            <v>0.0630706221103622</v>
          </cell>
          <cell r="AB24">
            <v>1.58118316448542</v>
          </cell>
        </row>
        <row r="24">
          <cell r="AV24">
            <v>1.3509460981565</v>
          </cell>
          <cell r="AW24">
            <v>0.185713779528337</v>
          </cell>
          <cell r="AX24">
            <v>0.0649771660740347</v>
          </cell>
        </row>
        <row r="24">
          <cell r="BM24">
            <v>0.0227927314620868</v>
          </cell>
          <cell r="BN24">
            <v>0.0227927314620868</v>
          </cell>
          <cell r="BO24">
            <v>0.0227927314620868</v>
          </cell>
        </row>
        <row r="24">
          <cell r="BR24">
            <v>0.0694832362466021</v>
          </cell>
        </row>
        <row r="24">
          <cell r="BX24">
            <v>0.764266927063544</v>
          </cell>
          <cell r="BY24">
            <v>0.187444395367773</v>
          </cell>
          <cell r="BZ24">
            <v>0.0482886775686833</v>
          </cell>
        </row>
        <row r="24">
          <cell r="CG24">
            <v>1.03616953255254</v>
          </cell>
          <cell r="CH24">
            <v>0.259339811897986</v>
          </cell>
        </row>
        <row r="24">
          <cell r="EA24">
            <v>0.974770640816622</v>
          </cell>
        </row>
        <row r="24">
          <cell r="EH24">
            <v>1.03601463913602</v>
          </cell>
          <cell r="EI24">
            <v>0.248702293968392</v>
          </cell>
        </row>
        <row r="25">
          <cell r="Y25">
            <v>1.4487978186</v>
          </cell>
          <cell r="Z25">
            <v>0.185875504485801</v>
          </cell>
          <cell r="AA25">
            <v>0.0672309244509086</v>
          </cell>
          <cell r="AB25">
            <v>1.70190424753671</v>
          </cell>
        </row>
        <row r="25">
          <cell r="AV25">
            <v>1.43192168808013</v>
          </cell>
          <cell r="AW25">
            <v>0.192287239309122</v>
          </cell>
          <cell r="AX25">
            <v>0.0678653888339953</v>
          </cell>
        </row>
        <row r="25">
          <cell r="BM25">
            <v>-0.00557771459881462</v>
          </cell>
          <cell r="BN25">
            <v>-0.00557771459881462</v>
          </cell>
          <cell r="BO25">
            <v>-0.00557771459881462</v>
          </cell>
        </row>
        <row r="25">
          <cell r="BR25">
            <v>0.0387476300678222</v>
          </cell>
        </row>
        <row r="25">
          <cell r="BX25">
            <v>0.767337298954506</v>
          </cell>
          <cell r="BY25">
            <v>0.184758778816225</v>
          </cell>
          <cell r="BZ25">
            <v>0.0479039222292686</v>
          </cell>
        </row>
        <row r="25">
          <cell r="CG25">
            <v>1.05458154489081</v>
          </cell>
          <cell r="CH25">
            <v>0.273494979483071</v>
          </cell>
        </row>
        <row r="25">
          <cell r="EA25">
            <v>1.02560409696868</v>
          </cell>
        </row>
        <row r="25">
          <cell r="EH25">
            <v>1.07632277842282</v>
          </cell>
          <cell r="EI25">
            <v>0.267683944044189</v>
          </cell>
        </row>
        <row r="26">
          <cell r="Y26">
            <v>1.57380117737546</v>
          </cell>
          <cell r="Z26">
            <v>0.199828430370431</v>
          </cell>
          <cell r="AA26">
            <v>0.0722687141004382</v>
          </cell>
          <cell r="AB26">
            <v>1.84589832184632</v>
          </cell>
        </row>
        <row r="26">
          <cell r="AV26">
            <v>1.5500507671669</v>
          </cell>
          <cell r="AW26">
            <v>0.205708765256657</v>
          </cell>
          <cell r="AX26">
            <v>0.0726560617454931</v>
          </cell>
        </row>
        <row r="26">
          <cell r="BM26">
            <v>0.00591120762598973</v>
          </cell>
          <cell r="BN26">
            <v>0.00591120762598973</v>
          </cell>
          <cell r="BO26">
            <v>0.00591120762598973</v>
          </cell>
        </row>
        <row r="26">
          <cell r="BR26">
            <v>0.0494879675105784</v>
          </cell>
        </row>
        <row r="26">
          <cell r="BX26">
            <v>0.768456391768564</v>
          </cell>
          <cell r="BY26">
            <v>0.18394402261321</v>
          </cell>
          <cell r="BZ26">
            <v>0.0475995856182263</v>
          </cell>
        </row>
        <row r="26">
          <cell r="CG26">
            <v>1.07957450764155</v>
          </cell>
          <cell r="CH26">
            <v>0.295258207817873</v>
          </cell>
        </row>
        <row r="26">
          <cell r="EA26">
            <v>1.0965744496166</v>
          </cell>
        </row>
        <row r="26">
          <cell r="EH26">
            <v>1.08459867884919</v>
          </cell>
          <cell r="EI26">
            <v>0.290329652059467</v>
          </cell>
        </row>
        <row r="27">
          <cell r="Y27">
            <v>1.66924143590831</v>
          </cell>
          <cell r="Z27">
            <v>0.20709275900871</v>
          </cell>
          <cell r="AA27">
            <v>0.0755687862452533</v>
          </cell>
          <cell r="AB27">
            <v>1.95190298116227</v>
          </cell>
        </row>
        <row r="27">
          <cell r="AV27">
            <v>1.66309877604296</v>
          </cell>
          <cell r="AW27">
            <v>0.217024634335542</v>
          </cell>
          <cell r="AX27">
            <v>0.0769986980967143</v>
          </cell>
        </row>
        <row r="27">
          <cell r="BM27">
            <v>0.0116586540803343</v>
          </cell>
          <cell r="BN27">
            <v>0.0116586540803343</v>
          </cell>
          <cell r="BO27">
            <v>0.0116586540803343</v>
          </cell>
        </row>
        <row r="27">
          <cell r="BR27">
            <v>0.0558059910464966</v>
          </cell>
        </row>
        <row r="27">
          <cell r="BX27">
            <v>0.771518559586873</v>
          </cell>
          <cell r="BY27">
            <v>0.181317409350067</v>
          </cell>
          <cell r="BZ27">
            <v>0.0471640310630604</v>
          </cell>
        </row>
        <row r="27">
          <cell r="CG27">
            <v>1.06901062443771</v>
          </cell>
          <cell r="CH27">
            <v>0.315634161109743</v>
          </cell>
        </row>
        <row r="27">
          <cell r="EA27">
            <v>1.15898955083822</v>
          </cell>
        </row>
        <row r="27">
          <cell r="EH27">
            <v>1.05741330900261</v>
          </cell>
          <cell r="EI27">
            <v>0.306998438085777</v>
          </cell>
        </row>
        <row r="28">
          <cell r="Y28">
            <v>1.94073580601936</v>
          </cell>
          <cell r="Z28">
            <v>0.245810287614851</v>
          </cell>
          <cell r="AA28">
            <v>0.0878233319152984</v>
          </cell>
          <cell r="AB28">
            <v>2.27436942554951</v>
          </cell>
        </row>
        <row r="28">
          <cell r="AV28">
            <v>1.85127038047573</v>
          </cell>
          <cell r="AW28">
            <v>0.241548291532566</v>
          </cell>
          <cell r="AX28">
            <v>0.085100061541954</v>
          </cell>
        </row>
        <row r="28">
          <cell r="BM28">
            <v>-0.0196615782646491</v>
          </cell>
          <cell r="BN28">
            <v>-0.0196615782646491</v>
          </cell>
          <cell r="BO28">
            <v>-0.0196615782646491</v>
          </cell>
        </row>
        <row r="28">
          <cell r="BR28">
            <v>0.0231752847590683</v>
          </cell>
        </row>
        <row r="28">
          <cell r="BX28">
            <v>0.771839764229706</v>
          </cell>
          <cell r="BY28">
            <v>0.181319707851361</v>
          </cell>
          <cell r="BZ28">
            <v>0.0468405279189329</v>
          </cell>
        </row>
        <row r="28">
          <cell r="CG28">
            <v>1.11274471392511</v>
          </cell>
          <cell r="CH28">
            <v>0.351220244309053</v>
          </cell>
        </row>
        <row r="28">
          <cell r="EA28">
            <v>1.31729003447756</v>
          </cell>
        </row>
        <row r="28">
          <cell r="EH28">
            <v>1.16523158378747</v>
          </cell>
          <cell r="EI28">
            <v>0.357724276230968</v>
          </cell>
        </row>
        <row r="29">
          <cell r="Y29">
            <v>2.00686906720914</v>
          </cell>
          <cell r="Z29">
            <v>0.244269574796334</v>
          </cell>
          <cell r="AA29">
            <v>0.0891128356757365</v>
          </cell>
          <cell r="AB29">
            <v>2.34025147768121</v>
          </cell>
        </row>
        <row r="29">
          <cell r="AV29">
            <v>2.02441275550179</v>
          </cell>
          <cell r="AW29">
            <v>0.261375926619299</v>
          </cell>
          <cell r="AX29">
            <v>0.092154253953664</v>
          </cell>
        </row>
        <row r="29">
          <cell r="BM29">
            <v>0.00853654852816743</v>
          </cell>
          <cell r="BN29">
            <v>0.00853654852816743</v>
          </cell>
          <cell r="BO29">
            <v>0.00853654852816743</v>
          </cell>
        </row>
        <row r="29">
          <cell r="BR29">
            <v>0.0469821010685636</v>
          </cell>
        </row>
        <row r="29">
          <cell r="BX29">
            <v>0.769219190042282</v>
          </cell>
          <cell r="BY29">
            <v>0.183843822748831</v>
          </cell>
          <cell r="BZ29">
            <v>0.0469369872088867</v>
          </cell>
        </row>
        <row r="29">
          <cell r="CG29">
            <v>1.09092845744785</v>
          </cell>
          <cell r="CH29">
            <v>0.383156159348532</v>
          </cell>
        </row>
        <row r="29">
          <cell r="EA29">
            <v>1.37248712808277</v>
          </cell>
        </row>
        <row r="29">
          <cell r="EH29">
            <v>1.02900365344577</v>
          </cell>
          <cell r="EI29">
            <v>0.368099587167911</v>
          </cell>
        </row>
        <row r="30">
          <cell r="Y30">
            <v>2.1165248520046</v>
          </cell>
          <cell r="Z30">
            <v>0.250642341124922</v>
          </cell>
          <cell r="AA30">
            <v>0.0925616140094264</v>
          </cell>
          <cell r="AB30">
            <v>2.45972880713895</v>
          </cell>
        </row>
        <row r="30">
          <cell r="AV30">
            <v>2.11456098421217</v>
          </cell>
          <cell r="AW30">
            <v>0.26395302182467</v>
          </cell>
          <cell r="AX30">
            <v>0.0946221092110223</v>
          </cell>
        </row>
        <row r="30">
          <cell r="BM30">
            <v>-0.00564150397562235</v>
          </cell>
          <cell r="BN30">
            <v>-0.00564150397562235</v>
          </cell>
          <cell r="BO30">
            <v>-0.00564150397562235</v>
          </cell>
        </row>
        <row r="30">
          <cell r="BR30">
            <v>0.0372361404384452</v>
          </cell>
        </row>
        <row r="30">
          <cell r="BX30">
            <v>0.778497245001083</v>
          </cell>
          <cell r="BY30">
            <v>0.175443798561977</v>
          </cell>
          <cell r="BZ30">
            <v>0.0460589564369405</v>
          </cell>
        </row>
        <row r="30">
          <cell r="CG30">
            <v>1.03738849498564</v>
          </cell>
          <cell r="CH30">
            <v>0.397481791491051</v>
          </cell>
        </row>
        <row r="30">
          <cell r="EA30">
            <v>1.43154996093534</v>
          </cell>
        </row>
        <row r="30">
          <cell r="EH30">
            <v>1.05099726785139</v>
          </cell>
          <cell r="EI30">
            <v>0.386871660410699</v>
          </cell>
        </row>
        <row r="31">
          <cell r="Y31">
            <v>2.21290409143076</v>
          </cell>
          <cell r="Z31">
            <v>0.254221757747258</v>
          </cell>
          <cell r="AA31">
            <v>0.0952232113575172</v>
          </cell>
          <cell r="AB31">
            <v>2.56234906053553</v>
          </cell>
        </row>
        <row r="31">
          <cell r="AV31">
            <v>2.22021997099249</v>
          </cell>
          <cell r="AW31">
            <v>0.269260852731829</v>
          </cell>
          <cell r="AX31">
            <v>0.0978045965452831</v>
          </cell>
        </row>
        <row r="31">
          <cell r="BM31">
            <v>-0.00317954574268919</v>
          </cell>
          <cell r="BN31">
            <v>-0.00317954574268919</v>
          </cell>
          <cell r="BO31">
            <v>-0.00317954574268919</v>
          </cell>
        </row>
        <row r="31">
          <cell r="BR31">
            <v>0.040164479287508</v>
          </cell>
        </row>
        <row r="31">
          <cell r="BX31">
            <v>0.783229778508381</v>
          </cell>
          <cell r="BY31">
            <v>0.171195103995793</v>
          </cell>
          <cell r="BZ31">
            <v>0.0455751174958254</v>
          </cell>
        </row>
        <row r="31">
          <cell r="CG31">
            <v>1.04398019279813</v>
          </cell>
          <cell r="CH31">
            <v>0.414963117314572</v>
          </cell>
        </row>
        <row r="31">
          <cell r="EA31">
            <v>1.48801939679477</v>
          </cell>
        </row>
        <row r="31">
          <cell r="EH31">
            <v>1.04167854647528</v>
          </cell>
          <cell r="EI31">
            <v>0.402995908889093</v>
          </cell>
        </row>
        <row r="32">
          <cell r="Y32">
            <v>2.33870437014345</v>
          </cell>
          <cell r="Z32">
            <v>0.262536414847768</v>
          </cell>
          <cell r="AA32">
            <v>0.0992385275551068</v>
          </cell>
          <cell r="AB32">
            <v>2.70047931254633</v>
          </cell>
        </row>
        <row r="32">
          <cell r="AV32">
            <v>2.33415818542267</v>
          </cell>
          <cell r="AW32">
            <v>0.275604358717347</v>
          </cell>
          <cell r="AX32">
            <v>0.101282155683658</v>
          </cell>
        </row>
        <row r="32">
          <cell r="BM32">
            <v>0.0127314814814801</v>
          </cell>
          <cell r="BN32">
            <v>0.0127314814814801</v>
          </cell>
          <cell r="BO32">
            <v>0.0127314814814801</v>
          </cell>
        </row>
        <row r="32">
          <cell r="BR32">
            <v>0.054791200479796</v>
          </cell>
        </row>
        <row r="32">
          <cell r="BX32">
            <v>0.785893454152496</v>
          </cell>
          <cell r="BY32">
            <v>0.16882875547331</v>
          </cell>
          <cell r="BZ32">
            <v>0.0452777903741944</v>
          </cell>
        </row>
        <row r="32">
          <cell r="CG32">
            <v>1.04582850680462</v>
          </cell>
          <cell r="CH32">
            <v>0.433980257360091</v>
          </cell>
        </row>
        <row r="32">
          <cell r="EA32">
            <v>1.58820100180047</v>
          </cell>
        </row>
        <row r="32">
          <cell r="EH32">
            <v>1.05387251993758</v>
          </cell>
          <cell r="EI32">
            <v>0.424706314025482</v>
          </cell>
        </row>
        <row r="33">
          <cell r="Y33">
            <v>2.57518968257021</v>
          </cell>
          <cell r="Z33">
            <v>0.288563879137054</v>
          </cell>
          <cell r="AA33">
            <v>0.108482896212224</v>
          </cell>
          <cell r="AB33">
            <v>2.97223645791949</v>
          </cell>
        </row>
        <row r="33">
          <cell r="AV33">
            <v>2.51994566805829</v>
          </cell>
          <cell r="AW33">
            <v>0.293920156791905</v>
          </cell>
          <cell r="AX33">
            <v>0.108188241545485</v>
          </cell>
        </row>
        <row r="33">
          <cell r="BM33">
            <v>0.00236744059393601</v>
          </cell>
          <cell r="BN33">
            <v>0.00236744059393601</v>
          </cell>
          <cell r="BO33">
            <v>0.00236744059393601</v>
          </cell>
        </row>
        <row r="33">
          <cell r="BR33">
            <v>0.0441331784912275</v>
          </cell>
        </row>
        <row r="33">
          <cell r="BX33">
            <v>0.787990297203068</v>
          </cell>
          <cell r="BY33">
            <v>0.167107315996082</v>
          </cell>
          <cell r="BZ33">
            <v>0.0449023868008496</v>
          </cell>
        </row>
        <row r="33">
          <cell r="CG33">
            <v>1.07686105249852</v>
          </cell>
          <cell r="CH33">
            <v>0.467336436704368</v>
          </cell>
        </row>
        <row r="33">
          <cell r="EA33">
            <v>1.75391683503602</v>
          </cell>
        </row>
        <row r="33">
          <cell r="EH33">
            <v>1.10062942372344</v>
          </cell>
          <cell r="EI33">
            <v>0.467444265657571</v>
          </cell>
        </row>
        <row r="34">
          <cell r="Y34">
            <v>2.92819780045888</v>
          </cell>
          <cell r="Z34">
            <v>0.331241147509447</v>
          </cell>
          <cell r="AA34">
            <v>0.122950374855968</v>
          </cell>
          <cell r="AB34">
            <v>3.38238932282429</v>
          </cell>
        </row>
        <row r="34">
          <cell r="AV34">
            <v>2.82224999129697</v>
          </cell>
          <cell r="AW34">
            <v>0.330562680878134</v>
          </cell>
          <cell r="AX34">
            <v>0.120538162014683</v>
          </cell>
        </row>
        <row r="34">
          <cell r="BM34">
            <v>0.069502890147465</v>
          </cell>
          <cell r="BN34">
            <v>0.069502890147465</v>
          </cell>
          <cell r="BO34">
            <v>0.069502890147465</v>
          </cell>
        </row>
        <row r="34">
          <cell r="BR34">
            <v>0.105629817216516</v>
          </cell>
        </row>
        <row r="34">
          <cell r="BX34">
            <v>0.781259332848389</v>
          </cell>
          <cell r="BY34">
            <v>0.17342472624642</v>
          </cell>
          <cell r="BZ34">
            <v>0.0453159409051916</v>
          </cell>
        </row>
        <row r="34">
          <cell r="CG34">
            <v>1.12050106820335</v>
          </cell>
          <cell r="CH34">
            <v>0.523650976537589</v>
          </cell>
        </row>
        <row r="34">
          <cell r="EA34">
            <v>2.13894155738757</v>
          </cell>
        </row>
        <row r="34">
          <cell r="EH34">
            <v>1.13799493256844</v>
          </cell>
          <cell r="EI34">
            <v>0.531949205576492</v>
          </cell>
        </row>
        <row r="35">
          <cell r="Y35">
            <v>3.47694244855994</v>
          </cell>
          <cell r="Z35">
            <v>0.401359926438924</v>
          </cell>
          <cell r="AA35">
            <v>0.146114300488494</v>
          </cell>
          <cell r="AB35">
            <v>4.02441667548736</v>
          </cell>
        </row>
        <row r="35">
          <cell r="AV35">
            <v>3.28468730718914</v>
          </cell>
          <cell r="AW35">
            <v>0.390720572772464</v>
          </cell>
          <cell r="AX35">
            <v>0.140137851741907</v>
          </cell>
        </row>
        <row r="35">
          <cell r="BM35">
            <v>-0.0541012039992823</v>
          </cell>
          <cell r="BN35">
            <v>-0.0541012039992823</v>
          </cell>
          <cell r="BO35">
            <v>-0.0541012039992823</v>
          </cell>
        </row>
        <row r="35">
          <cell r="BR35">
            <v>-0.0196706277070481</v>
          </cell>
        </row>
        <row r="35">
          <cell r="BX35">
            <v>0.795683114190459</v>
          </cell>
          <cell r="BY35">
            <v>0.160869381876398</v>
          </cell>
          <cell r="BZ35">
            <v>0.0434475039331432</v>
          </cell>
        </row>
        <row r="35">
          <cell r="CG35">
            <v>1.1668096324672</v>
          </cell>
          <cell r="CH35">
            <v>0.611001003474913</v>
          </cell>
        </row>
        <row r="35">
          <cell r="EA35">
            <v>2.48910647777483</v>
          </cell>
        </row>
        <row r="35">
          <cell r="EH35">
            <v>1.18980556592148</v>
          </cell>
          <cell r="EI35">
            <v>0.632916125582421</v>
          </cell>
        </row>
        <row r="36">
          <cell r="Y36">
            <v>3.74028378435515</v>
          </cell>
          <cell r="Z36">
            <v>0.420013609125376</v>
          </cell>
          <cell r="AA36">
            <v>0.154930230938435</v>
          </cell>
          <cell r="AB36">
            <v>4.31522762441896</v>
          </cell>
        </row>
        <row r="36">
          <cell r="AV36">
            <v>3.70114165790517</v>
          </cell>
          <cell r="AW36">
            <v>0.438065885634293</v>
          </cell>
          <cell r="AX36">
            <v>0.156794026784859</v>
          </cell>
        </row>
        <row r="36">
          <cell r="BM36">
            <v>0.0508458047713445</v>
          </cell>
          <cell r="BN36">
            <v>0.0508458047713445</v>
          </cell>
          <cell r="BO36">
            <v>0.0508458047713445</v>
          </cell>
        </row>
        <row r="36">
          <cell r="BR36">
            <v>0.06974783663463</v>
          </cell>
        </row>
        <row r="36">
          <cell r="BX36">
            <v>0.763367795614524</v>
          </cell>
          <cell r="BY36">
            <v>0.190023250847932</v>
          </cell>
          <cell r="BZ36">
            <v>0.0466089535375449</v>
          </cell>
        </row>
        <row r="36">
          <cell r="CG36">
            <v>1.12544191879545</v>
          </cell>
          <cell r="CH36">
            <v>0.687646141736752</v>
          </cell>
        </row>
        <row r="36">
          <cell r="EA36">
            <v>2.96174154573873</v>
          </cell>
        </row>
        <row r="36">
          <cell r="EH36">
            <v>1.07228567782784</v>
          </cell>
          <cell r="EI36">
            <v>0.678666896728319</v>
          </cell>
        </row>
        <row r="37">
          <cell r="Y37">
            <v>4.0050633378539</v>
          </cell>
          <cell r="Z37">
            <v>0.437284484473746</v>
          </cell>
          <cell r="AA37">
            <v>0.163470283332805</v>
          </cell>
          <cell r="AB37">
            <v>4.60581810566045</v>
          </cell>
        </row>
        <row r="37">
          <cell r="AV37">
            <v>3.97197288318413</v>
          </cell>
          <cell r="AW37">
            <v>0.457225649919532</v>
          </cell>
          <cell r="AX37">
            <v>0.165833601182937</v>
          </cell>
        </row>
        <row r="37">
          <cell r="BM37">
            <v>0.00555410628075026</v>
          </cell>
          <cell r="BN37">
            <v>0.00555410628075026</v>
          </cell>
          <cell r="BO37">
            <v>0.00555410628075026</v>
          </cell>
        </row>
        <row r="37">
          <cell r="BR37">
            <v>0.0423325114635885</v>
          </cell>
        </row>
        <row r="37">
          <cell r="BX37">
            <v>0.786748877271627</v>
          </cell>
          <cell r="BY37">
            <v>0.169021322880922</v>
          </cell>
          <cell r="BZ37">
            <v>0.0442297998474503</v>
          </cell>
        </row>
        <row r="37">
          <cell r="CG37">
            <v>1.06712341571948</v>
          </cell>
          <cell r="CH37">
            <v>0.733803299576443</v>
          </cell>
        </row>
        <row r="37">
          <cell r="EA37">
            <v>3.22006857071833</v>
          </cell>
        </row>
        <row r="37">
          <cell r="EH37">
            <v>1.06730532255462</v>
          </cell>
          <cell r="EI37">
            <v>0.724344791119761</v>
          </cell>
        </row>
        <row r="38">
          <cell r="Y38">
            <v>4.55482586496145</v>
          </cell>
          <cell r="Z38">
            <v>0.496224234426749</v>
          </cell>
          <cell r="AA38">
            <v>0.184723862498805</v>
          </cell>
          <cell r="AB38">
            <v>5.23577396188701</v>
          </cell>
        </row>
        <row r="38">
          <cell r="AV38">
            <v>4.38968677067454</v>
          </cell>
          <cell r="AW38">
            <v>0.497871316746931</v>
          </cell>
          <cell r="AX38">
            <v>0.18135111762063</v>
          </cell>
        </row>
        <row r="38">
          <cell r="BM38">
            <v>-0.208131189607474</v>
          </cell>
          <cell r="BN38">
            <v>-0.208131189607474</v>
          </cell>
          <cell r="BO38">
            <v>-0.208131189607474</v>
          </cell>
        </row>
        <row r="38">
          <cell r="BR38">
            <v>-0.150636102217776</v>
          </cell>
        </row>
        <row r="38">
          <cell r="BX38">
            <v>0.843252484442361</v>
          </cell>
          <cell r="BY38">
            <v>0.118569434418504</v>
          </cell>
          <cell r="BZ38">
            <v>0.038178081139135</v>
          </cell>
        </row>
        <row r="38">
          <cell r="CG38">
            <v>1.10233199599416</v>
          </cell>
          <cell r="CH38">
            <v>0.808894855889198</v>
          </cell>
        </row>
        <row r="38">
          <cell r="EA38">
            <v>2.9508031738487</v>
          </cell>
        </row>
        <row r="38">
          <cell r="EH38">
            <v>1.13676966247684</v>
          </cell>
          <cell r="EI38">
            <v>0.823413183718067</v>
          </cell>
        </row>
        <row r="39">
          <cell r="Y39">
            <v>4.87884878821036</v>
          </cell>
          <cell r="Z39">
            <v>0.516139363638513</v>
          </cell>
          <cell r="AA39">
            <v>0.194893976598584</v>
          </cell>
          <cell r="AB39">
            <v>5.58988212844746</v>
          </cell>
        </row>
        <row r="39">
          <cell r="AV39">
            <v>4.83778187342144</v>
          </cell>
          <cell r="AW39">
            <v>0.539927252301473</v>
          </cell>
          <cell r="AX39">
            <v>0.19771762452989</v>
          </cell>
        </row>
        <row r="39">
          <cell r="BM39">
            <v>0.185255834970983</v>
          </cell>
          <cell r="BN39">
            <v>0.185255834970983</v>
          </cell>
          <cell r="BO39">
            <v>0.185255834970983</v>
          </cell>
        </row>
        <row r="39">
          <cell r="BR39">
            <v>0.198744660987136</v>
          </cell>
        </row>
        <row r="39">
          <cell r="BX39">
            <v>0.764046277064985</v>
          </cell>
          <cell r="BY39">
            <v>0.189465619356541</v>
          </cell>
          <cell r="BZ39">
            <v>0.0464881035784741</v>
          </cell>
        </row>
        <row r="39">
          <cell r="CG39">
            <v>1.09884647131025</v>
          </cell>
          <cell r="CH39">
            <v>0.888851258054857</v>
          </cell>
        </row>
        <row r="39">
          <cell r="EA39">
            <v>3.76013619496439</v>
          </cell>
        </row>
        <row r="39">
          <cell r="EH39">
            <v>1.06762798225462</v>
          </cell>
          <cell r="EI39">
            <v>0.879098955894769</v>
          </cell>
        </row>
        <row r="40">
          <cell r="Y40">
            <v>5.155633271602</v>
          </cell>
          <cell r="Z40">
            <v>0.527427412261771</v>
          </cell>
          <cell r="AA40">
            <v>0.202557811877568</v>
          </cell>
          <cell r="AB40">
            <v>5.88561849574133</v>
          </cell>
        </row>
        <row r="40">
          <cell r="AV40">
            <v>5.14588823580121</v>
          </cell>
          <cell r="AW40">
            <v>0.556568947146818</v>
          </cell>
          <cell r="AX40">
            <v>0.207006139831329</v>
          </cell>
        </row>
        <row r="40">
          <cell r="BM40">
            <v>0.207731605972611</v>
          </cell>
          <cell r="BN40">
            <v>0.207731605972611</v>
          </cell>
          <cell r="BO40">
            <v>0.207731605972611</v>
          </cell>
        </row>
        <row r="40">
          <cell r="BR40">
            <v>0.227674121533941</v>
          </cell>
        </row>
        <row r="40">
          <cell r="BX40">
            <v>0.776102351956537</v>
          </cell>
          <cell r="BY40">
            <v>0.178595121144134</v>
          </cell>
          <cell r="BZ40">
            <v>0.0453025268993287</v>
          </cell>
        </row>
        <row r="40">
          <cell r="CG40">
            <v>1.0567933772857</v>
          </cell>
          <cell r="CH40">
            <v>0.939332122904439</v>
          </cell>
        </row>
        <row r="40">
          <cell r="EA40">
            <v>4.94406308809336</v>
          </cell>
        </row>
        <row r="40">
          <cell r="EH40">
            <v>1.05286505300698</v>
          </cell>
          <cell r="EI40">
            <v>0.925572568796522</v>
          </cell>
        </row>
        <row r="41">
          <cell r="Y41">
            <v>5.58321218761162</v>
          </cell>
          <cell r="Z41">
            <v>0.559271786151348</v>
          </cell>
          <cell r="AA41">
            <v>0.216582477901217</v>
          </cell>
          <cell r="AB41">
            <v>6.35906645166419</v>
          </cell>
        </row>
        <row r="41">
          <cell r="AV41">
            <v>5.50710023549416</v>
          </cell>
          <cell r="AW41">
            <v>0.57957290582033</v>
          </cell>
          <cell r="AX41">
            <v>0.218302234259784</v>
          </cell>
        </row>
        <row r="41">
          <cell r="BM41">
            <v>0.0753763548397834</v>
          </cell>
          <cell r="BN41">
            <v>0.0753763548397834</v>
          </cell>
          <cell r="BO41">
            <v>0.0753763548397834</v>
          </cell>
        </row>
        <row r="41">
          <cell r="BR41">
            <v>0.112910310857213</v>
          </cell>
        </row>
        <row r="41">
          <cell r="BX41">
            <v>0.798815511843566</v>
          </cell>
          <cell r="BY41">
            <v>0.158330632476076</v>
          </cell>
          <cell r="BZ41">
            <v>0.0428538556803582</v>
          </cell>
        </row>
        <row r="41">
          <cell r="CG41">
            <v>1.0645861837536</v>
          </cell>
          <cell r="CH41">
            <v>1</v>
          </cell>
        </row>
        <row r="41">
          <cell r="EA41">
            <v>6.35906645166419</v>
          </cell>
        </row>
        <row r="41">
          <cell r="EH41">
            <v>1.08041231310501</v>
          </cell>
          <cell r="EI41">
            <v>1</v>
          </cell>
        </row>
        <row r="42">
          <cell r="Y42">
            <v>5.95171947523636</v>
          </cell>
          <cell r="Z42">
            <v>0.579880269786422</v>
          </cell>
          <cell r="AA42">
            <v>0.22746710877077</v>
          </cell>
          <cell r="AB42">
            <v>6.75906685379356</v>
          </cell>
        </row>
        <row r="42">
          <cell r="AV42">
            <v>5.91534957069128</v>
          </cell>
          <cell r="AW42">
            <v>0.60754776316681</v>
          </cell>
          <cell r="AX42">
            <v>0.23127582639166</v>
          </cell>
        </row>
        <row r="42">
          <cell r="BM42">
            <v>-0.1986018283812</v>
          </cell>
          <cell r="BN42">
            <v>-0.1986018283812</v>
          </cell>
          <cell r="BO42">
            <v>-0.1986018283812</v>
          </cell>
        </row>
        <row r="42">
          <cell r="BR42">
            <v>-0.240624682829192</v>
          </cell>
        </row>
        <row r="42">
          <cell r="BX42">
            <v>0.853528000918489</v>
          </cell>
          <cell r="BY42">
            <v>0.109739599694584</v>
          </cell>
          <cell r="BZ42">
            <v>0.0367323993869272</v>
          </cell>
        </row>
        <row r="42">
          <cell r="CG42">
            <v>1.07004116128751</v>
          </cell>
          <cell r="CH42">
            <v>1.07004116128751</v>
          </cell>
        </row>
        <row r="42">
          <cell r="EA42">
            <v>5.76337286286207</v>
          </cell>
        </row>
        <row r="42">
          <cell r="EH42">
            <v>1.06287869813144</v>
          </cell>
          <cell r="EI42">
            <v>1.06287869813144</v>
          </cell>
        </row>
        <row r="43">
          <cell r="Y43">
            <v>6.38068512591026</v>
          </cell>
          <cell r="Z43">
            <v>0.606843084765269</v>
          </cell>
          <cell r="AA43">
            <v>0.240520530505693</v>
          </cell>
          <cell r="AB43">
            <v>7.22804874118123</v>
          </cell>
        </row>
        <row r="43">
          <cell r="AV43">
            <v>6.32431005187007</v>
          </cell>
          <cell r="AW43">
            <v>0.632919122427568</v>
          </cell>
          <cell r="AX43">
            <v>0.243743562123158</v>
          </cell>
        </row>
        <row r="43">
          <cell r="BM43">
            <v>-0.0520491462250188</v>
          </cell>
          <cell r="BN43">
            <v>-0.0520491462250188</v>
          </cell>
          <cell r="BO43">
            <v>-0.0520491462250188</v>
          </cell>
        </row>
        <row r="43">
          <cell r="BR43">
            <v>-0.0936702794511676</v>
          </cell>
        </row>
        <row r="43">
          <cell r="BX43">
            <v>0.818875820587168</v>
          </cell>
          <cell r="BY43">
            <v>0.14053894519479</v>
          </cell>
          <cell r="BZ43">
            <v>0.0405852342180421</v>
          </cell>
        </row>
        <row r="43">
          <cell r="CG43">
            <v>1.06507996071485</v>
          </cell>
          <cell r="CH43">
            <v>1.13967939802737</v>
          </cell>
        </row>
        <row r="43">
          <cell r="EA43">
            <v>6.26313330166503</v>
          </cell>
        </row>
        <row r="43">
          <cell r="EH43">
            <v>1.0693535506167</v>
          </cell>
          <cell r="EI43">
            <v>1.13659310972171</v>
          </cell>
        </row>
        <row r="44">
          <cell r="Y44">
            <v>6.76816269198705</v>
          </cell>
          <cell r="Z44">
            <v>0.625668129773372</v>
          </cell>
          <cell r="AA44">
            <v>0.251284476747077</v>
          </cell>
          <cell r="AB44">
            <v>7.6451152985075</v>
          </cell>
        </row>
        <row r="44">
          <cell r="AV44">
            <v>6.74299888097298</v>
          </cell>
          <cell r="AW44">
            <v>0.657339314420608</v>
          </cell>
          <cell r="AX44">
            <v>0.256148441277484</v>
          </cell>
        </row>
        <row r="44">
          <cell r="BM44">
            <v>-0.102633364456068</v>
          </cell>
          <cell r="BN44">
            <v>-0.102633364456068</v>
          </cell>
          <cell r="BO44">
            <v>-0.102633364456068</v>
          </cell>
        </row>
        <row r="44">
          <cell r="BR44">
            <v>-0.147123178077708</v>
          </cell>
        </row>
        <row r="44">
          <cell r="BX44">
            <v>0.842541027889769</v>
          </cell>
          <cell r="BY44">
            <v>0.119611605532761</v>
          </cell>
          <cell r="BZ44">
            <v>0.0378473665774701</v>
          </cell>
        </row>
        <row r="44">
          <cell r="CG44">
            <v>1.06196678474556</v>
          </cell>
          <cell r="CH44">
            <v>1.21030166596388</v>
          </cell>
        </row>
        <row r="44">
          <cell r="EA44">
            <v>7.01465874127371</v>
          </cell>
        </row>
        <row r="44">
          <cell r="EH44">
            <v>1.05767209614115</v>
          </cell>
          <cell r="EI44">
            <v>1.20214281681895</v>
          </cell>
        </row>
        <row r="45">
          <cell r="Y45">
            <v>6.92877344029419</v>
          </cell>
          <cell r="Z45">
            <v>0.612912279449273</v>
          </cell>
          <cell r="AA45">
            <v>0.25210599109298</v>
          </cell>
          <cell r="AB45">
            <v>7.79379171083645</v>
          </cell>
        </row>
        <row r="45">
          <cell r="AV45">
            <v>7.02406981142628</v>
          </cell>
          <cell r="AW45">
            <v>0.660576218252078</v>
          </cell>
          <cell r="AX45">
            <v>0.262182535333363</v>
          </cell>
        </row>
        <row r="45">
          <cell r="BM45">
            <v>-0.0967051462651575</v>
          </cell>
          <cell r="BN45">
            <v>-0.0967051462651575</v>
          </cell>
          <cell r="BO45">
            <v>-0.0967051462651575</v>
          </cell>
        </row>
        <row r="45">
          <cell r="BR45">
            <v>-0.139987418171507</v>
          </cell>
        </row>
        <row r="45">
          <cell r="BX45">
            <v>0.845015776123707</v>
          </cell>
          <cell r="BY45">
            <v>0.11741814384243</v>
          </cell>
          <cell r="BZ45">
            <v>0.0375660800338631</v>
          </cell>
        </row>
        <row r="45">
          <cell r="CG45">
            <v>1.03657122865792</v>
          </cell>
          <cell r="CH45">
            <v>1.25456388493492</v>
          </cell>
        </row>
        <row r="45">
          <cell r="EA45">
            <v>7.58994634625095</v>
          </cell>
        </row>
        <row r="45">
          <cell r="EH45">
            <v>1.01939923961109</v>
          </cell>
          <cell r="EI45">
            <v>1.22546347336917</v>
          </cell>
        </row>
        <row r="46">
          <cell r="Y46">
            <v>7.22627057447308</v>
          </cell>
          <cell r="Z46">
            <v>0.618935267139581</v>
          </cell>
          <cell r="AA46">
            <v>0.258593099894077</v>
          </cell>
          <cell r="AB46">
            <v>8.10379894150674</v>
          </cell>
        </row>
        <row r="46">
          <cell r="AV46">
            <v>7.25899693064988</v>
          </cell>
          <cell r="AW46">
            <v>0.656985358180723</v>
          </cell>
          <cell r="AX46">
            <v>0.265989109889092</v>
          </cell>
        </row>
        <row r="46">
          <cell r="BM46">
            <v>0.0177299152591446</v>
          </cell>
          <cell r="BN46">
            <v>0.0177299152591446</v>
          </cell>
          <cell r="BO46">
            <v>0.0177299152591446</v>
          </cell>
        </row>
        <row r="46">
          <cell r="BR46">
            <v>-0.0167938485858421</v>
          </cell>
        </row>
        <row r="46">
          <cell r="BX46">
            <v>0.730329114636018</v>
          </cell>
          <cell r="BY46">
            <v>0.21826687611377</v>
          </cell>
          <cell r="BZ46">
            <v>0.0514040092502122</v>
          </cell>
        </row>
        <row r="46">
          <cell r="CG46">
            <v>1.02597140772179</v>
          </cell>
          <cell r="CH46">
            <v>1.28714667510359</v>
          </cell>
        </row>
        <row r="46">
          <cell r="EA46">
            <v>8.44941902895557</v>
          </cell>
        </row>
        <row r="46">
          <cell r="EH46">
            <v>1.03972101120143</v>
          </cell>
          <cell r="EI46">
            <v>1.27414012172182</v>
          </cell>
        </row>
        <row r="47">
          <cell r="Y47">
            <v>7.57266381137576</v>
          </cell>
          <cell r="Z47">
            <v>0.63039709061007</v>
          </cell>
          <cell r="AA47">
            <v>0.26682390926376</v>
          </cell>
          <cell r="AB47">
            <v>8.46988481124959</v>
          </cell>
        </row>
        <row r="47">
          <cell r="AV47">
            <v>7.58919712094812</v>
          </cell>
          <cell r="AW47">
            <v>0.666310590799814</v>
          </cell>
          <cell r="AX47">
            <v>0.273654692269707</v>
          </cell>
        </row>
        <row r="47">
          <cell r="BM47">
            <v>0.00158050285800693</v>
          </cell>
          <cell r="BN47">
            <v>0.00158050285800693</v>
          </cell>
          <cell r="BO47">
            <v>0.00158050285800693</v>
          </cell>
        </row>
        <row r="47">
          <cell r="BR47">
            <v>-0.0358645156752498</v>
          </cell>
        </row>
        <row r="47">
          <cell r="BX47">
            <v>0.779919576453666</v>
          </cell>
          <cell r="BY47">
            <v>0.174534227801769</v>
          </cell>
          <cell r="BZ47">
            <v>0.0455461957445643</v>
          </cell>
        </row>
        <row r="47">
          <cell r="CG47">
            <v>1.03845748960326</v>
          </cell>
          <cell r="CH47">
            <v>1.33664710497925</v>
          </cell>
        </row>
        <row r="47">
          <cell r="EA47">
            <v>9.67651287610144</v>
          </cell>
        </row>
        <row r="47">
          <cell r="EH47">
            <v>1.04513973799213</v>
          </cell>
          <cell r="EI47">
            <v>1.33165447298161</v>
          </cell>
        </row>
        <row r="48">
          <cell r="Y48">
            <v>8.08479206719731</v>
          </cell>
          <cell r="Z48">
            <v>0.660909912102922</v>
          </cell>
          <cell r="AA48">
            <v>0.281404350023734</v>
          </cell>
          <cell r="AB48">
            <v>9.02710632932397</v>
          </cell>
        </row>
        <row r="48">
          <cell r="AV48">
            <v>8.02946455311439</v>
          </cell>
          <cell r="AW48">
            <v>0.688697068113596</v>
          </cell>
          <cell r="AX48">
            <v>0.285535551712237</v>
          </cell>
        </row>
        <row r="48">
          <cell r="BM48">
            <v>0.00255432042952264</v>
          </cell>
          <cell r="BN48">
            <v>0.00255432042952264</v>
          </cell>
          <cell r="BO48">
            <v>0.00255432042952264</v>
          </cell>
        </row>
        <row r="48">
          <cell r="BR48">
            <v>-0.0233825459889956</v>
          </cell>
        </row>
        <row r="48">
          <cell r="BX48">
            <v>0.781629144586414</v>
          </cell>
          <cell r="BY48">
            <v>0.173002629260489</v>
          </cell>
          <cell r="BZ48">
            <v>0.0453682261530977</v>
          </cell>
        </row>
        <row r="48">
          <cell r="CG48">
            <v>1.0530636182293</v>
          </cell>
          <cell r="CH48">
            <v>1.40757443666517</v>
          </cell>
        </row>
        <row r="48">
          <cell r="EA48">
            <v>11.2700110956035</v>
          </cell>
        </row>
        <row r="48">
          <cell r="EH48">
            <v>1.06576863573495</v>
          </cell>
          <cell r="EI48">
            <v>1.41923557093995</v>
          </cell>
        </row>
        <row r="49">
          <cell r="Y49">
            <v>8.62396218040034</v>
          </cell>
          <cell r="Z49">
            <v>0.691445053847596</v>
          </cell>
          <cell r="AA49">
            <v>0.296444945926869</v>
          </cell>
          <cell r="AB49">
            <v>9.6118521801748</v>
          </cell>
        </row>
        <row r="49">
          <cell r="AV49">
            <v>8.56859192184495</v>
          </cell>
          <cell r="AW49">
            <v>0.721255981840276</v>
          </cell>
          <cell r="AX49">
            <v>0.300963174974273</v>
          </cell>
        </row>
        <row r="49">
          <cell r="BM49">
            <v>-0.202027858606066</v>
          </cell>
          <cell r="BN49">
            <v>-0.202027858606066</v>
          </cell>
          <cell r="BO49">
            <v>-0.202027858606066</v>
          </cell>
        </row>
        <row r="49">
          <cell r="BR49">
            <v>-0.175188285196932</v>
          </cell>
        </row>
        <row r="49">
          <cell r="BX49">
            <v>0.874433844825089</v>
          </cell>
          <cell r="BY49">
            <v>0.0918133654018873</v>
          </cell>
          <cell r="BZ49">
            <v>0.0337527897730232</v>
          </cell>
        </row>
        <row r="49">
          <cell r="CG49">
            <v>1.06397096079654</v>
          </cell>
          <cell r="CH49">
            <v>1.49761832577129</v>
          </cell>
        </row>
        <row r="49">
          <cell r="EA49">
            <v>11.0312081016632</v>
          </cell>
        </row>
        <row r="49">
          <cell r="EH49">
            <v>1.06476315977422</v>
          </cell>
          <cell r="EI49">
            <v>1.51114975097799</v>
          </cell>
        </row>
        <row r="50">
          <cell r="Y50">
            <v>9.5439024650936</v>
          </cell>
          <cell r="Z50">
            <v>0.763327937167607</v>
          </cell>
          <cell r="AA50">
            <v>0.325804766609187</v>
          </cell>
          <cell r="AB50">
            <v>10.6330351688704</v>
          </cell>
        </row>
        <row r="50">
          <cell r="AV50">
            <v>9.31685366435587</v>
          </cell>
          <cell r="AW50">
            <v>0.775878928541441</v>
          </cell>
          <cell r="AX50">
            <v>0.324088391945863</v>
          </cell>
        </row>
        <row r="50">
          <cell r="BM50">
            <v>-0.229418917699163</v>
          </cell>
          <cell r="BN50">
            <v>-0.229418917699163</v>
          </cell>
          <cell r="BO50">
            <v>-0.229418917699163</v>
          </cell>
        </row>
        <row r="50">
          <cell r="BR50">
            <v>-0.202976944321951</v>
          </cell>
        </row>
        <row r="50">
          <cell r="BX50">
            <v>0.877943713107424</v>
          </cell>
          <cell r="BY50">
            <v>0.0888820463340623</v>
          </cell>
          <cell r="BZ50">
            <v>0.033174240558514</v>
          </cell>
        </row>
        <row r="50">
          <cell r="CG50">
            <v>1.08592129203405</v>
          </cell>
          <cell r="CH50">
            <v>1.62629562729542</v>
          </cell>
        </row>
        <row r="50">
          <cell r="EA50">
            <v>11.8014484420124</v>
          </cell>
        </row>
        <row r="50">
          <cell r="EH50">
            <v>1.1062390314315</v>
          </cell>
          <cell r="EI50">
            <v>1.67169283686984</v>
          </cell>
        </row>
        <row r="51">
          <cell r="Y51">
            <v>10.9787361037175</v>
          </cell>
          <cell r="Z51">
            <v>0.886688099466056</v>
          </cell>
          <cell r="AA51">
            <v>0.373853483140599</v>
          </cell>
          <cell r="AB51">
            <v>12.2392776863241</v>
          </cell>
        </row>
        <row r="51">
          <cell r="AV51">
            <v>10.5244300352877</v>
          </cell>
          <cell r="AW51">
            <v>0.880008552871287</v>
          </cell>
          <cell r="AX51">
            <v>0.364405338411347</v>
          </cell>
        </row>
        <row r="51">
          <cell r="BM51">
            <v>-0.0282905239525209</v>
          </cell>
          <cell r="BN51">
            <v>-0.0282905239525209</v>
          </cell>
          <cell r="BO51">
            <v>-0.0282905239525209</v>
          </cell>
        </row>
        <row r="51">
          <cell r="BR51">
            <v>0.00181860837547205</v>
          </cell>
        </row>
        <row r="51">
          <cell r="BX51">
            <v>0.827470433281277</v>
          </cell>
          <cell r="BY51">
            <v>0.133265320499088</v>
          </cell>
          <cell r="BZ51">
            <v>0.0392642462196347</v>
          </cell>
        </row>
        <row r="51">
          <cell r="CG51">
            <v>1.12993242905524</v>
          </cell>
          <cell r="CH51">
            <v>1.83760416851183</v>
          </cell>
        </row>
        <row r="51">
          <cell r="EA51">
            <v>16.011465729177</v>
          </cell>
        </row>
        <row r="51">
          <cell r="EH51">
            <v>1.15106205584947</v>
          </cell>
          <cell r="EI51">
            <v>1.92422219355622</v>
          </cell>
        </row>
        <row r="52">
          <cell r="Y52">
            <v>11.9343949358769</v>
          </cell>
          <cell r="Z52">
            <v>0.943896494206327</v>
          </cell>
          <cell r="AA52">
            <v>0.401486992235226</v>
          </cell>
          <cell r="AB52">
            <v>13.2797784223185</v>
          </cell>
        </row>
        <row r="52">
          <cell r="AV52">
            <v>11.7503236100484</v>
          </cell>
          <cell r="AW52">
            <v>0.976311783291938</v>
          </cell>
          <cell r="AX52">
            <v>0.403823164258242</v>
          </cell>
        </row>
        <row r="52">
          <cell r="BM52">
            <v>-0.0831949530715617</v>
          </cell>
          <cell r="BN52">
            <v>-0.0831949530715617</v>
          </cell>
          <cell r="BO52">
            <v>-0.0831949530715617</v>
          </cell>
        </row>
        <row r="52">
          <cell r="BR52">
            <v>-0.0528931333195042</v>
          </cell>
        </row>
        <row r="52">
          <cell r="BX52">
            <v>0.855390652438164</v>
          </cell>
          <cell r="BY52">
            <v>0.108946072134742</v>
          </cell>
          <cell r="BZ52">
            <v>0.0356632754270939</v>
          </cell>
        </row>
        <row r="52">
          <cell r="CG52">
            <v>1.11531280659923</v>
          </cell>
          <cell r="CH52">
            <v>2.04950346260138</v>
          </cell>
        </row>
        <row r="52">
          <cell r="EA52">
            <v>17.4404322804812</v>
          </cell>
        </row>
        <row r="52">
          <cell r="EH52">
            <v>1.08501900268655</v>
          </cell>
          <cell r="EI52">
            <v>2.0878176453997</v>
          </cell>
        </row>
        <row r="53">
          <cell r="Y53">
            <v>12.3573615003877</v>
          </cell>
          <cell r="Z53">
            <v>0.937024374894767</v>
          </cell>
          <cell r="AA53">
            <v>0.407840332634666</v>
          </cell>
          <cell r="AB53">
            <v>13.7022262079171</v>
          </cell>
        </row>
        <row r="53">
          <cell r="AV53">
            <v>12.4573109929562</v>
          </cell>
          <cell r="AW53">
            <v>1.00315779685392</v>
          </cell>
          <cell r="AX53">
            <v>0.421524648369735</v>
          </cell>
        </row>
        <row r="53">
          <cell r="BM53">
            <v>0.624981121542853</v>
          </cell>
          <cell r="BN53">
            <v>0.624981121542853</v>
          </cell>
          <cell r="BO53">
            <v>0.624981121542853</v>
          </cell>
        </row>
        <row r="53">
          <cell r="BR53">
            <v>0.59388149476372</v>
          </cell>
        </row>
        <row r="53">
          <cell r="BX53">
            <v>0.744625457095631</v>
          </cell>
          <cell r="BY53">
            <v>0.205685360453385</v>
          </cell>
          <cell r="BZ53">
            <v>0.0496891824509838</v>
          </cell>
        </row>
        <row r="53">
          <cell r="CG53">
            <v>1.05426117494472</v>
          </cell>
          <cell r="CH53">
            <v>2.16071192853541</v>
          </cell>
        </row>
        <row r="53">
          <cell r="EA53">
            <v>30.6455310757158</v>
          </cell>
        </row>
        <row r="53">
          <cell r="EH53">
            <v>1.0317804433849</v>
          </cell>
          <cell r="EI53">
            <v>2.15416941587731</v>
          </cell>
        </row>
        <row r="54">
          <cell r="Y54">
            <v>12.8633627219861</v>
          </cell>
          <cell r="Z54">
            <v>0.939327381734848</v>
          </cell>
          <cell r="AA54">
            <v>0.417041318332041</v>
          </cell>
          <cell r="AB54">
            <v>14.219731422053</v>
          </cell>
        </row>
        <row r="54">
          <cell r="AV54">
            <v>12.9337047294225</v>
          </cell>
          <cell r="AW54">
            <v>1.00072093686913</v>
          </cell>
          <cell r="AX54">
            <v>0.429625859878493</v>
          </cell>
        </row>
        <row r="54">
          <cell r="BM54">
            <v>0.021668936600546</v>
          </cell>
          <cell r="BN54">
            <v>0.021668936600546</v>
          </cell>
          <cell r="BO54">
            <v>0.021668936600546</v>
          </cell>
        </row>
        <row r="54">
          <cell r="BR54">
            <v>0.0386158004946103</v>
          </cell>
        </row>
        <row r="54">
          <cell r="BX54">
            <v>0.824603086256051</v>
          </cell>
          <cell r="BY54">
            <v>0.135664881271127</v>
          </cell>
          <cell r="BZ54">
            <v>0.0397320324728217</v>
          </cell>
        </row>
        <row r="54">
          <cell r="CG54">
            <v>1.03033275290232</v>
          </cell>
          <cell r="CH54">
            <v>2.22625226955678</v>
          </cell>
        </row>
        <row r="54">
          <cell r="EA54">
            <v>32.7195311758169</v>
          </cell>
        </row>
        <row r="54">
          <cell r="EH54">
            <v>1.03772724955615</v>
          </cell>
          <cell r="EI54">
            <v>2.23544030301634</v>
          </cell>
        </row>
        <row r="55">
          <cell r="Y55">
            <v>13.6032708134141</v>
          </cell>
          <cell r="Z55">
            <v>0.965172325649557</v>
          </cell>
          <cell r="AA55">
            <v>0.434450025691334</v>
          </cell>
          <cell r="AB55">
            <v>15.002893164755</v>
          </cell>
        </row>
        <row r="55">
          <cell r="AV55">
            <v>13.5726325822565</v>
          </cell>
          <cell r="AW55">
            <v>1.01573317727168</v>
          </cell>
          <cell r="AX55">
            <v>0.443485075012174</v>
          </cell>
        </row>
        <row r="55">
          <cell r="BM55">
            <v>-0.0106279388255631</v>
          </cell>
          <cell r="BN55">
            <v>-0.0106279388255631</v>
          </cell>
          <cell r="BO55">
            <v>-0.0106279388255631</v>
          </cell>
        </row>
        <row r="55">
          <cell r="BR55">
            <v>0.0140695520270376</v>
          </cell>
        </row>
        <row r="55">
          <cell r="BX55">
            <v>0.836496492579341</v>
          </cell>
          <cell r="BY55">
            <v>0.125232608955997</v>
          </cell>
          <cell r="BZ55">
            <v>0.038270898464662</v>
          </cell>
        </row>
        <row r="55">
          <cell r="CG55">
            <v>1.04417672961347</v>
          </cell>
          <cell r="CH55">
            <v>2.32460081412036</v>
          </cell>
        </row>
        <row r="55">
          <cell r="EA55">
            <v>34.1546891785776</v>
          </cell>
        </row>
        <row r="55">
          <cell r="EH55">
            <v>1.05503861077042</v>
          </cell>
          <cell r="EI55">
            <v>2.35847583175455</v>
          </cell>
        </row>
        <row r="56">
          <cell r="Y56">
            <v>14.3534515650461</v>
          </cell>
          <cell r="Z56">
            <v>0.988862311629779</v>
          </cell>
          <cell r="AA56">
            <v>0.4514779898714</v>
          </cell>
          <cell r="AB56">
            <v>15.7937918665473</v>
          </cell>
        </row>
        <row r="56">
          <cell r="AV56">
            <v>14.3367807069027</v>
          </cell>
          <cell r="AW56">
            <v>1.04215180654898</v>
          </cell>
          <cell r="AX56">
            <v>0.461420841438924</v>
          </cell>
        </row>
        <row r="56">
          <cell r="BM56">
            <v>0.00430919747252245</v>
          </cell>
          <cell r="BN56">
            <v>0.00430919747252245</v>
          </cell>
          <cell r="BO56">
            <v>0.00430919747252245</v>
          </cell>
        </row>
        <row r="56">
          <cell r="BR56">
            <v>0.0388422729519487</v>
          </cell>
        </row>
        <row r="56">
          <cell r="BX56">
            <v>0.846794801035201</v>
          </cell>
          <cell r="BY56">
            <v>0.116262578464602</v>
          </cell>
          <cell r="BZ56">
            <v>0.0369426205001969</v>
          </cell>
        </row>
        <row r="56">
          <cell r="CG56">
            <v>1.05199749738219</v>
          </cell>
          <cell r="CH56">
            <v>2.44547423886723</v>
          </cell>
        </row>
        <row r="56">
          <cell r="EA56">
            <v>36.0740297803924</v>
          </cell>
        </row>
        <row r="56">
          <cell r="EH56">
            <v>1.05268768247862</v>
          </cell>
          <cell r="EI56">
            <v>2.48273845751154</v>
          </cell>
        </row>
        <row r="57">
          <cell r="Y57">
            <v>15.205938336096</v>
          </cell>
          <cell r="Z57">
            <v>1.019529986884</v>
          </cell>
          <cell r="AA57">
            <v>0.471416179809758</v>
          </cell>
          <cell r="AB57">
            <v>16.6968845027898</v>
          </cell>
        </row>
        <row r="57">
          <cell r="AV57">
            <v>15.1586614877652</v>
          </cell>
          <cell r="AW57">
            <v>1.07114255920735</v>
          </cell>
          <cell r="AX57">
            <v>0.480674046708936</v>
          </cell>
        </row>
        <row r="57">
          <cell r="BM57">
            <v>0.00163489369849157</v>
          </cell>
          <cell r="BN57">
            <v>0.00163489369849157</v>
          </cell>
          <cell r="BO57">
            <v>0.00163489369849157</v>
          </cell>
        </row>
        <row r="57">
          <cell r="BR57">
            <v>0.0512746564107496</v>
          </cell>
        </row>
        <row r="57">
          <cell r="BX57">
            <v>0.858252639175949</v>
          </cell>
          <cell r="BY57">
            <v>0.106331949416987</v>
          </cell>
          <cell r="BZ57">
            <v>0.0354154114070646</v>
          </cell>
        </row>
        <row r="57">
          <cell r="CG57">
            <v>1.05343436351013</v>
          </cell>
          <cell r="CH57">
            <v>2.57614659830152</v>
          </cell>
        </row>
        <row r="57">
          <cell r="EA57">
            <v>38.2372997000071</v>
          </cell>
        </row>
        <row r="57">
          <cell r="EH57">
            <v>1.05715371269867</v>
          </cell>
          <cell r="EI57">
            <v>2.62463617801809</v>
          </cell>
        </row>
        <row r="58">
          <cell r="Y58">
            <v>16.9862163253311</v>
          </cell>
          <cell r="Z58">
            <v>1.13500362445043</v>
          </cell>
          <cell r="AA58">
            <v>0.523134275941282</v>
          </cell>
          <cell r="AB58">
            <v>18.6443542257228</v>
          </cell>
        </row>
        <row r="58">
          <cell r="AV58">
            <v>16.5087972622703</v>
          </cell>
          <cell r="AW58">
            <v>1.1490845927117</v>
          </cell>
          <cell r="AX58">
            <v>0.517995029037</v>
          </cell>
        </row>
        <row r="58">
          <cell r="BM58">
            <v>0.00899341029781886</v>
          </cell>
          <cell r="BN58">
            <v>0.00899341029781886</v>
          </cell>
          <cell r="BO58">
            <v>0.00899341029781886</v>
          </cell>
        </row>
        <row r="58">
          <cell r="BR58">
            <v>0.0682299655328435</v>
          </cell>
        </row>
        <row r="58">
          <cell r="BX58">
            <v>0.863810284929194</v>
          </cell>
          <cell r="BY58">
            <v>0.101606286679906</v>
          </cell>
          <cell r="BZ58">
            <v>0.0345834283909006</v>
          </cell>
        </row>
        <row r="58">
          <cell r="CG58">
            <v>1.08695937209113</v>
          </cell>
          <cell r="CH58">
            <v>2.80016668890453</v>
          </cell>
        </row>
        <row r="58">
          <cell r="EA58">
            <v>43.2534905000661</v>
          </cell>
        </row>
        <row r="58">
          <cell r="EH58">
            <v>1.1166325825259</v>
          </cell>
          <cell r="EI58">
            <v>2.93075427365126</v>
          </cell>
        </row>
        <row r="59">
          <cell r="Y59">
            <v>19.6073927395856</v>
          </cell>
          <cell r="Z59">
            <v>1.37178556888552</v>
          </cell>
          <cell r="AA59">
            <v>0.56696505194403</v>
          </cell>
          <cell r="AB59">
            <v>21.5461433604152</v>
          </cell>
        </row>
        <row r="59">
          <cell r="AV59">
            <v>18.765953366624</v>
          </cell>
          <cell r="AW59">
            <v>1.33695423644584</v>
          </cell>
          <cell r="AX59">
            <v>0.567760066606933</v>
          </cell>
        </row>
        <row r="59">
          <cell r="BM59">
            <v>0.0639682624888203</v>
          </cell>
          <cell r="BN59">
            <v>0.0639682624888203</v>
          </cell>
          <cell r="BO59">
            <v>0.0639682624888203</v>
          </cell>
        </row>
        <row r="59">
          <cell r="BR59">
            <v>0.114001470093265</v>
          </cell>
        </row>
        <row r="59">
          <cell r="BX59">
            <v>0.857688724333557</v>
          </cell>
          <cell r="BY59">
            <v>0.108338630444526</v>
          </cell>
          <cell r="BZ59">
            <v>0.0339726452219171</v>
          </cell>
        </row>
        <row r="59">
          <cell r="CG59">
            <v>1.13808385233219</v>
          </cell>
          <cell r="CH59">
            <v>3.18682449248075</v>
          </cell>
        </row>
        <row r="59">
          <cell r="EA59">
            <v>53.6615483305228</v>
          </cell>
        </row>
        <row r="59">
          <cell r="EH59">
            <v>1.15563793139227</v>
          </cell>
          <cell r="EI59">
            <v>3.38689080622141</v>
          </cell>
        </row>
        <row r="60">
          <cell r="Y60">
            <v>24.5536816321259</v>
          </cell>
          <cell r="Z60">
            <v>1.65803539222725</v>
          </cell>
          <cell r="AA60">
            <v>0.705415052462735</v>
          </cell>
          <cell r="AB60">
            <v>26.9171320768159</v>
          </cell>
        </row>
        <row r="60">
          <cell r="AV60">
            <v>22.6467048060059</v>
          </cell>
          <cell r="AW60">
            <v>1.61590451259347</v>
          </cell>
          <cell r="AX60">
            <v>0.66269797104519</v>
          </cell>
        </row>
        <row r="60">
          <cell r="BM60">
            <v>-0.0254718039648103</v>
          </cell>
          <cell r="BN60">
            <v>-0.0254718039648103</v>
          </cell>
          <cell r="BO60">
            <v>-0.0254718039648103</v>
          </cell>
        </row>
        <row r="60">
          <cell r="BR60">
            <v>0.0248936364023943</v>
          </cell>
        </row>
        <row r="60">
          <cell r="BX60">
            <v>0.860675474953179</v>
          </cell>
          <cell r="BY60">
            <v>0.106708389037982</v>
          </cell>
          <cell r="BZ60">
            <v>0.0326161360088395</v>
          </cell>
        </row>
        <row r="60">
          <cell r="CG60">
            <v>1.20565663944476</v>
          </cell>
          <cell r="CH60">
            <v>3.84221610810458</v>
          </cell>
        </row>
        <row r="60">
          <cell r="EA60">
            <v>67.0945574266024</v>
          </cell>
        </row>
        <row r="60">
          <cell r="EH60">
            <v>1.24932644397745</v>
          </cell>
          <cell r="EI60">
            <v>4.23133224707651</v>
          </cell>
        </row>
        <row r="61">
          <cell r="Y61">
            <v>30.1161574916442</v>
          </cell>
          <cell r="Z61">
            <v>2.08235352859112</v>
          </cell>
          <cell r="AA61">
            <v>0.978894562660466</v>
          </cell>
          <cell r="AB61">
            <v>33.1774055828958</v>
          </cell>
        </row>
        <row r="61">
          <cell r="AV61">
            <v>28.0358149352667</v>
          </cell>
          <cell r="AW61">
            <v>1.99487409110313</v>
          </cell>
          <cell r="AX61">
            <v>0.877244591210001</v>
          </cell>
        </row>
        <row r="61">
          <cell r="BM61">
            <v>-0.0284566330525446</v>
          </cell>
          <cell r="BN61">
            <v>-0.0284566330525446</v>
          </cell>
          <cell r="BO61">
            <v>-0.0284566330525446</v>
          </cell>
        </row>
        <row r="61">
          <cell r="BR61">
            <v>0.0178889242463449</v>
          </cell>
        </row>
        <row r="61">
          <cell r="BX61">
            <v>0.857138317922502</v>
          </cell>
          <cell r="BY61">
            <v>0.107806550625817</v>
          </cell>
          <cell r="BZ61">
            <v>0.035055131451681</v>
          </cell>
        </row>
        <row r="61">
          <cell r="CG61">
            <v>1.24040374995065</v>
          </cell>
          <cell r="CH61">
            <v>4.76589926861371</v>
          </cell>
        </row>
        <row r="61">
          <cell r="EA61">
            <v>81.5509758481036</v>
          </cell>
        </row>
        <row r="61">
          <cell r="EH61">
            <v>1.23261048002658</v>
          </cell>
          <cell r="EI61">
            <v>5.21558447222091</v>
          </cell>
        </row>
        <row r="62">
          <cell r="Y62">
            <v>36.3958278841226</v>
          </cell>
          <cell r="Z62">
            <v>2.52140071055088</v>
          </cell>
          <cell r="AA62">
            <v>1.08196164219128</v>
          </cell>
          <cell r="AB62">
            <v>39.9991902368647</v>
          </cell>
        </row>
        <row r="62">
          <cell r="AV62">
            <v>34.1087104491112</v>
          </cell>
          <cell r="AW62">
            <v>2.45533559420907</v>
          </cell>
          <cell r="AX62">
            <v>1.07336260669362</v>
          </cell>
        </row>
        <row r="62">
          <cell r="BM62">
            <v>0.0389403455480197</v>
          </cell>
          <cell r="BN62">
            <v>0.0389403455480197</v>
          </cell>
          <cell r="BO62">
            <v>0.0389403455480197</v>
          </cell>
        </row>
        <row r="62">
          <cell r="BR62">
            <v>0.0731196649389648</v>
          </cell>
        </row>
        <row r="62">
          <cell r="BX62">
            <v>0.847479339200763</v>
          </cell>
          <cell r="BY62">
            <v>0.116200134939975</v>
          </cell>
          <cell r="BZ62">
            <v>0.0363205258592624</v>
          </cell>
        </row>
        <row r="62">
          <cell r="CG62">
            <v>1.21844310913214</v>
          </cell>
          <cell r="CH62">
            <v>5.80697712266027</v>
          </cell>
        </row>
        <row r="62">
          <cell r="EA62">
            <v>104.190644173042</v>
          </cell>
        </row>
        <row r="62">
          <cell r="EH62">
            <v>1.20576781066042</v>
          </cell>
          <cell r="EI62">
            <v>6.28878387038428</v>
          </cell>
        </row>
        <row r="63">
          <cell r="Y63">
            <v>43.2195208377494</v>
          </cell>
          <cell r="Z63">
            <v>2.84930469452358</v>
          </cell>
          <cell r="AA63">
            <v>1.088904724305</v>
          </cell>
          <cell r="AB63">
            <v>47.157730256578</v>
          </cell>
        </row>
        <row r="63">
          <cell r="AV63">
            <v>40.8283839599343</v>
          </cell>
          <cell r="AW63">
            <v>2.86437621603971</v>
          </cell>
          <cell r="AX63">
            <v>1.13065956588348</v>
          </cell>
        </row>
        <row r="63">
          <cell r="BM63">
            <v>0.0453623374566539</v>
          </cell>
          <cell r="BN63">
            <v>0.0453623374566539</v>
          </cell>
          <cell r="BO63">
            <v>0.0453623374566539</v>
          </cell>
        </row>
        <row r="63">
          <cell r="BR63">
            <v>0.0704247408251204</v>
          </cell>
        </row>
        <row r="63">
          <cell r="BX63">
            <v>0.847307624353219</v>
          </cell>
          <cell r="BY63">
            <v>0.119712045579469</v>
          </cell>
          <cell r="BZ63">
            <v>0.0329803300673119</v>
          </cell>
        </row>
        <row r="63">
          <cell r="CG63">
            <v>1.18810525406188</v>
          </cell>
          <cell r="CH63">
            <v>6.89930002964978</v>
          </cell>
        </row>
        <row r="63">
          <cell r="EA63">
            <v>132.775457237343</v>
          </cell>
        </row>
        <row r="63">
          <cell r="EH63">
            <v>1.17877879331469</v>
          </cell>
          <cell r="EI63">
            <v>7.41308506214845</v>
          </cell>
        </row>
        <row r="64">
          <cell r="Y64">
            <v>51.524838469338</v>
          </cell>
          <cell r="Z64">
            <v>2.85793047232418</v>
          </cell>
          <cell r="AA64">
            <v>1.11357701841606</v>
          </cell>
          <cell r="AB64">
            <v>55.4963459600783</v>
          </cell>
        </row>
        <row r="64">
          <cell r="AV64">
            <v>48.5868509267115</v>
          </cell>
          <cell r="AW64">
            <v>3.04385875565214</v>
          </cell>
          <cell r="AX64">
            <v>1.14712590766722</v>
          </cell>
        </row>
        <row r="64">
          <cell r="BM64">
            <v>-0.0647328276752543</v>
          </cell>
          <cell r="BN64">
            <v>-0.0647328276752543</v>
          </cell>
          <cell r="BO64">
            <v>-0.0647328276752543</v>
          </cell>
        </row>
        <row r="64">
          <cell r="BR64">
            <v>-0.030668607726801</v>
          </cell>
        </row>
        <row r="64">
          <cell r="BX64">
            <v>0.883694894628644</v>
          </cell>
          <cell r="BY64">
            <v>0.0901908536699094</v>
          </cell>
          <cell r="BZ64">
            <v>0.0261142517014469</v>
          </cell>
        </row>
        <row r="64">
          <cell r="CG64">
            <v>1.17044218926724</v>
          </cell>
          <cell r="CH64">
            <v>8.0752318311148</v>
          </cell>
        </row>
        <row r="64">
          <cell r="EA64">
            <v>154.468517642558</v>
          </cell>
        </row>
        <row r="64">
          <cell r="EH64">
            <v>1.1763113693612</v>
          </cell>
          <cell r="EI64">
            <v>8.72009624064689</v>
          </cell>
        </row>
        <row r="65">
          <cell r="Y65">
            <v>60.7896853238827</v>
          </cell>
          <cell r="Z65">
            <v>3.25327893934469</v>
          </cell>
          <cell r="AA65">
            <v>1.54553501994944</v>
          </cell>
          <cell r="AB65">
            <v>65.5884992831768</v>
          </cell>
        </row>
        <row r="65">
          <cell r="AV65">
            <v>57.5971916888311</v>
          </cell>
          <cell r="AW65">
            <v>3.2593116862234</v>
          </cell>
          <cell r="AX65">
            <v>1.3849541866487</v>
          </cell>
        </row>
        <row r="65">
          <cell r="BM65">
            <v>-0.00295857988165693</v>
          </cell>
          <cell r="BN65">
            <v>-0.019723865877712</v>
          </cell>
          <cell r="BO65">
            <v>0.00690335305719914</v>
          </cell>
        </row>
        <row r="65">
          <cell r="BR65">
            <v>0.0236107105298197</v>
          </cell>
        </row>
        <row r="65">
          <cell r="BX65">
            <v>0.868310817941801</v>
          </cell>
          <cell r="BY65">
            <v>0.10485417457349</v>
          </cell>
          <cell r="BZ65">
            <v>0.0268350074847084</v>
          </cell>
        </row>
        <row r="65">
          <cell r="CG65">
            <v>1.1743137723019</v>
          </cell>
          <cell r="CH65">
            <v>9.48285595380878</v>
          </cell>
        </row>
        <row r="65">
          <cell r="EA65">
            <v>184.456244667666</v>
          </cell>
        </row>
        <row r="65">
          <cell r="EH65">
            <v>1.18197244381464</v>
          </cell>
          <cell r="EI65">
            <v>10.3069134638563</v>
          </cell>
        </row>
        <row r="66">
          <cell r="Y66">
            <v>73.6255304517133</v>
          </cell>
          <cell r="Z66">
            <v>5.09114088614416</v>
          </cell>
          <cell r="AA66">
            <v>1.92542272154399</v>
          </cell>
          <cell r="AB66">
            <v>80.6420940594014</v>
          </cell>
        </row>
        <row r="66">
          <cell r="AV66">
            <v>68.930879884921</v>
          </cell>
          <cell r="AW66">
            <v>4.45035724026072</v>
          </cell>
          <cell r="AX66">
            <v>1.80779049036116</v>
          </cell>
        </row>
        <row r="66">
          <cell r="BM66">
            <v>0.0225048923679059</v>
          </cell>
          <cell r="BN66">
            <v>-0.00684931506849307</v>
          </cell>
          <cell r="BO66">
            <v>0.000978473581213279</v>
          </cell>
        </row>
        <row r="66">
          <cell r="BR66">
            <v>0.0401054404494606</v>
          </cell>
        </row>
        <row r="66">
          <cell r="BX66">
            <v>0.834399537637564</v>
          </cell>
          <cell r="BY66">
            <v>0.128075707325938</v>
          </cell>
          <cell r="BZ66">
            <v>0.0375247550364986</v>
          </cell>
        </row>
        <row r="66">
          <cell r="CG66">
            <v>1.21869231280676</v>
          </cell>
          <cell r="CH66">
            <v>11.5566836543606</v>
          </cell>
        </row>
        <row r="66">
          <cell r="EA66">
            <v>236.401322607944</v>
          </cell>
        </row>
        <row r="66">
          <cell r="EH66">
            <v>1.22961600188132</v>
          </cell>
          <cell r="EI66">
            <v>12.6735457251637</v>
          </cell>
        </row>
        <row r="67">
          <cell r="Y67">
            <v>85.4012836988534</v>
          </cell>
          <cell r="Z67">
            <v>5.48546664864971</v>
          </cell>
          <cell r="AA67">
            <v>2.19564036826341</v>
          </cell>
          <cell r="AB67">
            <v>93.0823907157665</v>
          </cell>
        </row>
        <row r="67">
          <cell r="AV67">
            <v>81.552212384906</v>
          </cell>
          <cell r="AW67">
            <v>5.64085735189006</v>
          </cell>
          <cell r="AX67">
            <v>2.14638702594135</v>
          </cell>
        </row>
        <row r="67">
          <cell r="BM67">
            <v>0.0276190476190474</v>
          </cell>
          <cell r="BN67">
            <v>-0.0333333333333332</v>
          </cell>
          <cell r="BO67">
            <v>-0.0228571428571431</v>
          </cell>
        </row>
        <row r="67">
          <cell r="BR67">
            <v>0.0365944678660157</v>
          </cell>
        </row>
        <row r="67">
          <cell r="BX67">
            <v>0.79821229430393</v>
          </cell>
          <cell r="BY67">
            <v>0.156755983207082</v>
          </cell>
          <cell r="BZ67">
            <v>0.0450317224889881</v>
          </cell>
        </row>
        <row r="67">
          <cell r="CG67">
            <v>1.19494434470598</v>
          </cell>
          <cell r="CH67">
            <v>13.8095937763343</v>
          </cell>
        </row>
        <row r="67">
          <cell r="EA67">
            <v>293.159294535939</v>
          </cell>
        </row>
        <row r="67">
          <cell r="EH67">
            <v>1.15490959268286</v>
          </cell>
          <cell r="EI67">
            <v>14.6367995312964</v>
          </cell>
        </row>
        <row r="68">
          <cell r="Y68">
            <v>99.5056210510219</v>
          </cell>
          <cell r="Z68">
            <v>6.96121890537333</v>
          </cell>
          <cell r="AA68">
            <v>2.9522273289851</v>
          </cell>
          <cell r="AB68">
            <v>109.41906728538</v>
          </cell>
        </row>
        <row r="68">
          <cell r="AV68">
            <v>94.8240537178848</v>
          </cell>
          <cell r="AW68">
            <v>6.63823229547896</v>
          </cell>
          <cell r="AX68">
            <v>2.68118109231693</v>
          </cell>
        </row>
        <row r="68">
          <cell r="BM68">
            <v>-0.00772946859903378</v>
          </cell>
          <cell r="BN68">
            <v>-0.0415458937198067</v>
          </cell>
          <cell r="BO68">
            <v>-0.00483091787439605</v>
          </cell>
        </row>
        <row r="68">
          <cell r="BR68">
            <v>0.00379061812479362</v>
          </cell>
        </row>
        <row r="68">
          <cell r="BX68">
            <v>0.831553954959729</v>
          </cell>
          <cell r="BY68">
            <v>0.136450771785072</v>
          </cell>
          <cell r="BZ68">
            <v>0.0319952732551985</v>
          </cell>
        </row>
        <row r="68">
          <cell r="CG68">
            <v>1.1680134371405</v>
          </cell>
          <cell r="CH68">
            <v>16.1297910922103</v>
          </cell>
        </row>
        <row r="68">
          <cell r="EA68">
            <v>353.004979549694</v>
          </cell>
        </row>
        <row r="68">
          <cell r="EH68">
            <v>1.17514077293625</v>
          </cell>
          <cell r="EI68">
            <v>17.2002999145206</v>
          </cell>
        </row>
        <row r="69">
          <cell r="Y69">
            <v>117.543975887331</v>
          </cell>
          <cell r="Z69">
            <v>8.80967652331702</v>
          </cell>
          <cell r="AA69">
            <v>3.72095963874267</v>
          </cell>
          <cell r="AB69">
            <v>130.074612049391</v>
          </cell>
        </row>
        <row r="69">
          <cell r="AV69">
            <v>111.307485609412</v>
          </cell>
          <cell r="AW69">
            <v>8.41114422863486</v>
          </cell>
          <cell r="AX69">
            <v>3.47561821235822</v>
          </cell>
        </row>
        <row r="69">
          <cell r="BM69">
            <v>-0.0154440154440154</v>
          </cell>
          <cell r="BN69">
            <v>-0.0444015444015445</v>
          </cell>
          <cell r="BO69">
            <v>-0.0193050193050193</v>
          </cell>
        </row>
        <row r="69">
          <cell r="BR69">
            <v>-0.0111098816353741</v>
          </cell>
        </row>
        <row r="69">
          <cell r="BX69">
            <v>0.829484947821217</v>
          </cell>
          <cell r="BY69">
            <v>0.13374576127193</v>
          </cell>
          <cell r="BZ69">
            <v>0.0367692909068528</v>
          </cell>
        </row>
        <row r="69">
          <cell r="CG69">
            <v>1.19007014613258</v>
          </cell>
          <cell r="CH69">
            <v>19.1955828421946</v>
          </cell>
        </row>
        <row r="69">
          <cell r="EA69">
            <v>426.968061501191</v>
          </cell>
        </row>
        <row r="69">
          <cell r="EH69">
            <v>1.18779738727775</v>
          </cell>
          <cell r="EI69">
            <v>20.4304712988612</v>
          </cell>
        </row>
        <row r="70">
          <cell r="Y70">
            <v>139.043585192907</v>
          </cell>
          <cell r="Z70">
            <v>10.0187076272437</v>
          </cell>
          <cell r="AA70">
            <v>4.59162209964904</v>
          </cell>
          <cell r="AB70">
            <v>153.6539149198</v>
          </cell>
        </row>
        <row r="70">
          <cell r="AV70">
            <v>131.583364656532</v>
          </cell>
          <cell r="AW70">
            <v>10.041804880299</v>
          </cell>
          <cell r="AX70">
            <v>4.32946965541235</v>
          </cell>
        </row>
        <row r="70">
          <cell r="BM70">
            <v>-0.0174927113702624</v>
          </cell>
          <cell r="BN70">
            <v>-0.034013605442177</v>
          </cell>
          <cell r="BO70">
            <v>-0.00680272108843549</v>
          </cell>
        </row>
        <row r="70">
          <cell r="BR70">
            <v>-0.0127883332093598</v>
          </cell>
        </row>
        <row r="70">
          <cell r="BX70">
            <v>0.842286758186403</v>
          </cell>
          <cell r="BY70">
            <v>0.123647062849675</v>
          </cell>
          <cell r="BZ70">
            <v>0.0340661789639219</v>
          </cell>
        </row>
        <row r="70">
          <cell r="CG70">
            <v>1.1858570793161</v>
          </cell>
          <cell r="CH70">
            <v>22.7632178050151</v>
          </cell>
        </row>
        <row r="70">
          <cell r="EA70">
            <v>509.761326515438</v>
          </cell>
        </row>
        <row r="70">
          <cell r="EH70">
            <v>1.18166529008553</v>
          </cell>
          <cell r="EI70">
            <v>24.141978793953</v>
          </cell>
        </row>
        <row r="71">
          <cell r="Y71">
            <v>159.492576720805</v>
          </cell>
          <cell r="Z71">
            <v>11.1705360306186</v>
          </cell>
          <cell r="AA71">
            <v>5.21908090682888</v>
          </cell>
          <cell r="AB71">
            <v>175.882193658253</v>
          </cell>
        </row>
        <row r="71">
          <cell r="AV71">
            <v>153.095467648058</v>
          </cell>
          <cell r="AW71">
            <v>11.3009299508599</v>
          </cell>
          <cell r="AX71">
            <v>5.10974114920725</v>
          </cell>
        </row>
        <row r="71">
          <cell r="BM71">
            <v>-0.042156862745098</v>
          </cell>
          <cell r="BN71">
            <v>-0.0245098039215687</v>
          </cell>
          <cell r="BO71">
            <v>-0.01078431372549</v>
          </cell>
        </row>
        <row r="71">
          <cell r="BR71">
            <v>-0.0348433550522399</v>
          </cell>
        </row>
        <row r="71">
          <cell r="BX71">
            <v>0.881904803513854</v>
          </cell>
          <cell r="BY71">
            <v>0.089277473273196</v>
          </cell>
          <cell r="BZ71">
            <v>0.0288177232129495</v>
          </cell>
        </row>
        <row r="71">
          <cell r="CG71">
            <v>1.15989064168756</v>
          </cell>
          <cell r="CH71">
            <v>26.4028433067327</v>
          </cell>
        </row>
        <row r="71">
          <cell r="EA71">
            <v>571.351457859383</v>
          </cell>
        </row>
        <row r="71">
          <cell r="EH71">
            <v>1.14497649320066</v>
          </cell>
          <cell r="EI71">
            <v>27.6419982184251</v>
          </cell>
        </row>
        <row r="72">
          <cell r="Y72">
            <v>181.157912312965</v>
          </cell>
          <cell r="Z72">
            <v>13.3170884747608</v>
          </cell>
          <cell r="AA72">
            <v>6.40102145769077</v>
          </cell>
          <cell r="AB72">
            <v>200.876022245417</v>
          </cell>
        </row>
        <row r="72">
          <cell r="AV72">
            <v>174.692558478857</v>
          </cell>
          <cell r="AW72">
            <v>13.060066402869</v>
          </cell>
          <cell r="AX72">
            <v>6.05213664818732</v>
          </cell>
        </row>
        <row r="72">
          <cell r="BM72">
            <v>-0.0282926829268293</v>
          </cell>
          <cell r="BN72">
            <v>-0.0331707317073171</v>
          </cell>
          <cell r="BO72">
            <v>-0.0146341463414633</v>
          </cell>
        </row>
        <row r="72">
          <cell r="BR72">
            <v>-0.0241761712156334</v>
          </cell>
        </row>
        <row r="72">
          <cell r="BX72">
            <v>0.856496017007984</v>
          </cell>
          <cell r="BY72">
            <v>0.107638432565599</v>
          </cell>
          <cell r="BZ72">
            <v>0.0358655504264173</v>
          </cell>
        </row>
        <row r="72">
          <cell r="CG72">
            <v>1.14387702138347</v>
          </cell>
          <cell r="CH72">
            <v>30.2016057577599</v>
          </cell>
        </row>
        <row r="72">
          <cell r="EA72">
            <v>649.722849266769</v>
          </cell>
        </row>
        <row r="72">
          <cell r="EH72">
            <v>1.14153869891323</v>
          </cell>
          <cell r="EI72">
            <v>31.5544106816228</v>
          </cell>
        </row>
        <row r="73">
          <cell r="Y73">
            <v>205.020457342386</v>
          </cell>
          <cell r="Z73">
            <v>15.7381020024911</v>
          </cell>
          <cell r="AA73">
            <v>7.81053358160833</v>
          </cell>
          <cell r="AB73">
            <v>228.569092926486</v>
          </cell>
        </row>
        <row r="73">
          <cell r="AV73">
            <v>198.040189566847</v>
          </cell>
          <cell r="AW73">
            <v>15.4961015878677</v>
          </cell>
          <cell r="AX73">
            <v>7.40185158296828</v>
          </cell>
        </row>
        <row r="73">
          <cell r="BM73">
            <v>0.0570866141732285</v>
          </cell>
          <cell r="BN73">
            <v>-0.00984251968503935</v>
          </cell>
          <cell r="BO73">
            <v>0.0108267716535435</v>
          </cell>
        </row>
        <row r="73">
          <cell r="BR73">
            <v>0.0483249243048484</v>
          </cell>
        </row>
        <row r="73">
          <cell r="BX73">
            <v>0.74121623230514</v>
          </cell>
          <cell r="BY73">
            <v>0.188081838052289</v>
          </cell>
          <cell r="BZ73">
            <v>0.0707019296425711</v>
          </cell>
        </row>
        <row r="73">
          <cell r="CG73">
            <v>1.14594065686837</v>
          </cell>
          <cell r="CH73">
            <v>34.609247940527</v>
          </cell>
        </row>
        <row r="73">
          <cell r="EA73">
            <v>789.531337229687</v>
          </cell>
        </row>
        <row r="73">
          <cell r="EH73">
            <v>1.13721409370108</v>
          </cell>
          <cell r="EI73">
            <v>35.8841205455733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0.0344149459193706</v>
          </cell>
          <cell r="BN74">
            <v>-0.0068829891838742</v>
          </cell>
          <cell r="BO74">
            <v>0.00491642084562427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0.0058651026392964</v>
          </cell>
          <cell r="BN75">
            <v>-0.0185728250244378</v>
          </cell>
          <cell r="BO75">
            <v>-0.000977517106549253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0.0129595405536122</v>
          </cell>
          <cell r="E12">
            <v>0.0532258037503491</v>
          </cell>
          <cell r="F12">
            <v>0.0302165453510932</v>
          </cell>
        </row>
        <row r="12">
          <cell r="M12">
            <v>1.16305005043566</v>
          </cell>
          <cell r="N12">
            <v>0.231074552594092</v>
          </cell>
          <cell r="O12">
            <v>0.0696402132264669</v>
          </cell>
        </row>
        <row r="12">
          <cell r="Q12">
            <v>0.544274613265025</v>
          </cell>
        </row>
        <row r="12">
          <cell r="X12">
            <v>0.784456368443769</v>
          </cell>
          <cell r="Y12">
            <v>0.167117909736344</v>
          </cell>
          <cell r="Z12">
            <v>0.0484257218198874</v>
          </cell>
        </row>
        <row r="12">
          <cell r="AF12">
            <v>0.0175046447807964</v>
          </cell>
        </row>
        <row r="12">
          <cell r="AI12">
            <v>1.15440369326833</v>
          </cell>
          <cell r="AJ12">
            <v>0.224084631738423</v>
          </cell>
          <cell r="AK12">
            <v>0.068441239821443</v>
          </cell>
          <cell r="AL12">
            <v>1.44692956482819</v>
          </cell>
        </row>
        <row r="12">
          <cell r="AP12">
            <v>0.690634529649235</v>
          </cell>
        </row>
        <row r="13">
          <cell r="D13">
            <v>0.0129595405536122</v>
          </cell>
          <cell r="E13">
            <v>0.0532258037503491</v>
          </cell>
          <cell r="F13">
            <v>0.0302165453510932</v>
          </cell>
        </row>
        <row r="13">
          <cell r="M13">
            <v>1.42789999370063</v>
          </cell>
          <cell r="N13">
            <v>0.297360860760111</v>
          </cell>
          <cell r="O13">
            <v>0.0865139872152827</v>
          </cell>
        </row>
        <row r="13">
          <cell r="Q13">
            <v>0.449436288226698</v>
          </cell>
        </row>
        <row r="13">
          <cell r="X13">
            <v>0.775653292984825</v>
          </cell>
          <cell r="Y13">
            <v>0.175597217806838</v>
          </cell>
          <cell r="Z13">
            <v>0.0487494892083373</v>
          </cell>
        </row>
        <row r="13">
          <cell r="AD13">
            <v>1.2383679887933</v>
          </cell>
        </row>
        <row r="13">
          <cell r="AF13">
            <v>0.0216771917517359</v>
          </cell>
        </row>
        <row r="13">
          <cell r="AI13">
            <v>1.66621506287126</v>
          </cell>
          <cell r="AJ13">
            <v>0.342132064290474</v>
          </cell>
          <cell r="AK13">
            <v>0.0998774223846898</v>
          </cell>
          <cell r="AL13">
            <v>2.10822454954642</v>
          </cell>
        </row>
        <row r="13">
          <cell r="AP13">
            <v>1.00630090580194</v>
          </cell>
        </row>
        <row r="13">
          <cell r="AS13">
            <v>1.45703329366744</v>
          </cell>
          <cell r="AT13">
            <v>0.0265868824652253</v>
          </cell>
        </row>
        <row r="14">
          <cell r="D14">
            <v>0.0134609036761099</v>
          </cell>
          <cell r="E14">
            <v>0.0569256249383474</v>
          </cell>
          <cell r="F14">
            <v>0.0316736376047827</v>
          </cell>
        </row>
        <row r="14">
          <cell r="M14">
            <v>2.03851143375363</v>
          </cell>
          <cell r="N14">
            <v>0.448388627966648</v>
          </cell>
          <cell r="O14">
            <v>0.125124775263845</v>
          </cell>
        </row>
        <row r="14">
          <cell r="Q14">
            <v>0.311237029917717</v>
          </cell>
        </row>
        <row r="14">
          <cell r="X14">
            <v>0.760906306456371</v>
          </cell>
          <cell r="Y14">
            <v>0.18976950676463</v>
          </cell>
          <cell r="Z14">
            <v>0.0493241867789985</v>
          </cell>
        </row>
        <row r="14">
          <cell r="AD14">
            <v>1.44288503167273</v>
          </cell>
        </row>
        <row r="14">
          <cell r="AF14">
            <v>0.0312776955072792</v>
          </cell>
        </row>
        <row r="14">
          <cell r="AI14">
            <v>2.33182993860405</v>
          </cell>
          <cell r="AJ14">
            <v>0.489730868169655</v>
          </cell>
          <cell r="AK14">
            <v>0.139989444736861</v>
          </cell>
          <cell r="AL14">
            <v>2.96155025151056</v>
          </cell>
        </row>
        <row r="14">
          <cell r="AP14">
            <v>1.41355430419371</v>
          </cell>
        </row>
        <row r="14">
          <cell r="AS14">
            <v>1.40476034782335</v>
          </cell>
          <cell r="AT14">
            <v>0.0373481982593884</v>
          </cell>
        </row>
        <row r="15">
          <cell r="D15">
            <v>0.0137953378529909</v>
          </cell>
          <cell r="E15">
            <v>0.0595266054238745</v>
          </cell>
          <cell r="F15">
            <v>0.0326706348799412</v>
          </cell>
        </row>
        <row r="15">
          <cell r="M15">
            <v>2.84441766395713</v>
          </cell>
          <cell r="N15">
            <v>0.64019003864729</v>
          </cell>
          <cell r="O15">
            <v>0.174903283602169</v>
          </cell>
        </row>
        <row r="15">
          <cell r="Q15">
            <v>0.221702132205111</v>
          </cell>
        </row>
        <row r="15">
          <cell r="X15">
            <v>0.748982082953722</v>
          </cell>
          <cell r="Y15">
            <v>0.201275315687468</v>
          </cell>
          <cell r="Z15">
            <v>0.0497426013588095</v>
          </cell>
        </row>
        <row r="15">
          <cell r="AD15">
            <v>1.40174410162978</v>
          </cell>
        </row>
        <row r="15">
          <cell r="AF15">
            <v>0.043843325189901</v>
          </cell>
        </row>
        <row r="15">
          <cell r="AI15">
            <v>3.2232913584029</v>
          </cell>
          <cell r="AJ15">
            <v>0.681369198089627</v>
          </cell>
          <cell r="AK15">
            <v>0.19286989050278</v>
          </cell>
          <cell r="AL15">
            <v>4.09753044699531</v>
          </cell>
        </row>
        <row r="15">
          <cell r="AP15">
            <v>1.95530385698543</v>
          </cell>
        </row>
        <row r="15">
          <cell r="AS15">
            <v>1.38357620131731</v>
          </cell>
          <cell r="AT15">
            <v>0.0516740782737704</v>
          </cell>
        </row>
        <row r="16">
          <cell r="D16">
            <v>0.0126087474454066</v>
          </cell>
          <cell r="E16">
            <v>0.0541991860659032</v>
          </cell>
          <cell r="F16">
            <v>0.0298202542735953</v>
          </cell>
        </row>
        <row r="16">
          <cell r="M16">
            <v>4.56243226629627</v>
          </cell>
          <cell r="N16">
            <v>1.05138737096081</v>
          </cell>
          <cell r="O16">
            <v>0.281195255967159</v>
          </cell>
        </row>
        <row r="16">
          <cell r="Q16">
            <v>0.151283181453542</v>
          </cell>
        </row>
        <row r="16">
          <cell r="X16">
            <v>0.736880611756304</v>
          </cell>
          <cell r="Y16">
            <v>0.212930791305635</v>
          </cell>
          <cell r="Z16">
            <v>0.0501885969380611</v>
          </cell>
        </row>
        <row r="16">
          <cell r="AD16">
            <v>1.61204196985525</v>
          </cell>
        </row>
        <row r="16">
          <cell r="AF16">
            <v>0.0706772803041324</v>
          </cell>
        </row>
        <row r="16">
          <cell r="AI16">
            <v>5.67388326209158</v>
          </cell>
          <cell r="AJ16">
            <v>1.23118187984168</v>
          </cell>
          <cell r="AK16">
            <v>0.340500554171883</v>
          </cell>
          <cell r="AL16">
            <v>7.24556569610514</v>
          </cell>
        </row>
        <row r="16">
          <cell r="AP16">
            <v>3.45789116118352</v>
          </cell>
        </row>
        <row r="16">
          <cell r="AS16">
            <v>1.76827623121587</v>
          </cell>
          <cell r="AT16">
            <v>0.0913740443814965</v>
          </cell>
        </row>
        <row r="17">
          <cell r="D17">
            <v>0.0147910589311085</v>
          </cell>
          <cell r="E17">
            <v>0.0656609680134915</v>
          </cell>
          <cell r="F17">
            <v>0.0353531813644813</v>
          </cell>
        </row>
        <row r="17">
          <cell r="M17">
            <v>6.48595485863007</v>
          </cell>
          <cell r="N17">
            <v>1.50014313716291</v>
          </cell>
          <cell r="O17">
            <v>0.398432483284452</v>
          </cell>
        </row>
        <row r="17">
          <cell r="Q17">
            <v>0.080641003804657</v>
          </cell>
        </row>
        <row r="17">
          <cell r="X17">
            <v>0.707440332320827</v>
          </cell>
          <cell r="Y17">
            <v>0.240814705361663</v>
          </cell>
          <cell r="Z17">
            <v>0.0517449623175102</v>
          </cell>
        </row>
        <row r="17">
          <cell r="AD17">
            <v>1.42254448165625</v>
          </cell>
        </row>
        <row r="17">
          <cell r="AF17">
            <v>0.100541575075116</v>
          </cell>
        </row>
        <row r="17">
          <cell r="AI17">
            <v>6.93469308729107</v>
          </cell>
          <cell r="AJ17">
            <v>1.46344105513462</v>
          </cell>
          <cell r="AK17">
            <v>0.410373834198239</v>
          </cell>
          <cell r="AL17">
            <v>8.80850797662393</v>
          </cell>
        </row>
        <row r="17">
          <cell r="AP17">
            <v>4.15230490516363</v>
          </cell>
        </row>
        <row r="17">
          <cell r="AS17">
            <v>1.2157101800014</v>
          </cell>
          <cell r="AT17">
            <v>0.111084355942485</v>
          </cell>
        </row>
        <row r="18">
          <cell r="D18">
            <v>0.0159890248562129</v>
          </cell>
          <cell r="E18">
            <v>0.0733051880694823</v>
          </cell>
          <cell r="F18">
            <v>0.038606898354924</v>
          </cell>
        </row>
        <row r="18">
          <cell r="M18">
            <v>7.53758721484703</v>
          </cell>
          <cell r="N18">
            <v>1.72751362859509</v>
          </cell>
          <cell r="O18">
            <v>0.459938608182007</v>
          </cell>
        </row>
        <row r="18">
          <cell r="Q18">
            <v>0.267865750507961</v>
          </cell>
        </row>
        <row r="18">
          <cell r="X18">
            <v>0.677067191654795</v>
          </cell>
          <cell r="Y18">
            <v>0.269596976222882</v>
          </cell>
          <cell r="Z18">
            <v>0.0533358321223236</v>
          </cell>
        </row>
        <row r="18">
          <cell r="AD18">
            <v>1.15902361775566</v>
          </cell>
        </row>
        <row r="18">
          <cell r="AF18">
            <v>0.116530060078413</v>
          </cell>
        </row>
        <row r="18">
          <cell r="AI18">
            <v>7.60103090216422</v>
          </cell>
          <cell r="AJ18">
            <v>1.53763965872711</v>
          </cell>
          <cell r="AK18">
            <v>0.441565197867998</v>
          </cell>
          <cell r="AL18">
            <v>9.58023575875933</v>
          </cell>
        </row>
        <row r="18">
          <cell r="AP18">
            <v>5.68867280771298</v>
          </cell>
        </row>
        <row r="18">
          <cell r="AS18">
            <v>1.08761163459049</v>
          </cell>
          <cell r="AT18">
            <v>0.120816637944038</v>
          </cell>
        </row>
        <row r="19">
          <cell r="D19">
            <v>0.0153758431884974</v>
          </cell>
          <cell r="E19">
            <v>0.0711330607716081</v>
          </cell>
          <cell r="F19">
            <v>0.0372407181575425</v>
          </cell>
        </row>
        <row r="19">
          <cell r="M19">
            <v>8.93028845971731</v>
          </cell>
          <cell r="N19">
            <v>2.02538580918862</v>
          </cell>
          <cell r="O19">
            <v>0.540755977122394</v>
          </cell>
        </row>
        <row r="19">
          <cell r="Q19">
            <v>0.0228187096946223</v>
          </cell>
        </row>
        <row r="19">
          <cell r="X19">
            <v>0.669242960282798</v>
          </cell>
          <cell r="Y19">
            <v>0.277110853931666</v>
          </cell>
          <cell r="Z19">
            <v>0.0536461857855363</v>
          </cell>
        </row>
        <row r="19">
          <cell r="AD19">
            <v>1.18089700569766</v>
          </cell>
        </row>
        <row r="19">
          <cell r="AF19">
            <v>0.137609999020367</v>
          </cell>
        </row>
        <row r="19">
          <cell r="AI19">
            <v>9.50663716097931</v>
          </cell>
          <cell r="AJ19">
            <v>1.88312818369085</v>
          </cell>
          <cell r="AK19">
            <v>0.545519268119904</v>
          </cell>
          <cell r="AL19">
            <v>11.9352846127901</v>
          </cell>
        </row>
        <row r="19">
          <cell r="AP19">
            <v>6.88511980382581</v>
          </cell>
        </row>
        <row r="19">
          <cell r="AS19">
            <v>1.24582368464967</v>
          </cell>
          <cell r="AT19">
            <v>0.150516229050426</v>
          </cell>
        </row>
        <row r="20">
          <cell r="D20">
            <v>0.0156797409120574</v>
          </cell>
          <cell r="E20">
            <v>0.073400477799144</v>
          </cell>
          <cell r="F20">
            <v>0.0381361046538111</v>
          </cell>
        </row>
        <row r="20">
          <cell r="M20">
            <v>11.105159985113</v>
          </cell>
          <cell r="N20">
            <v>2.49147351790594</v>
          </cell>
          <cell r="O20">
            <v>0.666908768670083</v>
          </cell>
        </row>
        <row r="20">
          <cell r="Q20">
            <v>0.0768364136109769</v>
          </cell>
        </row>
        <row r="20">
          <cell r="X20">
            <v>0.683796970773359</v>
          </cell>
          <cell r="Y20">
            <v>0.263657338041216</v>
          </cell>
          <cell r="Z20">
            <v>0.0525456911854246</v>
          </cell>
        </row>
        <row r="20">
          <cell r="AD20">
            <v>1.23935225781658</v>
          </cell>
        </row>
        <row r="20">
          <cell r="AF20">
            <v>0.170547262984029</v>
          </cell>
        </row>
        <row r="20">
          <cell r="AI20">
            <v>11.6900003811396</v>
          </cell>
          <cell r="AJ20">
            <v>2.26174002482049</v>
          </cell>
          <cell r="AK20">
            <v>0.662059797974857</v>
          </cell>
          <cell r="AL20">
            <v>14.6138002039349</v>
          </cell>
        </row>
        <row r="20">
          <cell r="AP20">
            <v>8.53435532790957</v>
          </cell>
        </row>
        <row r="20">
          <cell r="AS20">
            <v>1.22441991775165</v>
          </cell>
          <cell r="AT20">
            <v>0.184295068794211</v>
          </cell>
        </row>
        <row r="21">
          <cell r="D21">
            <v>0.0173651700359897</v>
          </cell>
          <cell r="E21">
            <v>0.0844405608554021</v>
          </cell>
          <cell r="F21">
            <v>0.0427546847144654</v>
          </cell>
        </row>
        <row r="21">
          <cell r="M21">
            <v>12.59021009355</v>
          </cell>
          <cell r="N21">
            <v>2.78271686290619</v>
          </cell>
          <cell r="O21">
            <v>0.749657449222889</v>
          </cell>
        </row>
        <row r="21">
          <cell r="Q21">
            <v>0.0662188374295616</v>
          </cell>
        </row>
        <row r="21">
          <cell r="X21">
            <v>0.647152921230944</v>
          </cell>
          <cell r="Y21">
            <v>0.298464174263324</v>
          </cell>
          <cell r="Z21">
            <v>0.0543829045057319</v>
          </cell>
        </row>
        <row r="21">
          <cell r="AD21">
            <v>1.12845464152453</v>
          </cell>
        </row>
        <row r="21">
          <cell r="AF21">
            <v>0.192454850513632</v>
          </cell>
        </row>
        <row r="21">
          <cell r="AI21">
            <v>12.167608237247</v>
          </cell>
          <cell r="AJ21">
            <v>2.22957775501274</v>
          </cell>
          <cell r="AK21">
            <v>0.674064264030432</v>
          </cell>
          <cell r="AL21">
            <v>15.0712502562902</v>
          </cell>
        </row>
        <row r="21">
          <cell r="AP21">
            <v>8.9981773511068</v>
          </cell>
        </row>
        <row r="21">
          <cell r="AS21">
            <v>1.0313026075334</v>
          </cell>
          <cell r="AT21">
            <v>0.190063985003017</v>
          </cell>
        </row>
        <row r="22">
          <cell r="D22">
            <v>0.0182690710217474</v>
          </cell>
          <cell r="E22">
            <v>0.0925782102606669</v>
          </cell>
          <cell r="F22">
            <v>0.0455855110480658</v>
          </cell>
        </row>
        <row r="22">
          <cell r="M22">
            <v>13.0845034253286</v>
          </cell>
          <cell r="N22">
            <v>2.83632186627801</v>
          </cell>
          <cell r="O22">
            <v>0.772246413324676</v>
          </cell>
        </row>
        <row r="22">
          <cell r="Q22">
            <v>0.0846125811383532</v>
          </cell>
        </row>
        <row r="22">
          <cell r="X22">
            <v>0.625520278994403</v>
          </cell>
          <cell r="Y22">
            <v>0.319186153747893</v>
          </cell>
          <cell r="Z22">
            <v>0.0552935672577041</v>
          </cell>
        </row>
        <row r="22">
          <cell r="AD22">
            <v>1.03254353778321</v>
          </cell>
        </row>
        <row r="22">
          <cell r="AF22">
            <v>0.198718012212884</v>
          </cell>
        </row>
        <row r="22">
          <cell r="AI22">
            <v>12.3341849523366</v>
          </cell>
          <cell r="AJ22">
            <v>2.12068322572452</v>
          </cell>
          <cell r="AK22">
            <v>0.666645614094621</v>
          </cell>
          <cell r="AL22">
            <v>15.1215137921557</v>
          </cell>
        </row>
        <row r="22">
          <cell r="AP22">
            <v>9.48338951640695</v>
          </cell>
        </row>
        <row r="22">
          <cell r="AS22">
            <v>1.00333506079527</v>
          </cell>
          <cell r="AT22">
            <v>0.190697859947994</v>
          </cell>
        </row>
        <row r="23">
          <cell r="D23">
            <v>0.01899963199146</v>
          </cell>
          <cell r="E23">
            <v>0.100304046597945</v>
          </cell>
          <cell r="F23">
            <v>0.0480638245963717</v>
          </cell>
        </row>
        <row r="23">
          <cell r="M23">
            <v>13.4394964819161</v>
          </cell>
          <cell r="N23">
            <v>2.84722299499168</v>
          </cell>
          <cell r="O23">
            <v>0.785809986355425</v>
          </cell>
        </row>
        <row r="23">
          <cell r="Q23">
            <v>0.0593466409641116</v>
          </cell>
        </row>
        <row r="23">
          <cell r="X23">
            <v>0.619775499497643</v>
          </cell>
          <cell r="Y23">
            <v>0.324887087522394</v>
          </cell>
          <cell r="Z23">
            <v>0.0553374129799635</v>
          </cell>
        </row>
        <row r="23">
          <cell r="AD23">
            <v>1.01904539217249</v>
          </cell>
        </row>
        <row r="23">
          <cell r="AF23">
            <v>0.202502674687215</v>
          </cell>
        </row>
        <row r="23">
          <cell r="AI23">
            <v>12.5120700928979</v>
          </cell>
          <cell r="AJ23">
            <v>2.01031620368415</v>
          </cell>
          <cell r="AK23">
            <v>0.659061094937942</v>
          </cell>
          <cell r="AL23">
            <v>15.18144739152</v>
          </cell>
        </row>
        <row r="23">
          <cell r="AP23">
            <v>9.74710954575551</v>
          </cell>
        </row>
        <row r="23">
          <cell r="AS23">
            <v>1.00396346557547</v>
          </cell>
          <cell r="AT23">
            <v>0.191453684351214</v>
          </cell>
        </row>
        <row r="24">
          <cell r="D24">
            <v>0.0195552467977347</v>
          </cell>
          <cell r="E24">
            <v>0.106799298093516</v>
          </cell>
          <cell r="F24">
            <v>0.0500896681880829</v>
          </cell>
        </row>
        <row r="24">
          <cell r="M24">
            <v>13.9173979563983</v>
          </cell>
          <cell r="N24">
            <v>2.87091170308994</v>
          </cell>
          <cell r="O24">
            <v>0.805555628032641</v>
          </cell>
        </row>
        <row r="24">
          <cell r="Q24">
            <v>-0.0334328687800663</v>
          </cell>
        </row>
        <row r="24">
          <cell r="X24">
            <v>0.630816233240997</v>
          </cell>
          <cell r="Y24">
            <v>0.314179138511203</v>
          </cell>
          <cell r="Z24">
            <v>0.0550046282477998</v>
          </cell>
        </row>
        <row r="24">
          <cell r="AD24">
            <v>1.02620309579169</v>
          </cell>
        </row>
        <row r="24">
          <cell r="AF24">
            <v>0.207808871670117</v>
          </cell>
        </row>
        <row r="24">
          <cell r="AI24">
            <v>12.9033958428131</v>
          </cell>
          <cell r="AJ24">
            <v>1.94204144575691</v>
          </cell>
          <cell r="AK24">
            <v>0.662764146388292</v>
          </cell>
          <cell r="AL24">
            <v>15.5082014349583</v>
          </cell>
        </row>
        <row r="24">
          <cell r="AP24">
            <v>9.22789526686946</v>
          </cell>
        </row>
        <row r="24">
          <cell r="AS24">
            <v>1.02152324709308</v>
          </cell>
          <cell r="AT24">
            <v>0.195574389306386</v>
          </cell>
        </row>
        <row r="25">
          <cell r="D25">
            <v>0.0198278338614748</v>
          </cell>
          <cell r="E25">
            <v>0.1101249115671</v>
          </cell>
          <cell r="F25">
            <v>0.0512318326754289</v>
          </cell>
        </row>
        <row r="25">
          <cell r="M25">
            <v>14.7405891317755</v>
          </cell>
          <cell r="N25">
            <v>2.95072766554746</v>
          </cell>
          <cell r="O25">
            <v>0.843782688640109</v>
          </cell>
        </row>
        <row r="25">
          <cell r="Q25">
            <v>-0.00225043803296789</v>
          </cell>
        </row>
        <row r="25">
          <cell r="X25">
            <v>0.625370670577681</v>
          </cell>
          <cell r="Y25">
            <v>0.319417459927163</v>
          </cell>
          <cell r="Z25">
            <v>0.0552118694951558</v>
          </cell>
        </row>
        <row r="25">
          <cell r="AD25">
            <v>1.04847396844952</v>
          </cell>
        </row>
        <row r="25">
          <cell r="AF25">
            <v>0.217882192358986</v>
          </cell>
        </row>
        <row r="25">
          <cell r="AI25">
            <v>13.7449999217351</v>
          </cell>
          <cell r="AJ25">
            <v>1.96288661740618</v>
          </cell>
          <cell r="AK25">
            <v>0.690551907199401</v>
          </cell>
          <cell r="AL25">
            <v>16.3984384463407</v>
          </cell>
        </row>
        <row r="25">
          <cell r="AP25">
            <v>9.20047594342435</v>
          </cell>
        </row>
        <row r="25">
          <cell r="AS25">
            <v>1.0574042718697</v>
          </cell>
          <cell r="AT25">
            <v>0.206801194720881</v>
          </cell>
        </row>
        <row r="26">
          <cell r="D26">
            <v>0.0196673093556816</v>
          </cell>
          <cell r="E26">
            <v>0.107949627230361</v>
          </cell>
          <cell r="F26">
            <v>0.0509093696741697</v>
          </cell>
        </row>
        <row r="26">
          <cell r="M26">
            <v>16.2235643043697</v>
          </cell>
          <cell r="N26">
            <v>3.14655626411163</v>
          </cell>
          <cell r="O26">
            <v>0.917418331741929</v>
          </cell>
        </row>
        <row r="26">
          <cell r="Q26">
            <v>0.0780838180541041</v>
          </cell>
        </row>
        <row r="26">
          <cell r="X26">
            <v>0.666331003773242</v>
          </cell>
          <cell r="Y26">
            <v>0.28039243752026</v>
          </cell>
          <cell r="Z26">
            <v>0.0532765587064981</v>
          </cell>
        </row>
        <row r="26">
          <cell r="AD26">
            <v>1.08950196244412</v>
          </cell>
        </row>
        <row r="26">
          <cell r="AF26">
            <v>0.237383076156743</v>
          </cell>
        </row>
        <row r="26">
          <cell r="AI26">
            <v>15.4166891447475</v>
          </cell>
          <cell r="AJ26">
            <v>2.14473768798989</v>
          </cell>
          <cell r="AK26">
            <v>0.762456297046391</v>
          </cell>
          <cell r="AL26">
            <v>18.3238831297838</v>
          </cell>
        </row>
        <row r="26">
          <cell r="AP26">
            <v>10.5149590024074</v>
          </cell>
        </row>
        <row r="26">
          <cell r="AS26">
            <v>1.11741634361976</v>
          </cell>
          <cell r="AT26">
            <v>0.231083034861205</v>
          </cell>
        </row>
        <row r="27">
          <cell r="D27">
            <v>0.0205790543232374</v>
          </cell>
          <cell r="E27">
            <v>0.114124589941211</v>
          </cell>
          <cell r="F27">
            <v>0.0537210761646097</v>
          </cell>
        </row>
        <row r="27">
          <cell r="M27">
            <v>17.7507751137689</v>
          </cell>
          <cell r="N27">
            <v>3.32334119735572</v>
          </cell>
          <cell r="O27">
            <v>0.991101796496528</v>
          </cell>
        </row>
        <row r="27">
          <cell r="Q27">
            <v>0.103642509874936</v>
          </cell>
        </row>
        <row r="27">
          <cell r="X27">
            <v>0.655682466297756</v>
          </cell>
          <cell r="Y27">
            <v>0.290034084972205</v>
          </cell>
          <cell r="Z27">
            <v>0.0542834487300392</v>
          </cell>
        </row>
        <row r="27">
          <cell r="AD27">
            <v>1.08243391295097</v>
          </cell>
        </row>
        <row r="27">
          <cell r="AF27">
            <v>0.256951491992682</v>
          </cell>
        </row>
        <row r="27">
          <cell r="AI27">
            <v>16.3017782441214</v>
          </cell>
          <cell r="AJ27">
            <v>2.15063997860015</v>
          </cell>
          <cell r="AK27">
            <v>0.787799451845012</v>
          </cell>
          <cell r="AL27">
            <v>19.2402176745666</v>
          </cell>
        </row>
        <row r="27">
          <cell r="AP27">
            <v>11.6904420798144</v>
          </cell>
        </row>
        <row r="27">
          <cell r="AS27">
            <v>1.05000766149253</v>
          </cell>
          <cell r="AT27">
            <v>0.24263895704521</v>
          </cell>
        </row>
        <row r="28">
          <cell r="D28">
            <v>0.021166568403109</v>
          </cell>
          <cell r="E28">
            <v>0.117721724604019</v>
          </cell>
          <cell r="F28">
            <v>0.0556804016669681</v>
          </cell>
        </row>
        <row r="28">
          <cell r="M28">
            <v>18.8838242567276</v>
          </cell>
          <cell r="N28">
            <v>3.39004287702985</v>
          </cell>
          <cell r="O28">
            <v>1.04030714281106</v>
          </cell>
        </row>
        <row r="28">
          <cell r="Q28">
            <v>0.0512331656141272</v>
          </cell>
        </row>
        <row r="28">
          <cell r="X28">
            <v>0.638467277272725</v>
          </cell>
          <cell r="Y28">
            <v>0.30542925576912</v>
          </cell>
          <cell r="Z28">
            <v>0.0561034669581555</v>
          </cell>
        </row>
        <row r="28">
          <cell r="AD28">
            <v>1.04983139833706</v>
          </cell>
        </row>
        <row r="28">
          <cell r="AF28">
            <v>0.26975574414347</v>
          </cell>
        </row>
        <row r="28">
          <cell r="AI28">
            <v>17.1399969249324</v>
          </cell>
          <cell r="AJ28">
            <v>2.14177658761925</v>
          </cell>
          <cell r="AK28">
            <v>0.808608397903469</v>
          </cell>
          <cell r="AL28">
            <v>20.0903819104551</v>
          </cell>
        </row>
        <row r="28">
          <cell r="AP28">
            <v>12.3853547703806</v>
          </cell>
        </row>
        <row r="28">
          <cell r="AS28">
            <v>1.04418683043344</v>
          </cell>
          <cell r="AT28">
            <v>0.253360403496713</v>
          </cell>
        </row>
        <row r="29">
          <cell r="D29">
            <v>0.0213275845074601</v>
          </cell>
          <cell r="E29">
            <v>0.116208600140064</v>
          </cell>
          <cell r="F29">
            <v>0.0562232834950394</v>
          </cell>
        </row>
        <row r="29">
          <cell r="M29">
            <v>20.2834657934795</v>
          </cell>
          <cell r="N29">
            <v>3.48250645998096</v>
          </cell>
          <cell r="O29">
            <v>1.10132205544362</v>
          </cell>
        </row>
        <row r="29">
          <cell r="Q29">
            <v>0.0102140563573799</v>
          </cell>
        </row>
        <row r="29">
          <cell r="X29">
            <v>0.641270762482412</v>
          </cell>
          <cell r="Y29">
            <v>0.301633421244774</v>
          </cell>
          <cell r="Z29">
            <v>0.0570958162728139</v>
          </cell>
        </row>
        <row r="29">
          <cell r="AD29">
            <v>1.05880903502434</v>
          </cell>
        </row>
        <row r="29">
          <cell r="AF29">
            <v>0.285619819148821</v>
          </cell>
        </row>
        <row r="29">
          <cell r="AI29">
            <v>18.5145701636259</v>
          </cell>
          <cell r="AJ29">
            <v>2.23458230756568</v>
          </cell>
          <cell r="AK29">
            <v>0.856356555010915</v>
          </cell>
          <cell r="AL29">
            <v>21.6055090262025</v>
          </cell>
        </row>
        <row r="29">
          <cell r="AP29">
            <v>13.0199443396647</v>
          </cell>
        </row>
        <row r="29">
          <cell r="AS29">
            <v>1.0754155457323</v>
          </cell>
          <cell r="AT29">
            <v>0.272467716593374</v>
          </cell>
        </row>
        <row r="30">
          <cell r="D30">
            <v>0.0215786851524534</v>
          </cell>
          <cell r="E30">
            <v>0.114244567713772</v>
          </cell>
          <cell r="F30">
            <v>0.0568760048410548</v>
          </cell>
        </row>
        <row r="30">
          <cell r="M30">
            <v>22.0847015190398</v>
          </cell>
          <cell r="N30">
            <v>3.62687922106659</v>
          </cell>
          <cell r="O30">
            <v>1.18075167037024</v>
          </cell>
        </row>
        <row r="30">
          <cell r="Q30">
            <v>0.0189642527548196</v>
          </cell>
        </row>
        <row r="30">
          <cell r="X30">
            <v>0.65404265475882</v>
          </cell>
          <cell r="Y30">
            <v>0.288529147475753</v>
          </cell>
          <cell r="Z30">
            <v>0.0574281977654268</v>
          </cell>
        </row>
        <row r="30">
          <cell r="AD30">
            <v>1.07366285856869</v>
          </cell>
        </row>
        <row r="30">
          <cell r="AF30">
            <v>0.306659391491196</v>
          </cell>
        </row>
        <row r="30">
          <cell r="AI30">
            <v>20.1057729898688</v>
          </cell>
          <cell r="AJ30">
            <v>2.36146318252343</v>
          </cell>
          <cell r="AK30">
            <v>0.912935194368153</v>
          </cell>
          <cell r="AL30">
            <v>23.3801713667603</v>
          </cell>
        </row>
        <row r="30">
          <cell r="AP30">
            <v>13.8892257742577</v>
          </cell>
        </row>
        <row r="30">
          <cell r="AS30">
            <v>1.08213934410921</v>
          </cell>
          <cell r="AT30">
            <v>0.294848036125288</v>
          </cell>
        </row>
        <row r="31">
          <cell r="D31">
            <v>0.0221251418034949</v>
          </cell>
          <cell r="E31">
            <v>0.114463084275852</v>
          </cell>
          <cell r="F31">
            <v>0.0583874585522471</v>
          </cell>
        </row>
        <row r="31">
          <cell r="M31">
            <v>23.8820060314344</v>
          </cell>
          <cell r="N31">
            <v>3.74483896366447</v>
          </cell>
          <cell r="O31">
            <v>1.25616078626079</v>
          </cell>
        </row>
        <row r="31">
          <cell r="Q31">
            <v>0.0336955438067535</v>
          </cell>
        </row>
        <row r="31">
          <cell r="X31">
            <v>0.666466816595698</v>
          </cell>
          <cell r="Y31">
            <v>0.275900050086533</v>
          </cell>
          <cell r="Z31">
            <v>0.0576331333177695</v>
          </cell>
        </row>
        <row r="31">
          <cell r="AD31">
            <v>1.06636180070121</v>
          </cell>
        </row>
        <row r="31">
          <cell r="AF31">
            <v>0.32700986091249</v>
          </cell>
        </row>
        <row r="31">
          <cell r="AI31">
            <v>21.417851951662</v>
          </cell>
          <cell r="AJ31">
            <v>2.42752523613963</v>
          </cell>
          <cell r="AK31">
            <v>0.951952771314834</v>
          </cell>
          <cell r="AL31">
            <v>24.7973299591165</v>
          </cell>
        </row>
        <row r="31">
          <cell r="AP31">
            <v>14.7240137387311</v>
          </cell>
        </row>
        <row r="31">
          <cell r="AS31">
            <v>1.06061369568792</v>
          </cell>
          <cell r="AT31">
            <v>0.312719865261166</v>
          </cell>
        </row>
        <row r="32">
          <cell r="D32">
            <v>0.021475866585958</v>
          </cell>
          <cell r="E32">
            <v>0.103929085215692</v>
          </cell>
          <cell r="F32">
            <v>0.0559424725316284</v>
          </cell>
        </row>
        <row r="32">
          <cell r="M32">
            <v>26.4744470346297</v>
          </cell>
          <cell r="N32">
            <v>3.99241771120589</v>
          </cell>
          <cell r="O32">
            <v>1.36907723793187</v>
          </cell>
        </row>
        <row r="32">
          <cell r="Q32">
            <v>0.0103765112671188</v>
          </cell>
        </row>
        <row r="32">
          <cell r="X32">
            <v>0.688809907114459</v>
          </cell>
          <cell r="Y32">
            <v>0.254043543292924</v>
          </cell>
          <cell r="Z32">
            <v>0.0571465495926176</v>
          </cell>
        </row>
        <row r="32">
          <cell r="AD32">
            <v>1.09607633099353</v>
          </cell>
        </row>
        <row r="32">
          <cell r="AF32">
            <v>0.358427768547666</v>
          </cell>
        </row>
        <row r="32">
          <cell r="AI32">
            <v>24.5315936114695</v>
          </cell>
          <cell r="AJ32">
            <v>2.82322110030084</v>
          </cell>
          <cell r="AK32">
            <v>1.08204595133815</v>
          </cell>
          <cell r="AL32">
            <v>28.4368606631085</v>
          </cell>
        </row>
        <row r="32">
          <cell r="AP32">
            <v>16.470320407288</v>
          </cell>
        </row>
        <row r="32">
          <cell r="AS32">
            <v>1.14677107212722</v>
          </cell>
          <cell r="AT32">
            <v>0.358618095161028</v>
          </cell>
        </row>
        <row r="33">
          <cell r="D33">
            <v>0.0226401425108758</v>
          </cell>
          <cell r="E33">
            <v>0.108653205030594</v>
          </cell>
          <cell r="F33">
            <v>0.0591056746376498</v>
          </cell>
        </row>
        <row r="33">
          <cell r="M33">
            <v>28.9910192894168</v>
          </cell>
          <cell r="N33">
            <v>4.20715158664235</v>
          </cell>
          <cell r="O33">
            <v>1.47319758799718</v>
          </cell>
        </row>
        <row r="33">
          <cell r="Q33">
            <v>0.045517515070796</v>
          </cell>
        </row>
        <row r="33">
          <cell r="X33">
            <v>0.688183930434625</v>
          </cell>
          <cell r="Y33">
            <v>0.253968816638612</v>
          </cell>
          <cell r="Z33">
            <v>0.0578472529267629</v>
          </cell>
        </row>
        <row r="33">
          <cell r="AD33">
            <v>1.0833317371373</v>
          </cell>
        </row>
        <row r="33">
          <cell r="AF33">
            <v>0.388296177138989</v>
          </cell>
        </row>
        <row r="33">
          <cell r="AI33">
            <v>25.6249794153171</v>
          </cell>
          <cell r="AJ33">
            <v>2.82733488359265</v>
          </cell>
          <cell r="AK33">
            <v>1.103444557131</v>
          </cell>
          <cell r="AL33">
            <v>29.5557588560408</v>
          </cell>
        </row>
        <row r="33">
          <cell r="AP33">
            <v>17.3335639257142</v>
          </cell>
        </row>
        <row r="33">
          <cell r="AS33">
            <v>1.03934675512139</v>
          </cell>
          <cell r="AT33">
            <v>0.372728553533426</v>
          </cell>
        </row>
        <row r="34">
          <cell r="D34">
            <v>0.02296054866699</v>
          </cell>
          <cell r="E34">
            <v>0.107156476625142</v>
          </cell>
          <cell r="F34">
            <v>0.0596978780364716</v>
          </cell>
        </row>
        <row r="34">
          <cell r="M34">
            <v>30.7491394331192</v>
          </cell>
          <cell r="N34">
            <v>4.26900866609857</v>
          </cell>
          <cell r="O34">
            <v>1.53308825979235</v>
          </cell>
        </row>
        <row r="34">
          <cell r="Q34">
            <v>0.0266483235203646</v>
          </cell>
        </row>
        <row r="34">
          <cell r="X34">
            <v>0.701918576174676</v>
          </cell>
          <cell r="Y34">
            <v>0.240646873834698</v>
          </cell>
          <cell r="Z34">
            <v>0.0574345499906255</v>
          </cell>
        </row>
        <row r="34">
          <cell r="AD34">
            <v>1.0479421195851</v>
          </cell>
        </row>
        <row r="34">
          <cell r="AF34">
            <v>0.406911918897823</v>
          </cell>
        </row>
        <row r="34">
          <cell r="AI34">
            <v>27.1553167828184</v>
          </cell>
          <cell r="AJ34">
            <v>2.9092579885164</v>
          </cell>
          <cell r="AK34">
            <v>1.14526041147262</v>
          </cell>
          <cell r="AL34">
            <v>31.2098351828074</v>
          </cell>
        </row>
        <row r="34">
          <cell r="AP34">
            <v>18.1639692176938</v>
          </cell>
        </row>
        <row r="34">
          <cell r="AS34">
            <v>1.05596460354218</v>
          </cell>
          <cell r="AT34">
            <v>0.393588159260775</v>
          </cell>
        </row>
        <row r="35">
          <cell r="D35">
            <v>0.0234818072583929</v>
          </cell>
          <cell r="E35">
            <v>0.107367767666392</v>
          </cell>
          <cell r="F35">
            <v>0.0607908405972927</v>
          </cell>
        </row>
        <row r="35">
          <cell r="M35">
            <v>32.6892187402858</v>
          </cell>
          <cell r="N35">
            <v>4.3597083582437</v>
          </cell>
          <cell r="O35">
            <v>1.59769491668846</v>
          </cell>
        </row>
        <row r="35">
          <cell r="Q35">
            <v>0.0317439777436964</v>
          </cell>
        </row>
        <row r="35">
          <cell r="X35">
            <v>0.709789898651222</v>
          </cell>
          <cell r="Y35">
            <v>0.232975449023757</v>
          </cell>
          <cell r="Z35">
            <v>0.0572346523250208</v>
          </cell>
        </row>
        <row r="35">
          <cell r="AD35">
            <v>1.05183025821393</v>
          </cell>
        </row>
        <row r="35">
          <cell r="AF35">
            <v>0.428002268724621</v>
          </cell>
        </row>
        <row r="35">
          <cell r="AI35">
            <v>28.5586113551669</v>
          </cell>
          <cell r="AJ35">
            <v>2.96344928620243</v>
          </cell>
          <cell r="AK35">
            <v>1.17847931406144</v>
          </cell>
          <cell r="AL35">
            <v>32.7005399554307</v>
          </cell>
        </row>
        <row r="35">
          <cell r="AP35">
            <v>18.9900113488729</v>
          </cell>
        </row>
        <row r="35">
          <cell r="AS35">
            <v>1.04776394248453</v>
          </cell>
          <cell r="AT35">
            <v>0.412387481462299</v>
          </cell>
        </row>
        <row r="36">
          <cell r="D36">
            <v>0.0238086028656912</v>
          </cell>
          <cell r="E36">
            <v>0.106365541064027</v>
          </cell>
          <cell r="F36">
            <v>0.0611559539317679</v>
          </cell>
        </row>
        <row r="36">
          <cell r="M36">
            <v>34.7450847333049</v>
          </cell>
          <cell r="N36">
            <v>4.4692521839635</v>
          </cell>
          <cell r="O36">
            <v>1.66337626019417</v>
          </cell>
        </row>
        <row r="36">
          <cell r="Q36">
            <v>0.045567712340526</v>
          </cell>
        </row>
        <row r="36">
          <cell r="X36">
            <v>0.71688598860574</v>
          </cell>
          <cell r="Y36">
            <v>0.226229744571111</v>
          </cell>
          <cell r="Z36">
            <v>0.0568842668231492</v>
          </cell>
        </row>
        <row r="36">
          <cell r="AD36">
            <v>1.0528545146037</v>
          </cell>
        </row>
        <row r="36">
          <cell r="AF36">
            <v>0.450624120887346</v>
          </cell>
        </row>
        <row r="36">
          <cell r="AI36">
            <v>30.2631694520638</v>
          </cell>
          <cell r="AJ36">
            <v>3.06508218101486</v>
          </cell>
          <cell r="AK36">
            <v>1.2247570168822</v>
          </cell>
          <cell r="AL36">
            <v>34.5530086499609</v>
          </cell>
        </row>
        <row r="36">
          <cell r="AP36">
            <v>20.321252859865</v>
          </cell>
        </row>
        <row r="36">
          <cell r="AS36">
            <v>1.05664948337413</v>
          </cell>
          <cell r="AT36">
            <v>0.435749019237096</v>
          </cell>
        </row>
        <row r="37">
          <cell r="D37">
            <v>0.0236451939302358</v>
          </cell>
          <cell r="E37">
            <v>0.102105520318255</v>
          </cell>
          <cell r="F37">
            <v>0.0598240542819396</v>
          </cell>
        </row>
        <row r="37">
          <cell r="M37">
            <v>37.5534066708141</v>
          </cell>
          <cell r="N37">
            <v>4.70864336392371</v>
          </cell>
          <cell r="O37">
            <v>1.76156902990866</v>
          </cell>
        </row>
        <row r="37">
          <cell r="Q37">
            <v>0.0366864368514631</v>
          </cell>
        </row>
        <row r="37">
          <cell r="X37">
            <v>0.727402350668349</v>
          </cell>
          <cell r="Y37">
            <v>0.216808844789927</v>
          </cell>
          <cell r="Z37">
            <v>0.055788804541724</v>
          </cell>
        </row>
        <row r="37">
          <cell r="AD37">
            <v>1.07349445229884</v>
          </cell>
        </row>
        <row r="37">
          <cell r="AF37">
            <v>0.483742493844607</v>
          </cell>
        </row>
        <row r="37">
          <cell r="AI37">
            <v>33.10521615429</v>
          </cell>
          <cell r="AJ37">
            <v>3.35063834797892</v>
          </cell>
          <cell r="AK37">
            <v>1.32451352752211</v>
          </cell>
          <cell r="AL37">
            <v>37.780368029791</v>
          </cell>
        </row>
        <row r="37">
          <cell r="AP37">
            <v>22.2941964609675</v>
          </cell>
        </row>
        <row r="37">
          <cell r="AS37">
            <v>1.09340313639616</v>
          </cell>
          <cell r="AT37">
            <v>0.476449344315393</v>
          </cell>
        </row>
        <row r="38">
          <cell r="D38">
            <v>0.0232592195588526</v>
          </cell>
          <cell r="E38">
            <v>0.0972095512537562</v>
          </cell>
          <cell r="F38">
            <v>0.0577405251243593</v>
          </cell>
        </row>
        <row r="38">
          <cell r="M38">
            <v>41.5907487335393</v>
          </cell>
          <cell r="N38">
            <v>5.15235126442783</v>
          </cell>
          <cell r="O38">
            <v>1.91471642961133</v>
          </cell>
        </row>
        <row r="38">
          <cell r="Q38">
            <v>0.101060920348388</v>
          </cell>
        </row>
        <row r="38">
          <cell r="X38">
            <v>0.73694381160984</v>
          </cell>
          <cell r="Y38">
            <v>0.208772996540262</v>
          </cell>
          <cell r="Z38">
            <v>0.0542831918498978</v>
          </cell>
        </row>
        <row r="38">
          <cell r="AD38">
            <v>1.10353146400767</v>
          </cell>
        </row>
        <row r="38">
          <cell r="AF38">
            <v>0.533825062435059</v>
          </cell>
        </row>
        <row r="38">
          <cell r="AI38">
            <v>37.1816071642411</v>
          </cell>
          <cell r="AJ38">
            <v>3.81933822760839</v>
          </cell>
          <cell r="AK38">
            <v>1.48015397574677</v>
          </cell>
          <cell r="AL38">
            <v>42.4810993675963</v>
          </cell>
        </row>
        <row r="38">
          <cell r="AP38">
            <v>26.8640242646551</v>
          </cell>
        </row>
        <row r="38">
          <cell r="AS38">
            <v>1.1244225925512</v>
          </cell>
          <cell r="AT38">
            <v>0.535730406954435</v>
          </cell>
        </row>
        <row r="39">
          <cell r="D39">
            <v>0.0224854276708881</v>
          </cell>
          <cell r="E39">
            <v>0.0910381644308829</v>
          </cell>
          <cell r="F39">
            <v>0.0545830750184732</v>
          </cell>
        </row>
        <row r="39">
          <cell r="M39">
            <v>47.3448593950066</v>
          </cell>
          <cell r="N39">
            <v>5.86909720631733</v>
          </cell>
          <cell r="O39">
            <v>2.14481758488643</v>
          </cell>
        </row>
        <row r="39">
          <cell r="Q39">
            <v>0.0107339690154599</v>
          </cell>
        </row>
        <row r="39">
          <cell r="X39">
            <v>0.741787189965649</v>
          </cell>
          <cell r="Y39">
            <v>0.205226851004262</v>
          </cell>
          <cell r="Z39">
            <v>0.0529859590300884</v>
          </cell>
        </row>
        <row r="39">
          <cell r="AD39">
            <v>1.13752553323232</v>
          </cell>
        </row>
        <row r="39">
          <cell r="AF39">
            <v>0.607239638799217</v>
          </cell>
        </row>
        <row r="39">
          <cell r="AI39">
            <v>43.3369475003501</v>
          </cell>
          <cell r="AJ39">
            <v>4.59097297983296</v>
          </cell>
          <cell r="AK39">
            <v>1.72950197729431</v>
          </cell>
          <cell r="AL39">
            <v>49.6574224574773</v>
          </cell>
        </row>
        <row r="39">
          <cell r="AP39">
            <v>30.7131745729435</v>
          </cell>
        </row>
        <row r="39">
          <cell r="AS39">
            <v>1.16892978752228</v>
          </cell>
          <cell r="AT39">
            <v>0.626231230770475</v>
          </cell>
        </row>
        <row r="40">
          <cell r="D40">
            <v>0.0231663248953656</v>
          </cell>
          <cell r="E40">
            <v>0.0949559920553758</v>
          </cell>
          <cell r="F40">
            <v>0.0558591107618701</v>
          </cell>
        </row>
        <row r="40">
          <cell r="M40">
            <v>52.825156201981</v>
          </cell>
          <cell r="N40">
            <v>6.51554546095404</v>
          </cell>
          <cell r="O40">
            <v>2.35498332330418</v>
          </cell>
        </row>
        <row r="40">
          <cell r="Q40">
            <v>0.126143838872124</v>
          </cell>
        </row>
        <row r="40">
          <cell r="X40">
            <v>0.728712021780883</v>
          </cell>
          <cell r="Y40">
            <v>0.217753696009538</v>
          </cell>
          <cell r="Z40">
            <v>0.0535342822095793</v>
          </cell>
        </row>
        <row r="40">
          <cell r="AD40">
            <v>1.11361191067184</v>
          </cell>
        </row>
        <row r="40">
          <cell r="AF40">
            <v>0.676229294398876</v>
          </cell>
        </row>
        <row r="40">
          <cell r="AI40">
            <v>46.7381798283336</v>
          </cell>
          <cell r="AJ40">
            <v>4.86329332172013</v>
          </cell>
          <cell r="AK40">
            <v>1.84029903555934</v>
          </cell>
          <cell r="AL40">
            <v>53.441772185613</v>
          </cell>
        </row>
        <row r="40">
          <cell r="AP40">
            <v>36.6795753865584</v>
          </cell>
        </row>
        <row r="40">
          <cell r="AS40">
            <v>1.07620914539768</v>
          </cell>
          <cell r="AT40">
            <v>0.673955777688827</v>
          </cell>
        </row>
        <row r="41">
          <cell r="D41">
            <v>0.0233940958933649</v>
          </cell>
          <cell r="E41">
            <v>0.0961945128782691</v>
          </cell>
          <cell r="F41">
            <v>0.0558998434396267</v>
          </cell>
        </row>
        <row r="41">
          <cell r="M41">
            <v>57.0175730400938</v>
          </cell>
          <cell r="N41">
            <v>6.92472004673617</v>
          </cell>
          <cell r="O41">
            <v>2.49774092872173</v>
          </cell>
        </row>
        <row r="41">
          <cell r="Q41">
            <v>0.053093416388066</v>
          </cell>
        </row>
        <row r="41">
          <cell r="X41">
            <v>0.745360340070496</v>
          </cell>
          <cell r="Y41">
            <v>0.203752061235864</v>
          </cell>
          <cell r="Z41">
            <v>0.05088759869364</v>
          </cell>
        </row>
        <row r="41">
          <cell r="AD41">
            <v>1.07486810433494</v>
          </cell>
        </row>
        <row r="41">
          <cell r="AF41">
            <v>0.726857299766276</v>
          </cell>
        </row>
        <row r="41">
          <cell r="AI41">
            <v>50.1976335519781</v>
          </cell>
          <cell r="AJ41">
            <v>5.11545539749109</v>
          </cell>
          <cell r="AK41">
            <v>1.94939553522822</v>
          </cell>
          <cell r="AL41">
            <v>57.2624844846974</v>
          </cell>
        </row>
        <row r="41">
          <cell r="AP41">
            <v>40.0339575598546</v>
          </cell>
        </row>
        <row r="41">
          <cell r="AS41">
            <v>1.07149299401626</v>
          </cell>
          <cell r="AT41">
            <v>0.722138894070359</v>
          </cell>
        </row>
        <row r="42">
          <cell r="D42">
            <v>0.0228123339862951</v>
          </cell>
          <cell r="E42">
            <v>0.0925856472135206</v>
          </cell>
          <cell r="F42">
            <v>0.0536921031635611</v>
          </cell>
        </row>
        <row r="42">
          <cell r="M42">
            <v>62.7708934859411</v>
          </cell>
          <cell r="N42">
            <v>7.55400863590055</v>
          </cell>
          <cell r="O42">
            <v>2.70823076608829</v>
          </cell>
        </row>
        <row r="42">
          <cell r="Q42">
            <v>-0.198360723971656</v>
          </cell>
        </row>
        <row r="42">
          <cell r="X42">
            <v>0.738619850605676</v>
          </cell>
          <cell r="Y42">
            <v>0.208910869416555</v>
          </cell>
          <cell r="Z42">
            <v>0.0524692799777692</v>
          </cell>
        </row>
        <row r="42">
          <cell r="AD42">
            <v>1.09796347326286</v>
          </cell>
        </row>
        <row r="42">
          <cell r="AF42">
            <v>0.798062765417844</v>
          </cell>
        </row>
        <row r="42">
          <cell r="AI42">
            <v>56.5989481010371</v>
          </cell>
          <cell r="AJ42">
            <v>5.79102613977343</v>
          </cell>
          <cell r="AK42">
            <v>2.18945573764694</v>
          </cell>
          <cell r="AL42">
            <v>64.5794299784575</v>
          </cell>
        </row>
        <row r="42">
          <cell r="AP42">
            <v>36.3959919455906</v>
          </cell>
        </row>
        <row r="42">
          <cell r="AS42">
            <v>1.12777904346283</v>
          </cell>
          <cell r="AT42">
            <v>0.814413111201979</v>
          </cell>
        </row>
        <row r="43">
          <cell r="D43">
            <v>0.0232985288270585</v>
          </cell>
          <cell r="E43">
            <v>0.0959221828857268</v>
          </cell>
          <cell r="F43">
            <v>0.0546206463272844</v>
          </cell>
        </row>
        <row r="43">
          <cell r="M43">
            <v>68.9810463533816</v>
          </cell>
          <cell r="N43">
            <v>8.21892506076519</v>
          </cell>
          <cell r="O43">
            <v>2.93425048779677</v>
          </cell>
        </row>
        <row r="43">
          <cell r="Q43">
            <v>0.188158045789564</v>
          </cell>
        </row>
        <row r="43">
          <cell r="X43">
            <v>0.732997532179598</v>
          </cell>
          <cell r="Y43">
            <v>0.216009943495951</v>
          </cell>
          <cell r="Z43">
            <v>0.050992524324451</v>
          </cell>
        </row>
        <row r="43">
          <cell r="AD43">
            <v>1.09580182747272</v>
          </cell>
        </row>
        <row r="43">
          <cell r="AF43">
            <v>0.874518636782806</v>
          </cell>
        </row>
        <row r="43">
          <cell r="AI43">
            <v>60.8405724394027</v>
          </cell>
          <cell r="AJ43">
            <v>6.08171510838274</v>
          </cell>
          <cell r="AK43">
            <v>2.32247584645572</v>
          </cell>
          <cell r="AL43">
            <v>69.2447633942412</v>
          </cell>
        </row>
        <row r="43">
          <cell r="AP43">
            <v>46.5787533918443</v>
          </cell>
        </row>
        <row r="43">
          <cell r="AS43">
            <v>1.07224178685597</v>
          </cell>
          <cell r="AT43">
            <v>0.873247769594139</v>
          </cell>
        </row>
        <row r="44">
          <cell r="D44">
            <v>0.0236378896041346</v>
          </cell>
          <cell r="E44">
            <v>0.098410384411537</v>
          </cell>
          <cell r="F44">
            <v>0.0552081118129879</v>
          </cell>
        </row>
        <row r="44">
          <cell r="M44">
            <v>73.9627301401222</v>
          </cell>
          <cell r="N44">
            <v>8.65581654501187</v>
          </cell>
          <cell r="O44">
            <v>3.09841469087299</v>
          </cell>
        </row>
        <row r="44">
          <cell r="Q44">
            <v>0.231147274541685</v>
          </cell>
        </row>
        <row r="44">
          <cell r="X44">
            <v>0.738992574285257</v>
          </cell>
          <cell r="Y44">
            <v>0.209557624716123</v>
          </cell>
          <cell r="Z44">
            <v>0.05144980099862</v>
          </cell>
        </row>
        <row r="44">
          <cell r="AD44">
            <v>1.06729725492103</v>
          </cell>
        </row>
        <row r="44">
          <cell r="AF44">
            <v>0.933371340415573</v>
          </cell>
        </row>
        <row r="44">
          <cell r="AI44">
            <v>64.6530985843183</v>
          </cell>
          <cell r="AJ44">
            <v>6.27298036902688</v>
          </cell>
          <cell r="AK44">
            <v>2.43053392254926</v>
          </cell>
          <cell r="AL44">
            <v>73.3566128758945</v>
          </cell>
        </row>
        <row r="44">
          <cell r="AP44">
            <v>61.6213440014314</v>
          </cell>
        </row>
        <row r="44">
          <cell r="AS44">
            <v>1.05938137817358</v>
          </cell>
          <cell r="AT44">
            <v>0.925102425639641</v>
          </cell>
        </row>
        <row r="45">
          <cell r="D45">
            <v>0.0235700871826884</v>
          </cell>
          <cell r="E45">
            <v>0.0983300346392786</v>
          </cell>
          <cell r="F45">
            <v>0.0547302293311225</v>
          </cell>
        </row>
        <row r="45">
          <cell r="M45">
            <v>79.5747988936642</v>
          </cell>
          <cell r="N45">
            <v>9.15008198498742</v>
          </cell>
          <cell r="O45">
            <v>3.28623854868854</v>
          </cell>
        </row>
        <row r="45">
          <cell r="Q45">
            <v>0.203588052231695</v>
          </cell>
        </row>
        <row r="45">
          <cell r="X45">
            <v>0.767226894569206</v>
          </cell>
          <cell r="Y45">
            <v>0.186392864002395</v>
          </cell>
          <cell r="Z45">
            <v>0.0463802414283986</v>
          </cell>
        </row>
        <row r="45">
          <cell r="AD45">
            <v>1.07138494262612</v>
          </cell>
        </row>
        <row r="45">
          <cell r="AF45">
            <v>1</v>
          </cell>
        </row>
        <row r="45">
          <cell r="AI45">
            <v>70.0317826397829</v>
          </cell>
          <cell r="AJ45">
            <v>6.66092158956647</v>
          </cell>
          <cell r="AK45">
            <v>2.60296168048074</v>
          </cell>
          <cell r="AL45">
            <v>79.2956659098302</v>
          </cell>
        </row>
        <row r="45">
          <cell r="AP45">
            <v>79.2956659098302</v>
          </cell>
        </row>
        <row r="45">
          <cell r="AS45">
            <v>1.0809613857715</v>
          </cell>
          <cell r="AT45">
            <v>1</v>
          </cell>
        </row>
        <row r="46">
          <cell r="D46">
            <v>0.0238261406191045</v>
          </cell>
          <cell r="E46">
            <v>0.100396270592803</v>
          </cell>
          <cell r="F46">
            <v>0.0552393394705446</v>
          </cell>
        </row>
        <row r="46">
          <cell r="M46">
            <v>85.7748639343957</v>
          </cell>
          <cell r="N46">
            <v>9.69081976180828</v>
          </cell>
          <cell r="O46">
            <v>3.49533088508384</v>
          </cell>
        </row>
        <row r="46">
          <cell r="Q46">
            <v>-0.20209044074412</v>
          </cell>
        </row>
        <row r="46">
          <cell r="X46">
            <v>0.746405667011354</v>
          </cell>
          <cell r="Y46">
            <v>0.203986810738157</v>
          </cell>
          <cell r="Z46">
            <v>0.0496075222504899</v>
          </cell>
        </row>
        <row r="46">
          <cell r="AD46">
            <v>1.07352793852968</v>
          </cell>
        </row>
        <row r="46">
          <cell r="AF46">
            <v>1.07352793852968</v>
          </cell>
        </row>
        <row r="46">
          <cell r="AI46">
            <v>74.8901861941239</v>
          </cell>
          <cell r="AJ46">
            <v>6.93063156763266</v>
          </cell>
          <cell r="AK46">
            <v>2.74518636856645</v>
          </cell>
          <cell r="AL46">
            <v>84.566004130323</v>
          </cell>
        </row>
        <row r="46">
          <cell r="AP46">
            <v>72.1083877209822</v>
          </cell>
        </row>
        <row r="46">
          <cell r="AS46">
            <v>1.06646439196924</v>
          </cell>
          <cell r="AT46">
            <v>1.06646439196924</v>
          </cell>
        </row>
        <row r="47">
          <cell r="D47">
            <v>0.023911479588268</v>
          </cell>
          <cell r="E47">
            <v>0.10136448275252</v>
          </cell>
          <cell r="F47">
            <v>0.0553436049552295</v>
          </cell>
        </row>
        <row r="47">
          <cell r="M47">
            <v>92.1213662707812</v>
          </cell>
          <cell r="N47">
            <v>10.2083210788931</v>
          </cell>
          <cell r="O47">
            <v>3.70530739596914</v>
          </cell>
        </row>
        <row r="47">
          <cell r="Q47">
            <v>-0.0070662132631212</v>
          </cell>
        </row>
        <row r="47">
          <cell r="X47">
            <v>0.750875045288605</v>
          </cell>
          <cell r="Y47">
            <v>0.199979099818892</v>
          </cell>
          <cell r="Z47">
            <v>0.0491458548925028</v>
          </cell>
        </row>
        <row r="47">
          <cell r="AD47">
            <v>1.06911068207508</v>
          </cell>
        </row>
        <row r="47">
          <cell r="AF47">
            <v>1.14772018658812</v>
          </cell>
        </row>
        <row r="47">
          <cell r="AI47">
            <v>80.4190590381006</v>
          </cell>
          <cell r="AJ47">
            <v>7.25591640696777</v>
          </cell>
          <cell r="AK47">
            <v>2.90968308444383</v>
          </cell>
          <cell r="AL47">
            <v>90.5846585295122</v>
          </cell>
        </row>
        <row r="47">
          <cell r="AP47">
            <v>78.4919708999399</v>
          </cell>
        </row>
        <row r="47">
          <cell r="AS47">
            <v>1.0711710865505</v>
          </cell>
          <cell r="AT47">
            <v>1.14236582151311</v>
          </cell>
        </row>
        <row r="48">
          <cell r="D48">
            <v>0.0241571246256725</v>
          </cell>
          <cell r="E48">
            <v>0.10339668590281</v>
          </cell>
          <cell r="F48">
            <v>0.0559587476601249</v>
          </cell>
        </row>
        <row r="48">
          <cell r="M48">
            <v>98.699418252707</v>
          </cell>
          <cell r="N48">
            <v>10.7125565749067</v>
          </cell>
          <cell r="O48">
            <v>3.91964979831983</v>
          </cell>
        </row>
        <row r="48">
          <cell r="Q48">
            <v>0.028496170161529</v>
          </cell>
        </row>
        <row r="48">
          <cell r="X48">
            <v>-0.458800812139293</v>
          </cell>
          <cell r="Y48">
            <v>1.28152256498889</v>
          </cell>
          <cell r="Z48">
            <v>0.177278247150408</v>
          </cell>
        </row>
        <row r="48">
          <cell r="AD48">
            <v>1.0535371338286</v>
          </cell>
        </row>
        <row r="48">
          <cell r="AF48">
            <v>1.20916583581528</v>
          </cell>
        </row>
        <row r="48">
          <cell r="AI48">
            <v>85.5975436106999</v>
          </cell>
          <cell r="AJ48">
            <v>7.49126864860155</v>
          </cell>
          <cell r="AK48">
            <v>3.05148407266832</v>
          </cell>
          <cell r="AL48">
            <v>96.1402963319697</v>
          </cell>
        </row>
        <row r="48">
          <cell r="AP48">
            <v>88.212060083038</v>
          </cell>
        </row>
        <row r="48">
          <cell r="AS48">
            <v>1.0613308908224</v>
          </cell>
          <cell r="AT48">
            <v>1.21242813499157</v>
          </cell>
        </row>
        <row r="49">
          <cell r="D49">
            <v>0.0248197856422419</v>
          </cell>
          <cell r="E49">
            <v>0.108326877282214</v>
          </cell>
          <cell r="F49">
            <v>0.0577904173102557</v>
          </cell>
        </row>
        <row r="49">
          <cell r="M49">
            <v>104.038305589007</v>
          </cell>
          <cell r="N49">
            <v>10.9984295619367</v>
          </cell>
          <cell r="O49">
            <v>4.0750160081269</v>
          </cell>
        </row>
        <row r="49">
          <cell r="Q49">
            <v>0.0307554703657211</v>
          </cell>
        </row>
        <row r="49">
          <cell r="X49">
            <v>-0.297835168948767</v>
          </cell>
          <cell r="Y49">
            <v>1.13836779721811</v>
          </cell>
          <cell r="Z49">
            <v>0.159467371730654</v>
          </cell>
        </row>
        <row r="49">
          <cell r="AD49">
            <v>1.01865206722408</v>
          </cell>
        </row>
        <row r="49">
          <cell r="AF49">
            <v>1.23171927826997</v>
          </cell>
        </row>
        <row r="49">
          <cell r="AI49">
            <v>88.5186715463676</v>
          </cell>
          <cell r="AJ49">
            <v>7.38900281680201</v>
          </cell>
          <cell r="AK49">
            <v>3.09082516809669</v>
          </cell>
          <cell r="AL49">
            <v>98.9984995312663</v>
          </cell>
        </row>
        <row r="49">
          <cell r="AP49">
            <v>96.4092097504899</v>
          </cell>
        </row>
        <row r="49">
          <cell r="AS49">
            <v>1.02972950269913</v>
          </cell>
          <cell r="AT49">
            <v>1.2484730205033</v>
          </cell>
        </row>
        <row r="50">
          <cell r="D50">
            <v>0.0250286685418042</v>
          </cell>
          <cell r="E50">
            <v>0.110007447650421</v>
          </cell>
          <cell r="F50">
            <v>0.0583811014705789</v>
          </cell>
        </row>
        <row r="50">
          <cell r="M50">
            <v>108.987882358142</v>
          </cell>
          <cell r="N50">
            <v>11.1851818925019</v>
          </cell>
          <cell r="O50">
            <v>4.20825350288308</v>
          </cell>
        </row>
        <row r="50">
          <cell r="Q50">
            <v>0.048442257104849</v>
          </cell>
        </row>
        <row r="50">
          <cell r="X50">
            <v>0.403372187345092</v>
          </cell>
          <cell r="Y50">
            <v>0.511617886905366</v>
          </cell>
          <cell r="Z50">
            <v>0.0850099257495419</v>
          </cell>
        </row>
        <row r="50">
          <cell r="AD50">
            <v>1.02048299823727</v>
          </cell>
        </row>
        <row r="50">
          <cell r="AF50">
            <v>1.25694858207558</v>
          </cell>
        </row>
        <row r="50">
          <cell r="AI50">
            <v>92.8004691700991</v>
          </cell>
          <cell r="AJ50">
            <v>7.45081882913244</v>
          </cell>
          <cell r="AK50">
            <v>3.18267922522289</v>
          </cell>
          <cell r="AL50">
            <v>103.433967224454</v>
          </cell>
        </row>
        <row r="50">
          <cell r="AP50">
            <v>107.845337380023</v>
          </cell>
        </row>
        <row r="50">
          <cell r="AS50">
            <v>1.04480338302286</v>
          </cell>
          <cell r="AT50">
            <v>1.30440883543462</v>
          </cell>
        </row>
        <row r="51">
          <cell r="D51">
            <v>0.0252609352733455</v>
          </cell>
          <cell r="E51">
            <v>0.111614833721376</v>
          </cell>
          <cell r="F51">
            <v>0.0590676168543358</v>
          </cell>
        </row>
        <row r="51">
          <cell r="M51">
            <v>114.93208084621</v>
          </cell>
          <cell r="N51">
            <v>11.4562644911817</v>
          </cell>
          <cell r="O51">
            <v>4.37734528098393</v>
          </cell>
        </row>
        <row r="51">
          <cell r="Q51">
            <v>0.0672980970977888</v>
          </cell>
        </row>
        <row r="51">
          <cell r="X51">
            <v>0.328611209080056</v>
          </cell>
          <cell r="Y51">
            <v>0.577402153106532</v>
          </cell>
          <cell r="Z51">
            <v>0.0939866378134111</v>
          </cell>
        </row>
        <row r="51">
          <cell r="AD51">
            <v>1.03665679485528</v>
          </cell>
        </row>
        <row r="51">
          <cell r="AF51">
            <v>1.30302428839237</v>
          </cell>
        </row>
        <row r="51">
          <cell r="AI51">
            <v>97.5936921588874</v>
          </cell>
          <cell r="AJ51">
            <v>7.55506767953234</v>
          </cell>
          <cell r="AK51">
            <v>3.28960211538096</v>
          </cell>
          <cell r="AL51">
            <v>108.438361953801</v>
          </cell>
        </row>
        <row r="51">
          <cell r="AP51">
            <v>123.886596936434</v>
          </cell>
        </row>
        <row r="51">
          <cell r="AS51">
            <v>1.04838250783214</v>
          </cell>
          <cell r="AT51">
            <v>1.36751940613135</v>
          </cell>
        </row>
        <row r="52">
          <cell r="D52">
            <v>0.0252464770983491</v>
          </cell>
          <cell r="E52">
            <v>0.111114532353175</v>
          </cell>
          <cell r="F52">
            <v>0.0590636437753112</v>
          </cell>
        </row>
        <row r="52">
          <cell r="M52">
            <v>122.061857008881</v>
          </cell>
          <cell r="N52">
            <v>11.8263299602702</v>
          </cell>
          <cell r="O52">
            <v>4.58814023817684</v>
          </cell>
        </row>
        <row r="52">
          <cell r="Q52">
            <v>0.0731024456012802</v>
          </cell>
        </row>
        <row r="52">
          <cell r="X52">
            <v>0.541145898457187</v>
          </cell>
          <cell r="Y52">
            <v>0.38734230335332</v>
          </cell>
          <cell r="Z52">
            <v>0.0715117981894928</v>
          </cell>
        </row>
        <row r="52">
          <cell r="AD52">
            <v>1.04644758758181</v>
          </cell>
        </row>
        <row r="52">
          <cell r="AF52">
            <v>1.36354662314869</v>
          </cell>
        </row>
        <row r="52">
          <cell r="AI52">
            <v>104.10151059063</v>
          </cell>
          <cell r="AJ52">
            <v>7.84893633884253</v>
          </cell>
          <cell r="AK52">
            <v>3.45950404952981</v>
          </cell>
          <cell r="AL52">
            <v>115.409950979003</v>
          </cell>
        </row>
        <row r="52">
          <cell r="AP52">
            <v>144.08509001952</v>
          </cell>
        </row>
        <row r="52">
          <cell r="AS52">
            <v>1.06429079985708</v>
          </cell>
          <cell r="AT52">
            <v>1.45543832257162</v>
          </cell>
        </row>
        <row r="53">
          <cell r="D53">
            <v>0.0253313565679055</v>
          </cell>
          <cell r="E53">
            <v>0.111091497075215</v>
          </cell>
          <cell r="F53">
            <v>0.0593517196785546</v>
          </cell>
        </row>
        <row r="53">
          <cell r="M53">
            <v>130.311727258326</v>
          </cell>
          <cell r="N53">
            <v>12.278826597974</v>
          </cell>
          <cell r="O53">
            <v>4.83599492274048</v>
          </cell>
        </row>
        <row r="53">
          <cell r="Q53">
            <v>-0.0674652870806431</v>
          </cell>
        </row>
        <row r="53">
          <cell r="X53">
            <v>0.424376431627445</v>
          </cell>
          <cell r="Y53">
            <v>0.492120781121739</v>
          </cell>
          <cell r="Z53">
            <v>0.0835027872508153</v>
          </cell>
        </row>
        <row r="53">
          <cell r="AD53">
            <v>1.05354658442204</v>
          </cell>
        </row>
        <row r="53">
          <cell r="AF53">
            <v>1.43655988751851</v>
          </cell>
        </row>
        <row r="53">
          <cell r="AI53">
            <v>110.966573834658</v>
          </cell>
          <cell r="AJ53">
            <v>8.15041583652456</v>
          </cell>
          <cell r="AK53">
            <v>3.63494057451383</v>
          </cell>
          <cell r="AL53">
            <v>122.751930245697</v>
          </cell>
        </row>
        <row r="53">
          <cell r="AP53">
            <v>140.878372038853</v>
          </cell>
        </row>
        <row r="53">
          <cell r="AS53">
            <v>1.06361651837137</v>
          </cell>
          <cell r="AT53">
            <v>1.54802824135789</v>
          </cell>
        </row>
        <row r="54">
          <cell r="D54">
            <v>0.0248877394799506</v>
          </cell>
          <cell r="E54">
            <v>0.107028990472843</v>
          </cell>
          <cell r="F54">
            <v>0.058124176160808</v>
          </cell>
        </row>
        <row r="54">
          <cell r="M54">
            <v>140.82933987737</v>
          </cell>
          <cell r="N54">
            <v>12.9459234356079</v>
          </cell>
          <cell r="O54">
            <v>5.16446583976457</v>
          </cell>
        </row>
        <row r="54">
          <cell r="Q54">
            <v>-0.00912744541417648</v>
          </cell>
        </row>
        <row r="54">
          <cell r="X54">
            <v>0.43137784638823</v>
          </cell>
          <cell r="Y54">
            <v>0.485621745860531</v>
          </cell>
          <cell r="Z54">
            <v>0.0830004077512397</v>
          </cell>
        </row>
        <row r="54">
          <cell r="AD54">
            <v>1.06667456293471</v>
          </cell>
        </row>
        <row r="54">
          <cell r="AF54">
            <v>1.53234189014834</v>
          </cell>
        </row>
        <row r="54">
          <cell r="AI54">
            <v>121.793244962719</v>
          </cell>
          <cell r="AJ54">
            <v>8.88783709828495</v>
          </cell>
          <cell r="AK54">
            <v>3.95776751844791</v>
          </cell>
          <cell r="AL54">
            <v>134.638849579452</v>
          </cell>
        </row>
        <row r="54">
          <cell r="AP54">
            <v>149.433667468305</v>
          </cell>
        </row>
        <row r="54">
          <cell r="AS54">
            <v>1.09683692394867</v>
          </cell>
          <cell r="AT54">
            <v>1.69793453443665</v>
          </cell>
        </row>
        <row r="55">
          <cell r="D55">
            <v>0.0241079948878594</v>
          </cell>
          <cell r="E55">
            <v>0.100874791780967</v>
          </cell>
          <cell r="F55">
            <v>0.0559777601362026</v>
          </cell>
        </row>
        <row r="55">
          <cell r="M55">
            <v>156.204906733917</v>
          </cell>
          <cell r="N55">
            <v>14.1250219183562</v>
          </cell>
          <cell r="O55">
            <v>5.67241341236247</v>
          </cell>
        </row>
        <row r="55">
          <cell r="Q55">
            <v>0.189281489070244</v>
          </cell>
        </row>
        <row r="55">
          <cell r="X55">
            <v>0.795034955680268</v>
          </cell>
          <cell r="Y55">
            <v>0.161204197849343</v>
          </cell>
          <cell r="Z55">
            <v>0.0437608464703888</v>
          </cell>
        </row>
        <row r="55">
          <cell r="AD55">
            <v>1.10260678554537</v>
          </cell>
        </row>
        <row r="55">
          <cell r="AF55">
            <v>1.68957056585298</v>
          </cell>
        </row>
        <row r="55">
          <cell r="AI55">
            <v>138.075082972168</v>
          </cell>
          <cell r="AJ55">
            <v>10.1932113407782</v>
          </cell>
          <cell r="AK55">
            <v>4.47905167423322</v>
          </cell>
          <cell r="AL55">
            <v>152.747345987179</v>
          </cell>
        </row>
        <row r="55">
          <cell r="AP55">
            <v>199.824610420372</v>
          </cell>
        </row>
        <row r="55">
          <cell r="AS55">
            <v>1.13449681473282</v>
          </cell>
          <cell r="AT55">
            <v>1.92630132094324</v>
          </cell>
        </row>
        <row r="56">
          <cell r="D56">
            <v>0.0243102495252642</v>
          </cell>
          <cell r="E56">
            <v>0.101674672317804</v>
          </cell>
          <cell r="F56">
            <v>0.0566117777502626</v>
          </cell>
        </row>
        <row r="56">
          <cell r="M56">
            <v>172.236861363049</v>
          </cell>
          <cell r="N56">
            <v>15.2987803512021</v>
          </cell>
          <cell r="O56">
            <v>6.18987724951445</v>
          </cell>
        </row>
        <row r="56">
          <cell r="Q56">
            <v>0.0333675869744425</v>
          </cell>
        </row>
        <row r="56">
          <cell r="X56">
            <v>0.784872519752524</v>
          </cell>
          <cell r="Y56">
            <v>0.169982499860571</v>
          </cell>
          <cell r="Z56">
            <v>0.0451449803869056</v>
          </cell>
        </row>
        <row r="56">
          <cell r="AD56">
            <v>1.09886666640212</v>
          </cell>
        </row>
        <row r="56">
          <cell r="AF56">
            <v>1.85661277535002</v>
          </cell>
        </row>
        <row r="56">
          <cell r="AI56">
            <v>149.86361131301</v>
          </cell>
          <cell r="AJ56">
            <v>10.879513996704</v>
          </cell>
          <cell r="AK56">
            <v>4.80634931724792</v>
          </cell>
          <cell r="AL56">
            <v>165.549474626962</v>
          </cell>
        </row>
        <row r="56">
          <cell r="AP56">
            <v>217.417362660836</v>
          </cell>
        </row>
        <row r="56">
          <cell r="AS56">
            <v>1.08381244568961</v>
          </cell>
          <cell r="AT56">
            <v>2.08774934578662</v>
          </cell>
        </row>
        <row r="57">
          <cell r="D57">
            <v>0.0248993740481941</v>
          </cell>
          <cell r="E57">
            <v>0.105116828866976</v>
          </cell>
          <cell r="F57">
            <v>0.0583126547699214</v>
          </cell>
        </row>
        <row r="57">
          <cell r="M57">
            <v>183.571399145333</v>
          </cell>
          <cell r="N57">
            <v>15.8545516944031</v>
          </cell>
          <cell r="O57">
            <v>6.50912295541282</v>
          </cell>
        </row>
        <row r="57">
          <cell r="Q57">
            <v>0.423358464314164</v>
          </cell>
        </row>
        <row r="57">
          <cell r="X57">
            <v>0.74041568708849</v>
          </cell>
          <cell r="Y57">
            <v>0.208594548841815</v>
          </cell>
          <cell r="Z57">
            <v>0.0509897640696961</v>
          </cell>
        </row>
        <row r="57">
          <cell r="AD57">
            <v>1.05947913414425</v>
          </cell>
        </row>
        <row r="57">
          <cell r="AF57">
            <v>1.96704249566899</v>
          </cell>
        </row>
        <row r="57">
          <cell r="AI57">
            <v>156.426998117239</v>
          </cell>
          <cell r="AJ57">
            <v>10.9171625429188</v>
          </cell>
          <cell r="AK57">
            <v>4.92019292830826</v>
          </cell>
          <cell r="AL57">
            <v>172.264353588466</v>
          </cell>
        </row>
        <row r="57">
          <cell r="AP57">
            <v>385.275539976354</v>
          </cell>
        </row>
        <row r="57">
          <cell r="AS57">
            <v>1.0405611614089</v>
          </cell>
          <cell r="AT57">
            <v>2.1724308839824</v>
          </cell>
        </row>
        <row r="58">
          <cell r="D58">
            <v>0.0251542175727222</v>
          </cell>
          <cell r="E58">
            <v>0.106310459387101</v>
          </cell>
          <cell r="F58">
            <v>0.0590414325490237</v>
          </cell>
        </row>
        <row r="58">
          <cell r="M58">
            <v>192.843647230745</v>
          </cell>
          <cell r="N58">
            <v>16.1220479635599</v>
          </cell>
          <cell r="O58">
            <v>6.73545982306326</v>
          </cell>
        </row>
        <row r="58">
          <cell r="Q58">
            <v>0.0455497526882862</v>
          </cell>
        </row>
        <row r="58">
          <cell r="X58">
            <v>0.766176468138858</v>
          </cell>
          <cell r="Y58">
            <v>0.185821354615164</v>
          </cell>
          <cell r="Z58">
            <v>0.0480021772459779</v>
          </cell>
        </row>
        <row r="58">
          <cell r="AD58">
            <v>1.04301005066588</v>
          </cell>
        </row>
        <row r="58">
          <cell r="AF58">
            <v>2.05164509306965</v>
          </cell>
        </row>
        <row r="58">
          <cell r="AI58">
            <v>163.832777370415</v>
          </cell>
          <cell r="AJ58">
            <v>11.0195955203749</v>
          </cell>
          <cell r="AK58">
            <v>5.05731249842945</v>
          </cell>
          <cell r="AL58">
            <v>179.90968538922</v>
          </cell>
        </row>
        <row r="58">
          <cell r="AP58">
            <v>413.971289977719</v>
          </cell>
        </row>
        <row r="58">
          <cell r="AS58">
            <v>1.04438139197978</v>
          </cell>
          <cell r="AT58">
            <v>2.26884639059342</v>
          </cell>
        </row>
        <row r="59">
          <cell r="D59">
            <v>0.0252114652110202</v>
          </cell>
          <cell r="E59">
            <v>0.106156720284641</v>
          </cell>
          <cell r="F59">
            <v>0.059172760668712</v>
          </cell>
        </row>
        <row r="59">
          <cell r="M59">
            <v>203.861893469407</v>
          </cell>
          <cell r="N59">
            <v>16.5353036304747</v>
          </cell>
          <cell r="O59">
            <v>7.01408513349632</v>
          </cell>
        </row>
        <row r="59">
          <cell r="Q59">
            <v>0.0100301193384532</v>
          </cell>
        </row>
        <row r="59">
          <cell r="X59">
            <v>0.778994686558782</v>
          </cell>
          <cell r="Y59">
            <v>0.17440842849836</v>
          </cell>
          <cell r="Z59">
            <v>0.0465968849428581</v>
          </cell>
        </row>
        <row r="59">
          <cell r="AD59">
            <v>1.05064382219767</v>
          </cell>
        </row>
        <row r="59">
          <cell r="AF59">
            <v>2.15554824237579</v>
          </cell>
        </row>
        <row r="59">
          <cell r="AI59">
            <v>173.640444548854</v>
          </cell>
          <cell r="AJ59">
            <v>11.3435204985084</v>
          </cell>
          <cell r="AK59">
            <v>5.27410431939852</v>
          </cell>
          <cell r="AL59">
            <v>190.258069366761</v>
          </cell>
        </row>
        <row r="59">
          <cell r="AP59">
            <v>433.130140405428</v>
          </cell>
        </row>
        <row r="59">
          <cell r="AS59">
            <v>1.05751988257416</v>
          </cell>
          <cell r="AT59">
            <v>2.39935016855914</v>
          </cell>
        </row>
        <row r="60">
          <cell r="D60">
            <v>0.025380608120325</v>
          </cell>
          <cell r="E60">
            <v>0.106853458903498</v>
          </cell>
          <cell r="F60">
            <v>0.05959486010247</v>
          </cell>
        </row>
        <row r="60">
          <cell r="M60">
            <v>216.321060522668</v>
          </cell>
          <cell r="N60">
            <v>17.054962239621</v>
          </cell>
          <cell r="O60">
            <v>7.33159703160395</v>
          </cell>
        </row>
        <row r="60">
          <cell r="Q60">
            <v>0.0306485845377536</v>
          </cell>
        </row>
        <row r="60">
          <cell r="X60">
            <v>0.795844419234232</v>
          </cell>
          <cell r="Y60">
            <v>0.159682804634137</v>
          </cell>
          <cell r="Z60">
            <v>0.044472776131631</v>
          </cell>
        </row>
        <row r="60">
          <cell r="AD60">
            <v>1.05537420119524</v>
          </cell>
        </row>
        <row r="60">
          <cell r="AF60">
            <v>2.27491000443516</v>
          </cell>
        </row>
        <row r="60">
          <cell r="AI60">
            <v>183.649506268533</v>
          </cell>
          <cell r="AJ60">
            <v>11.6393999701274</v>
          </cell>
          <cell r="AK60">
            <v>5.48655042908392</v>
          </cell>
          <cell r="AL60">
            <v>200.775456667744</v>
          </cell>
        </row>
        <row r="60">
          <cell r="AP60">
            <v>458.583971740501</v>
          </cell>
        </row>
        <row r="60">
          <cell r="AS60">
            <v>1.05527958596441</v>
          </cell>
          <cell r="AT60">
            <v>2.53198525246074</v>
          </cell>
        </row>
        <row r="61">
          <cell r="D61">
            <v>0.0254767908895744</v>
          </cell>
          <cell r="E61">
            <v>0.107152523060895</v>
          </cell>
          <cell r="F61">
            <v>0.0597789273537062</v>
          </cell>
        </row>
        <row r="61">
          <cell r="M61">
            <v>229.601710074664</v>
          </cell>
          <cell r="N61">
            <v>17.6080105210092</v>
          </cell>
          <cell r="O61">
            <v>7.66339526460412</v>
          </cell>
        </row>
        <row r="61">
          <cell r="Q61">
            <v>0.0396530960840957</v>
          </cell>
        </row>
        <row r="61">
          <cell r="X61">
            <v>0.813932783188998</v>
          </cell>
          <cell r="Y61">
            <v>0.143990789525244</v>
          </cell>
          <cell r="Z61">
            <v>0.0420764272857578</v>
          </cell>
        </row>
        <row r="61">
          <cell r="AD61">
            <v>1.0562428672067</v>
          </cell>
        </row>
        <row r="61">
          <cell r="AF61">
            <v>2.40285746572181</v>
          </cell>
        </row>
        <row r="61">
          <cell r="AI61">
            <v>194.791053778636</v>
          </cell>
          <cell r="AJ61">
            <v>11.999254524526</v>
          </cell>
          <cell r="AK61">
            <v>5.72805460568344</v>
          </cell>
          <cell r="AL61">
            <v>212.518362908845</v>
          </cell>
        </row>
        <row r="61">
          <cell r="AP61">
            <v>486.685305449807</v>
          </cell>
        </row>
        <row r="61">
          <cell r="AS61">
            <v>1.05848775759746</v>
          </cell>
          <cell r="AT61">
            <v>2.680075392147</v>
          </cell>
        </row>
        <row r="62">
          <cell r="D62">
            <v>0.0248412707823989</v>
          </cell>
          <cell r="E62">
            <v>0.1026687693941</v>
          </cell>
          <cell r="F62">
            <v>0.0578573538784874</v>
          </cell>
        </row>
        <row r="62">
          <cell r="M62">
            <v>248.426844145139</v>
          </cell>
          <cell r="N62">
            <v>18.6587601277402</v>
          </cell>
          <cell r="O62">
            <v>8.1775202748106</v>
          </cell>
        </row>
        <row r="62">
          <cell r="Q62">
            <v>0.0582242337875582</v>
          </cell>
        </row>
        <row r="62">
          <cell r="X62">
            <v>0.828658648291128</v>
          </cell>
          <cell r="Y62">
            <v>0.131236057108929</v>
          </cell>
          <cell r="Z62">
            <v>0.0401052945999437</v>
          </cell>
        </row>
        <row r="62">
          <cell r="AD62">
            <v>1.0782771121321</v>
          </cell>
        </row>
        <row r="62">
          <cell r="AF62">
            <v>2.59094620900357</v>
          </cell>
        </row>
        <row r="62">
          <cell r="AI62">
            <v>215.495061136169</v>
          </cell>
          <cell r="AJ62">
            <v>13.2318489886107</v>
          </cell>
          <cell r="AK62">
            <v>6.29539660126355</v>
          </cell>
          <cell r="AL62">
            <v>235.022306726043</v>
          </cell>
        </row>
        <row r="62">
          <cell r="AP62">
            <v>545.233961348663</v>
          </cell>
        </row>
        <row r="62">
          <cell r="AS62">
            <v>1.10589176158321</v>
          </cell>
          <cell r="AT62">
            <v>2.96387329659726</v>
          </cell>
        </row>
        <row r="63">
          <cell r="D63">
            <v>0.0240436422347383</v>
          </cell>
          <cell r="E63">
            <v>0.095294195963776</v>
          </cell>
          <cell r="F63">
            <v>0.0575400566928699</v>
          </cell>
        </row>
        <row r="63">
          <cell r="M63">
            <v>276.809669627534</v>
          </cell>
          <cell r="N63">
            <v>20.8597544215124</v>
          </cell>
          <cell r="O63">
            <v>8.82870941072521</v>
          </cell>
        </row>
        <row r="63">
          <cell r="Q63">
            <v>0.113004254170091</v>
          </cell>
        </row>
        <row r="63">
          <cell r="X63">
            <v>0.832518451655538</v>
          </cell>
          <cell r="Y63">
            <v>0.127952483656587</v>
          </cell>
          <cell r="Z63">
            <v>0.0395290646878746</v>
          </cell>
        </row>
        <row r="63">
          <cell r="AD63">
            <v>1.11333034632611</v>
          </cell>
        </row>
        <row r="63">
          <cell r="AF63">
            <v>2.88457904018228</v>
          </cell>
        </row>
        <row r="63">
          <cell r="AI63">
            <v>245.194434696241</v>
          </cell>
          <cell r="AJ63">
            <v>15.7682395215486</v>
          </cell>
          <cell r="AK63">
            <v>6.79682284286664</v>
          </cell>
          <cell r="AL63">
            <v>267.759497060656</v>
          </cell>
        </row>
        <row r="63">
          <cell r="AP63">
            <v>666.865942184097</v>
          </cell>
        </row>
        <row r="63">
          <cell r="AS63">
            <v>1.13929397081773</v>
          </cell>
          <cell r="AT63">
            <v>3.37672297708092</v>
          </cell>
        </row>
        <row r="64">
          <cell r="D64">
            <v>0.0224106198865034</v>
          </cell>
          <cell r="E64">
            <v>0.0905911081369668</v>
          </cell>
          <cell r="F64">
            <v>0.0525205650298597</v>
          </cell>
        </row>
        <row r="64">
          <cell r="M64">
            <v>322.330333835794</v>
          </cell>
          <cell r="N64">
            <v>24.1310043584272</v>
          </cell>
          <cell r="O64">
            <v>9.95459092699509</v>
          </cell>
        </row>
        <row r="64">
          <cell r="Q64">
            <v>0.0481026375889247</v>
          </cell>
        </row>
        <row r="64">
          <cell r="X64">
            <v>0.838677264939781</v>
          </cell>
          <cell r="Y64">
            <v>0.124228367942198</v>
          </cell>
          <cell r="Z64">
            <v>0.0370943671180211</v>
          </cell>
        </row>
        <row r="64">
          <cell r="AD64">
            <v>1.16204774245937</v>
          </cell>
        </row>
        <row r="64">
          <cell r="AF64">
            <v>3.35201856158942</v>
          </cell>
        </row>
        <row r="64">
          <cell r="AI64">
            <v>299.273765425689</v>
          </cell>
          <cell r="AJ64">
            <v>18.9352528565768</v>
          </cell>
          <cell r="AK64">
            <v>8.27678005953517</v>
          </cell>
          <cell r="AL64">
            <v>326.485798341801</v>
          </cell>
        </row>
        <row r="64">
          <cell r="AP64">
            <v>813.809587265856</v>
          </cell>
        </row>
        <row r="64">
          <cell r="AS64">
            <v>1.21932481172775</v>
          </cell>
          <cell r="AT64">
            <v>4.11732210828596</v>
          </cell>
        </row>
        <row r="65">
          <cell r="D65">
            <v>0.0215711384090554</v>
          </cell>
          <cell r="E65">
            <v>0.084907082914513</v>
          </cell>
          <cell r="F65">
            <v>0.0466702363001755</v>
          </cell>
        </row>
        <row r="65">
          <cell r="M65">
            <v>384.559177502101</v>
          </cell>
          <cell r="N65">
            <v>28.6542004972777</v>
          </cell>
          <cell r="O65">
            <v>12.3253554189417</v>
          </cell>
        </row>
        <row r="65">
          <cell r="Q65">
            <v>0.0334139915824187</v>
          </cell>
        </row>
        <row r="65">
          <cell r="X65">
            <v>0.842785156568638</v>
          </cell>
          <cell r="Y65">
            <v>0.120386513102153</v>
          </cell>
          <cell r="Z65">
            <v>0.0368283303292096</v>
          </cell>
        </row>
        <row r="65">
          <cell r="AD65">
            <v>1.19400728844793</v>
          </cell>
        </row>
        <row r="65">
          <cell r="AF65">
            <v>4.00233459355052</v>
          </cell>
        </row>
        <row r="65">
          <cell r="AI65">
            <v>361.126521314059</v>
          </cell>
          <cell r="AJ65">
            <v>23.6628806635944</v>
          </cell>
          <cell r="AK65">
            <v>11.1910804647369</v>
          </cell>
          <cell r="AL65">
            <v>395.98048244239</v>
          </cell>
        </row>
        <row r="65">
          <cell r="AP65">
            <v>973.330921831569</v>
          </cell>
        </row>
        <row r="65">
          <cell r="AS65">
            <v>1.21285668305803</v>
          </cell>
          <cell r="AT65">
            <v>4.99372163533721</v>
          </cell>
        </row>
        <row r="66">
          <cell r="D66">
            <v>0.0209283345846632</v>
          </cell>
          <cell r="E66">
            <v>0.0828222606369301</v>
          </cell>
          <cell r="F66">
            <v>0.0489424511323684</v>
          </cell>
        </row>
        <row r="66">
          <cell r="M66">
            <v>455.96434715979</v>
          </cell>
          <cell r="N66">
            <v>34.3306196238368</v>
          </cell>
          <cell r="O66">
            <v>14.6408156428016</v>
          </cell>
        </row>
        <row r="66">
          <cell r="Q66">
            <v>0.100427235511939</v>
          </cell>
        </row>
        <row r="66">
          <cell r="X66">
            <v>0.838270239635807</v>
          </cell>
          <cell r="Y66">
            <v>0.123212952344342</v>
          </cell>
          <cell r="Z66">
            <v>0.0385168080198514</v>
          </cell>
        </row>
        <row r="66">
          <cell r="AD66">
            <v>1.18726863335705</v>
          </cell>
        </row>
        <row r="66">
          <cell r="AF66">
            <v>4.75184632312239</v>
          </cell>
        </row>
        <row r="66">
          <cell r="AI66">
            <v>431.937840811126</v>
          </cell>
          <cell r="AJ66">
            <v>28.7420411523926</v>
          </cell>
          <cell r="AK66">
            <v>12.4701229617308</v>
          </cell>
          <cell r="AL66">
            <v>473.15000492525</v>
          </cell>
        </row>
        <row r="66">
          <cell r="AP66">
            <v>1232.4700453112</v>
          </cell>
        </row>
        <row r="66">
          <cell r="AS66">
            <v>1.19488213663179</v>
          </cell>
          <cell r="AT66">
            <v>5.96690877737611</v>
          </cell>
        </row>
        <row r="67">
          <cell r="D67">
            <v>0.0205050939263104</v>
          </cell>
          <cell r="E67">
            <v>0.0838797077153368</v>
          </cell>
          <cell r="F67">
            <v>0.0513585614170354</v>
          </cell>
        </row>
        <row r="67">
          <cell r="M67">
            <v>536.471722820019</v>
          </cell>
          <cell r="N67">
            <v>39.9121380871348</v>
          </cell>
          <cell r="O67">
            <v>15.6973474610774</v>
          </cell>
        </row>
        <row r="67">
          <cell r="Q67">
            <v>0.114328424285274</v>
          </cell>
        </row>
        <row r="67">
          <cell r="X67">
            <v>0.83520541479222</v>
          </cell>
          <cell r="Y67">
            <v>0.127786116745038</v>
          </cell>
          <cell r="Z67">
            <v>0.0370084684627424</v>
          </cell>
        </row>
        <row r="67">
          <cell r="AD67">
            <v>1.17068585730338</v>
          </cell>
        </row>
        <row r="67">
          <cell r="AF67">
            <v>5.56291928655845</v>
          </cell>
        </row>
        <row r="67">
          <cell r="AI67">
            <v>510.128724908601</v>
          </cell>
          <cell r="AJ67">
            <v>32.8464044568305</v>
          </cell>
          <cell r="AK67">
            <v>12.7873419487398</v>
          </cell>
          <cell r="AL67">
            <v>555.762471314172</v>
          </cell>
        </row>
        <row r="67">
          <cell r="AP67">
            <v>1564.78303435314</v>
          </cell>
        </row>
        <row r="67">
          <cell r="AS67">
            <v>1.17460100502794</v>
          </cell>
          <cell r="AT67">
            <v>7.008737046816</v>
          </cell>
        </row>
        <row r="68">
          <cell r="D68">
            <v>0.0200197789676404</v>
          </cell>
          <cell r="E68">
            <v>0.0895855314168812</v>
          </cell>
          <cell r="F68">
            <v>0.0520895431564804</v>
          </cell>
        </row>
        <row r="68">
          <cell r="M68">
            <v>630.281436102852</v>
          </cell>
          <cell r="N68">
            <v>43.5541795904899</v>
          </cell>
          <cell r="O68">
            <v>16.3726122141706</v>
          </cell>
        </row>
        <row r="68">
          <cell r="Q68">
            <v>0.0323667650121831</v>
          </cell>
        </row>
        <row r="68">
          <cell r="X68">
            <v>0.845101745660359</v>
          </cell>
          <cell r="Y68">
            <v>0.121934803174306</v>
          </cell>
          <cell r="Z68">
            <v>0.0329634511653352</v>
          </cell>
        </row>
        <row r="68">
          <cell r="AD68">
            <v>1.15924616167772</v>
          </cell>
        </row>
        <row r="68">
          <cell r="AF68">
            <v>6.44879283066586</v>
          </cell>
        </row>
        <row r="68">
          <cell r="AI68">
            <v>605.356228790768</v>
          </cell>
          <cell r="AJ68">
            <v>33.7169360459741</v>
          </cell>
          <cell r="AK68">
            <v>13.2610058780036</v>
          </cell>
          <cell r="AL68">
            <v>652.334170714746</v>
          </cell>
        </row>
        <row r="68">
          <cell r="AP68">
            <v>1815.70679320726</v>
          </cell>
        </row>
        <row r="68">
          <cell r="AS68">
            <v>1.17376434067636</v>
          </cell>
          <cell r="AT68">
            <v>8.22660561872999</v>
          </cell>
        </row>
        <row r="69">
          <cell r="D69">
            <v>0.0197295953142018</v>
          </cell>
          <cell r="E69">
            <v>0.0863436021282532</v>
          </cell>
          <cell r="F69">
            <v>0.0448054404711388</v>
          </cell>
        </row>
        <row r="69">
          <cell r="M69">
            <v>739.967795165599</v>
          </cell>
          <cell r="N69">
            <v>47.6649174653471</v>
          </cell>
          <cell r="O69">
            <v>19.2533979347202</v>
          </cell>
        </row>
        <row r="69">
          <cell r="Q69">
            <v>0.0496768117942152</v>
          </cell>
        </row>
        <row r="69">
          <cell r="X69">
            <v>0.842526387903979</v>
          </cell>
          <cell r="Y69">
            <v>0.129514013967883</v>
          </cell>
          <cell r="Z69">
            <v>0.0279595981281379</v>
          </cell>
        </row>
        <row r="69">
          <cell r="AD69">
            <v>1.16376207794597</v>
          </cell>
        </row>
        <row r="69">
          <cell r="AF69">
            <v>7.50486054485881</v>
          </cell>
        </row>
        <row r="69">
          <cell r="AI69">
            <v>712.741197784581</v>
          </cell>
          <cell r="AJ69">
            <v>38.4266637573754</v>
          </cell>
          <cell r="AK69">
            <v>17.887109426066</v>
          </cell>
          <cell r="AL69">
            <v>769.054970968023</v>
          </cell>
        </row>
        <row r="69">
          <cell r="AP69">
            <v>2162.81351061654</v>
          </cell>
        </row>
        <row r="69">
          <cell r="AS69">
            <v>1.17892792604347</v>
          </cell>
          <cell r="AT69">
            <v>9.69857510046691</v>
          </cell>
        </row>
        <row r="70">
          <cell r="D70">
            <v>0.019166609399118</v>
          </cell>
          <cell r="E70">
            <v>0.0725460478518938</v>
          </cell>
          <cell r="F70">
            <v>0.0444116999766544</v>
          </cell>
        </row>
        <row r="70">
          <cell r="M70">
            <v>876.806803235999</v>
          </cell>
          <cell r="N70">
            <v>61.6134197696895</v>
          </cell>
          <cell r="O70">
            <v>24.1095194394717</v>
          </cell>
        </row>
        <row r="70">
          <cell r="Q70">
            <v>0.0782241486950188</v>
          </cell>
        </row>
        <row r="70">
          <cell r="X70">
            <v>0.820959364300701</v>
          </cell>
          <cell r="Y70">
            <v>0.137899542150869</v>
          </cell>
          <cell r="Z70">
            <v>0.0411410935484299</v>
          </cell>
        </row>
        <row r="70">
          <cell r="AD70">
            <v>1.20108050660064</v>
          </cell>
        </row>
        <row r="70">
          <cell r="AF70">
            <v>9.01394170518619</v>
          </cell>
        </row>
        <row r="70">
          <cell r="AI70">
            <v>859.09907264482</v>
          </cell>
          <cell r="AJ70">
            <v>58.1496989342395</v>
          </cell>
          <cell r="AK70">
            <v>22.148563478193</v>
          </cell>
          <cell r="AL70">
            <v>939.397335057252</v>
          </cell>
        </row>
        <row r="70">
          <cell r="AP70">
            <v>2753.99452178664</v>
          </cell>
        </row>
        <row r="70">
          <cell r="AS70">
            <v>1.22125426005493</v>
          </cell>
          <cell r="AT70">
            <v>11.8444261579079</v>
          </cell>
        </row>
        <row r="71">
          <cell r="D71">
            <v>0.0192362211137106</v>
          </cell>
          <cell r="E71">
            <v>0.0815194510524175</v>
          </cell>
          <cell r="F71">
            <v>0.045277441886493</v>
          </cell>
        </row>
        <row r="71">
          <cell r="M71">
            <v>1031.45202722929</v>
          </cell>
          <cell r="N71">
            <v>76.594320908291</v>
          </cell>
          <cell r="O71">
            <v>28.396429303238</v>
          </cell>
        </row>
        <row r="71">
          <cell r="Q71">
            <v>0.102312748283517</v>
          </cell>
        </row>
        <row r="71">
          <cell r="X71">
            <v>0.769951340260096</v>
          </cell>
          <cell r="Y71">
            <v>0.179647637933731</v>
          </cell>
          <cell r="Z71">
            <v>0.050401021806173</v>
          </cell>
        </row>
        <row r="71">
          <cell r="AD71">
            <v>1.18679623748865</v>
          </cell>
        </row>
        <row r="71">
          <cell r="AF71">
            <v>10.697712100657</v>
          </cell>
        </row>
        <row r="71">
          <cell r="AI71">
            <v>998.426753512268</v>
          </cell>
          <cell r="AJ71">
            <v>63.9323020791481</v>
          </cell>
          <cell r="AK71">
            <v>25.4170314038264</v>
          </cell>
          <cell r="AL71">
            <v>1087.77608699524</v>
          </cell>
        </row>
        <row r="71">
          <cell r="AP71">
            <v>3426.00896040151</v>
          </cell>
        </row>
        <row r="71">
          <cell r="AS71">
            <v>1.15811741726352</v>
          </cell>
          <cell r="AT71">
            <v>13.7172362309647</v>
          </cell>
        </row>
        <row r="72">
          <cell r="D72">
            <v>0.0190655712542045</v>
          </cell>
          <cell r="E72">
            <v>0.0764749603240657</v>
          </cell>
          <cell r="F72">
            <v>0.0414145987678957</v>
          </cell>
        </row>
        <row r="72">
          <cell r="M72">
            <v>1198.16280336576</v>
          </cell>
          <cell r="N72">
            <v>90.8602894612489</v>
          </cell>
          <cell r="O72">
            <v>34.8569761801479</v>
          </cell>
        </row>
        <row r="72">
          <cell r="Q72">
            <v>0.0562953327992993</v>
          </cell>
        </row>
        <row r="72">
          <cell r="X72">
            <v>0.814872999597771</v>
          </cell>
          <cell r="Y72">
            <v>0.153888594605807</v>
          </cell>
          <cell r="Z72">
            <v>0.0312384057964226</v>
          </cell>
        </row>
        <row r="72">
          <cell r="AD72">
            <v>1.16832639377382</v>
          </cell>
        </row>
        <row r="72">
          <cell r="AF72">
            <v>12.4984194001911</v>
          </cell>
        </row>
        <row r="72">
          <cell r="AI72">
            <v>1164.67692302876</v>
          </cell>
          <cell r="AJ72">
            <v>80.8078387532079</v>
          </cell>
          <cell r="AK72">
            <v>33.7308944261554</v>
          </cell>
          <cell r="AL72">
            <v>1279.21565620813</v>
          </cell>
        </row>
        <row r="72">
          <cell r="AP72">
            <v>4127.36678798623</v>
          </cell>
        </row>
        <row r="72">
          <cell r="AS72">
            <v>1.17524890717507</v>
          </cell>
          <cell r="AT72">
            <v>16.1211668899036</v>
          </cell>
        </row>
        <row r="73">
          <cell r="D73">
            <v>0.0188075553189058</v>
          </cell>
          <cell r="E73">
            <v>0.0753174208208064</v>
          </cell>
          <cell r="F73">
            <v>0.0412409472181625</v>
          </cell>
        </row>
        <row r="73">
          <cell r="M73">
            <v>1402.75241887066</v>
          </cell>
          <cell r="N73">
            <v>113.63558788965</v>
          </cell>
          <cell r="O73">
            <v>44.226535763238</v>
          </cell>
        </row>
        <row r="73">
          <cell r="Q73">
            <v>0.0440218835055499</v>
          </cell>
        </row>
        <row r="73">
          <cell r="X73">
            <v>0.798760569921103</v>
          </cell>
          <cell r="Y73">
            <v>0.163201650796111</v>
          </cell>
          <cell r="Z73">
            <v>0.0380377792827859</v>
          </cell>
        </row>
        <row r="73">
          <cell r="AD73">
            <v>1.18637318840472</v>
          </cell>
        </row>
        <row r="73">
          <cell r="AF73">
            <v>14.8277896738241</v>
          </cell>
        </row>
        <row r="73">
          <cell r="AI73">
            <v>1374.85652406465</v>
          </cell>
          <cell r="AJ73">
            <v>102.115285303033</v>
          </cell>
          <cell r="AK73">
            <v>42.4481117571312</v>
          </cell>
          <cell r="AL73">
            <v>1519.41992112482</v>
          </cell>
        </row>
        <row r="73">
          <cell r="AP73">
            <v>4988.09537863276</v>
          </cell>
        </row>
        <row r="73">
          <cell r="AS73">
            <v>1.18702635584605</v>
          </cell>
          <cell r="AT73">
            <v>19.1362499853084</v>
          </cell>
        </row>
        <row r="74">
          <cell r="D74">
            <v>0.018636962233826</v>
          </cell>
          <cell r="E74">
            <v>0.0787265485694768</v>
          </cell>
          <cell r="F74">
            <v>0.0410080505792926</v>
          </cell>
        </row>
        <row r="74">
          <cell r="M74">
            <v>1652.45270371584</v>
          </cell>
          <cell r="N74">
            <v>136.569992495618</v>
          </cell>
          <cell r="O74">
            <v>54.6985237613525</v>
          </cell>
        </row>
        <row r="74">
          <cell r="Q74">
            <v>0.0356129627724851</v>
          </cell>
        </row>
        <row r="74">
          <cell r="X74">
            <v>0.813099469670052</v>
          </cell>
          <cell r="Y74">
            <v>0.15444164224843</v>
          </cell>
          <cell r="Z74">
            <v>0.0324588880815181</v>
          </cell>
        </row>
        <row r="74">
          <cell r="AD74">
            <v>1.1837880417765</v>
          </cell>
        </row>
        <row r="74">
          <cell r="AF74">
            <v>17.5529601018501</v>
          </cell>
        </row>
        <row r="74">
          <cell r="AI74">
            <v>1625.3526632471</v>
          </cell>
          <cell r="AJ74">
            <v>117.506936869932</v>
          </cell>
          <cell r="AK74">
            <v>52.4667528364753</v>
          </cell>
          <cell r="AL74">
            <v>1795.3263529535</v>
          </cell>
        </row>
        <row r="74">
          <cell r="AP74">
            <v>5956.10771111223</v>
          </cell>
        </row>
        <row r="74">
          <cell r="AS74">
            <v>1.18182432723472</v>
          </cell>
          <cell r="AT74">
            <v>22.6156857646825</v>
          </cell>
        </row>
        <row r="75">
          <cell r="D75">
            <v>0.018797840252543</v>
          </cell>
          <cell r="E75">
            <v>0.0808180313822097</v>
          </cell>
          <cell r="F75">
            <v>0.042409593576889</v>
          </cell>
        </row>
        <row r="75">
          <cell r="M75">
            <v>1923.41916589583</v>
          </cell>
          <cell r="N75">
            <v>157.198696510064</v>
          </cell>
          <cell r="O75">
            <v>64.9681813622919</v>
          </cell>
        </row>
        <row r="75">
          <cell r="Q75">
            <v>0.0023218032451141</v>
          </cell>
        </row>
        <row r="75">
          <cell r="X75">
            <v>0.860134781838684</v>
          </cell>
          <cell r="Y75">
            <v>0.11702474865264</v>
          </cell>
          <cell r="Z75">
            <v>0.0228404695086758</v>
          </cell>
        </row>
        <row r="75">
          <cell r="AD75">
            <v>1.16286472312554</v>
          </cell>
        </row>
        <row r="75">
          <cell r="AF75">
            <v>20.4117180888715</v>
          </cell>
        </row>
        <row r="75">
          <cell r="AI75">
            <v>1871.21550226053</v>
          </cell>
          <cell r="AJ75">
            <v>132.447256786775</v>
          </cell>
          <cell r="AK75">
            <v>60.2729811916348</v>
          </cell>
          <cell r="AL75">
            <v>2063.93574023894</v>
          </cell>
        </row>
        <row r="75">
          <cell r="AP75">
            <v>6704.03433482455</v>
          </cell>
        </row>
        <row r="75">
          <cell r="AS75">
            <v>1.1498733708505</v>
          </cell>
          <cell r="AT75">
            <v>26.0051748243312</v>
          </cell>
        </row>
        <row r="76">
          <cell r="D76">
            <v>0.0189034235876314</v>
          </cell>
          <cell r="E76">
            <v>0.0795290061764215</v>
          </cell>
          <cell r="F76">
            <v>0.0411873918799164</v>
          </cell>
        </row>
        <row r="76">
          <cell r="M76">
            <v>2204.71109438345</v>
          </cell>
          <cell r="N76">
            <v>183.683835664028</v>
          </cell>
          <cell r="O76">
            <v>77.3452370348932</v>
          </cell>
        </row>
        <row r="76">
          <cell r="Q76">
            <v>0.0191451633205613</v>
          </cell>
        </row>
        <row r="76">
          <cell r="X76">
            <v>0.819075959598345</v>
          </cell>
          <cell r="Y76">
            <v>0.146673315912497</v>
          </cell>
          <cell r="Z76">
            <v>0.0342507244891578</v>
          </cell>
        </row>
        <row r="76">
          <cell r="AD76">
            <v>1.15039676243452</v>
          </cell>
        </row>
        <row r="76">
          <cell r="AF76">
            <v>23.481574405164</v>
          </cell>
        </row>
        <row r="76">
          <cell r="AI76">
            <v>2134.85899356631</v>
          </cell>
          <cell r="AJ76">
            <v>157.696424327447</v>
          </cell>
          <cell r="AK76">
            <v>73.8907295831686</v>
          </cell>
          <cell r="AL76">
            <v>2366.44614747693</v>
          </cell>
        </row>
        <row r="76">
          <cell r="AP76">
            <v>7653.74562866583</v>
          </cell>
        </row>
        <row r="76">
          <cell r="AS76">
            <v>1.14607589063437</v>
          </cell>
          <cell r="AT76">
            <v>29.8039038978979</v>
          </cell>
        </row>
        <row r="77">
          <cell r="D77">
            <v>0.0189959777110997</v>
          </cell>
          <cell r="E77">
            <v>0.0799691184465299</v>
          </cell>
          <cell r="F77">
            <v>0.0410544487944268</v>
          </cell>
        </row>
        <row r="77">
          <cell r="M77">
            <v>2512.90339730165</v>
          </cell>
          <cell r="N77">
            <v>218.143220361473</v>
          </cell>
          <cell r="O77">
            <v>94.3404016255628</v>
          </cell>
        </row>
        <row r="77">
          <cell r="Q77">
            <v>0.0833040071446711</v>
          </cell>
        </row>
        <row r="77">
          <cell r="X77">
            <v>0.7011918874828</v>
          </cell>
          <cell r="Y77">
            <v>0.225322418824851</v>
          </cell>
          <cell r="Z77">
            <v>0.0734856936923495</v>
          </cell>
        </row>
        <row r="77">
          <cell r="AD77">
            <v>1.15273487239656</v>
          </cell>
        </row>
        <row r="77">
          <cell r="AF77">
            <v>27.068029675607</v>
          </cell>
        </row>
        <row r="77">
          <cell r="AI77">
            <v>2426.41246160536</v>
          </cell>
          <cell r="AJ77">
            <v>186.372631542565</v>
          </cell>
          <cell r="AK77">
            <v>90.2040543580275</v>
          </cell>
          <cell r="AL77">
            <v>2702.98914750595</v>
          </cell>
        </row>
        <row r="77">
          <cell r="AP77">
            <v>9336.93915038663</v>
          </cell>
        </row>
        <row r="77">
          <cell r="AS77">
            <v>1.14177040532048</v>
          </cell>
          <cell r="AT77">
            <v>34.0292154336355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0.0439079841757348</v>
          </cell>
          <cell r="E112">
            <v>0.112940452997236</v>
          </cell>
          <cell r="F112">
            <v>0.0713953115673517</v>
          </cell>
        </row>
        <row r="112">
          <cell r="M112">
            <v>1.16308688684173</v>
          </cell>
          <cell r="N112">
            <v>0.231081871243919</v>
          </cell>
          <cell r="O112">
            <v>0.0696424188883573</v>
          </cell>
        </row>
        <row r="112">
          <cell r="Q112">
            <v>0.508280450847236</v>
          </cell>
        </row>
        <row r="112">
          <cell r="X112">
            <v>0.777377787884726</v>
          </cell>
          <cell r="Y112">
            <v>0.17375791564375</v>
          </cell>
          <cell r="Z112">
            <v>0.0488642964715238</v>
          </cell>
        </row>
        <row r="112">
          <cell r="AF112">
            <v>0.0255291862681759</v>
          </cell>
        </row>
        <row r="112">
          <cell r="AI112">
            <v>1.13397045314536</v>
          </cell>
          <cell r="AJ112">
            <v>0.216556475089554</v>
          </cell>
          <cell r="AK112">
            <v>0.0668470374847945</v>
          </cell>
          <cell r="AL112">
            <v>1.41737396571971</v>
          </cell>
        </row>
        <row r="112">
          <cell r="AP112">
            <v>0.676527334810618</v>
          </cell>
        </row>
        <row r="113">
          <cell r="D113">
            <v>0.0439079841757348</v>
          </cell>
          <cell r="E113">
            <v>0.112940452997236</v>
          </cell>
          <cell r="F113">
            <v>0.0713953115673517</v>
          </cell>
        </row>
        <row r="113">
          <cell r="M113">
            <v>1.40071209031131</v>
          </cell>
          <cell r="N113">
            <v>0.284768097622513</v>
          </cell>
          <cell r="O113">
            <v>0.0840837887459651</v>
          </cell>
        </row>
        <row r="113">
          <cell r="Q113">
            <v>0.424712115626545</v>
          </cell>
        </row>
        <row r="113">
          <cell r="X113">
            <v>0.771127197415216</v>
          </cell>
          <cell r="Y113">
            <v>0.179867234634391</v>
          </cell>
          <cell r="Z113">
            <v>0.0490055679503938</v>
          </cell>
        </row>
        <row r="113">
          <cell r="AD113">
            <v>1.20936324351114</v>
          </cell>
        </row>
        <row r="113">
          <cell r="AF113">
            <v>0.0308740595094814</v>
          </cell>
        </row>
        <row r="113">
          <cell r="AI113">
            <v>1.59724346369778</v>
          </cell>
          <cell r="AJ113">
            <v>0.317010816528481</v>
          </cell>
          <cell r="AK113">
            <v>0.0945506944237831</v>
          </cell>
          <cell r="AL113">
            <v>2.00880497465004</v>
          </cell>
        </row>
        <row r="113">
          <cell r="AP113">
            <v>0.95884580511345</v>
          </cell>
        </row>
        <row r="113">
          <cell r="AS113">
            <v>1.4172723806381</v>
          </cell>
          <cell r="AT113">
            <v>0.031679168263466</v>
          </cell>
        </row>
        <row r="114">
          <cell r="D114">
            <v>0.0443509211046259</v>
          </cell>
          <cell r="E114">
            <v>0.115345982551085</v>
          </cell>
          <cell r="F114">
            <v>0.0723313674208831</v>
          </cell>
        </row>
        <row r="114">
          <cell r="M114">
            <v>1.94588056839907</v>
          </cell>
          <cell r="N114">
            <v>0.405039448551706</v>
          </cell>
          <cell r="O114">
            <v>0.116857150906061</v>
          </cell>
        </row>
        <row r="114">
          <cell r="Q114">
            <v>0.295172177273966</v>
          </cell>
        </row>
        <row r="114">
          <cell r="X114">
            <v>0.759489276754749</v>
          </cell>
          <cell r="Y114">
            <v>0.191142327143226</v>
          </cell>
          <cell r="Z114">
            <v>0.0493683961020246</v>
          </cell>
        </row>
        <row r="114">
          <cell r="AD114">
            <v>1.39532466724866</v>
          </cell>
        </row>
        <row r="114">
          <cell r="AF114">
            <v>0.0430793368116824</v>
          </cell>
        </row>
        <row r="114">
          <cell r="AI114">
            <v>2.19681606178556</v>
          </cell>
          <cell r="AJ114">
            <v>0.441556130415579</v>
          </cell>
          <cell r="AK114">
            <v>0.129714280438884</v>
          </cell>
          <cell r="AL114">
            <v>2.76808647264002</v>
          </cell>
        </row>
        <row r="114">
          <cell r="AP114">
            <v>1.32121362647313</v>
          </cell>
        </row>
        <row r="114">
          <cell r="AS114">
            <v>1.37797671131427</v>
          </cell>
          <cell r="AT114">
            <v>0.0436531561008625</v>
          </cell>
        </row>
        <row r="115">
          <cell r="D115">
            <v>0.0444915145208107</v>
          </cell>
          <cell r="E115">
            <v>0.116319375878275</v>
          </cell>
          <cell r="F115">
            <v>0.0726682230122383</v>
          </cell>
        </row>
        <row r="115">
          <cell r="M115">
            <v>2.60871655740972</v>
          </cell>
          <cell r="N115">
            <v>0.528770464125836</v>
          </cell>
          <cell r="O115">
            <v>0.153964825520799</v>
          </cell>
        </row>
        <row r="115">
          <cell r="Q115">
            <v>0.214406649193228</v>
          </cell>
        </row>
        <row r="115">
          <cell r="X115">
            <v>0.75510756996368</v>
          </cell>
          <cell r="Y115">
            <v>0.195480562416693</v>
          </cell>
          <cell r="Z115">
            <v>0.0494118676196273</v>
          </cell>
        </row>
        <row r="115">
          <cell r="AD115">
            <v>1.33262240887251</v>
          </cell>
        </row>
        <row r="115">
          <cell r="AF115">
            <v>0.0574084895946143</v>
          </cell>
        </row>
        <row r="115">
          <cell r="AI115">
            <v>2.99930045512092</v>
          </cell>
          <cell r="AJ115">
            <v>0.603549548898702</v>
          </cell>
          <cell r="AK115">
            <v>0.176099099352734</v>
          </cell>
          <cell r="AL115">
            <v>3.77894910337236</v>
          </cell>
        </row>
        <row r="115">
          <cell r="AP115">
            <v>1.80327976881634</v>
          </cell>
        </row>
        <row r="115">
          <cell r="AS115">
            <v>1.36518462870426</v>
          </cell>
          <cell r="AT115">
            <v>0.059594617703325</v>
          </cell>
        </row>
        <row r="116">
          <cell r="D116">
            <v>0.0401929610474743</v>
          </cell>
          <cell r="E116">
            <v>0.103863141120504</v>
          </cell>
          <cell r="F116">
            <v>0.0653605683854204</v>
          </cell>
        </row>
        <row r="116">
          <cell r="M116">
            <v>4.18391267314294</v>
          </cell>
          <cell r="N116">
            <v>0.872531617208037</v>
          </cell>
          <cell r="O116">
            <v>0.247763426533959</v>
          </cell>
        </row>
        <row r="116">
          <cell r="Q116">
            <v>0.139449153236041</v>
          </cell>
        </row>
        <row r="116">
          <cell r="X116">
            <v>0.740728466232211</v>
          </cell>
          <cell r="Y116">
            <v>0.209257928035314</v>
          </cell>
          <cell r="Z116">
            <v>0.050013605732474</v>
          </cell>
        </row>
        <row r="116">
          <cell r="AD116">
            <v>1.61335236123887</v>
          </cell>
        </row>
        <row r="116">
          <cell r="AF116">
            <v>0.0926201222426284</v>
          </cell>
        </row>
        <row r="116">
          <cell r="AI116">
            <v>5.3080852559663</v>
          </cell>
          <cell r="AJ116">
            <v>1.10529216982349</v>
          </cell>
          <cell r="AK116">
            <v>0.313399600131204</v>
          </cell>
          <cell r="AL116">
            <v>6.726777025921</v>
          </cell>
        </row>
        <row r="116">
          <cell r="AP116">
            <v>3.21030321120244</v>
          </cell>
        </row>
        <row r="116">
          <cell r="AS116">
            <v>1.78006552666136</v>
          </cell>
          <cell r="AT116">
            <v>0.106082324548252</v>
          </cell>
        </row>
        <row r="117">
          <cell r="D117">
            <v>0.047078751658136</v>
          </cell>
          <cell r="E117">
            <v>0.125514668000798</v>
          </cell>
          <cell r="F117">
            <v>0.0773781889771198</v>
          </cell>
        </row>
        <row r="117">
          <cell r="M117">
            <v>5.85442059991536</v>
          </cell>
          <cell r="N117">
            <v>1.19737724103203</v>
          </cell>
          <cell r="O117">
            <v>0.342713862034657</v>
          </cell>
        </row>
        <row r="117">
          <cell r="Q117">
            <v>0.0601132641993397</v>
          </cell>
        </row>
        <row r="117">
          <cell r="X117">
            <v>0.708197008778922</v>
          </cell>
          <cell r="Y117">
            <v>0.239842108249677</v>
          </cell>
          <cell r="Z117">
            <v>0.0519608829714016</v>
          </cell>
        </row>
        <row r="117">
          <cell r="AD117">
            <v>1.39234943689053</v>
          </cell>
        </row>
        <row r="117">
          <cell r="AF117">
            <v>0.128959575049255</v>
          </cell>
        </row>
        <row r="117">
          <cell r="AI117">
            <v>6.37150407715203</v>
          </cell>
          <cell r="AJ117">
            <v>1.27376598651866</v>
          </cell>
          <cell r="AK117">
            <v>0.36921194879847</v>
          </cell>
          <cell r="AL117">
            <v>8.01448201246916</v>
          </cell>
        </row>
        <row r="117">
          <cell r="AP117">
            <v>3.7780033872974</v>
          </cell>
        </row>
        <row r="117">
          <cell r="AS117">
            <v>1.19142971167115</v>
          </cell>
          <cell r="AT117">
            <v>0.126389633349929</v>
          </cell>
        </row>
        <row r="118">
          <cell r="D118">
            <v>0.0496789573191165</v>
          </cell>
          <cell r="E118">
            <v>0.133758472090322</v>
          </cell>
          <cell r="F118">
            <v>0.0819293394366649</v>
          </cell>
        </row>
        <row r="118">
          <cell r="M118">
            <v>6.60324112104825</v>
          </cell>
          <cell r="N118">
            <v>1.28481605245897</v>
          </cell>
          <cell r="O118">
            <v>0.378231564544787</v>
          </cell>
        </row>
        <row r="118">
          <cell r="Q118">
            <v>0.246585356609362</v>
          </cell>
        </row>
        <row r="118">
          <cell r="X118">
            <v>0.687833638740176</v>
          </cell>
          <cell r="Y118">
            <v>0.258671183814311</v>
          </cell>
          <cell r="Z118">
            <v>0.0534951774455124</v>
          </cell>
        </row>
        <row r="118">
          <cell r="AD118">
            <v>1.11269308761909</v>
          </cell>
        </row>
        <row r="118">
          <cell r="AF118">
            <v>0.143492427739601</v>
          </cell>
        </row>
        <row r="118">
          <cell r="AI118">
            <v>6.82053775979066</v>
          </cell>
          <cell r="AJ118">
            <v>1.28835337546291</v>
          </cell>
          <cell r="AK118">
            <v>0.385839222547331</v>
          </cell>
          <cell r="AL118">
            <v>8.4947303578009</v>
          </cell>
        </row>
        <row r="118">
          <cell r="AP118">
            <v>5.04410776646003</v>
          </cell>
        </row>
        <row r="118">
          <cell r="AS118">
            <v>1.05992256824391</v>
          </cell>
          <cell r="AT118">
            <v>0.133963224779662</v>
          </cell>
        </row>
        <row r="119">
          <cell r="D119">
            <v>0.04634869831643</v>
          </cell>
          <cell r="E119">
            <v>0.122363357084601</v>
          </cell>
          <cell r="F119">
            <v>0.0759608848947914</v>
          </cell>
        </row>
        <row r="119">
          <cell r="M119">
            <v>7.67320714679979</v>
          </cell>
          <cell r="N119">
            <v>1.44571020513095</v>
          </cell>
          <cell r="O119">
            <v>0.432297699299161</v>
          </cell>
        </row>
        <row r="119">
          <cell r="Q119">
            <v>0.00581405239877271</v>
          </cell>
        </row>
        <row r="119">
          <cell r="X119">
            <v>0.693983000626085</v>
          </cell>
          <cell r="Y119">
            <v>0.252712424885679</v>
          </cell>
          <cell r="Z119">
            <v>0.0533045744882361</v>
          </cell>
        </row>
        <row r="119">
          <cell r="AD119">
            <v>1.15149256537845</v>
          </cell>
        </row>
        <row r="119">
          <cell r="AF119">
            <v>0.165230463730255</v>
          </cell>
        </row>
        <row r="119">
          <cell r="AI119">
            <v>8.47931152886072</v>
          </cell>
          <cell r="AJ119">
            <v>1.57506440387524</v>
          </cell>
          <cell r="AK119">
            <v>0.47409606545565</v>
          </cell>
          <cell r="AL119">
            <v>10.5284719981916</v>
          </cell>
        </row>
        <row r="119">
          <cell r="AP119">
            <v>6.07357037645279</v>
          </cell>
        </row>
        <row r="119">
          <cell r="AS119">
            <v>1.23941214785271</v>
          </cell>
          <cell r="AT119">
            <v>0.166035648157436</v>
          </cell>
        </row>
        <row r="120">
          <cell r="D120">
            <v>0.0467084779865329</v>
          </cell>
          <cell r="E120">
            <v>0.123543631734818</v>
          </cell>
          <cell r="F120">
            <v>0.0765960556124506</v>
          </cell>
        </row>
        <row r="120">
          <cell r="M120">
            <v>9.44747142815882</v>
          </cell>
          <cell r="N120">
            <v>1.74706427276058</v>
          </cell>
          <cell r="O120">
            <v>0.525772354954145</v>
          </cell>
        </row>
        <row r="120">
          <cell r="Q120">
            <v>0.0639907495813715</v>
          </cell>
        </row>
        <row r="120">
          <cell r="X120">
            <v>0.713416236832083</v>
          </cell>
          <cell r="Y120">
            <v>0.234834078253477</v>
          </cell>
          <cell r="Z120">
            <v>0.0517496849144399</v>
          </cell>
        </row>
        <row r="120">
          <cell r="AD120">
            <v>1.22484678501088</v>
          </cell>
        </row>
        <row r="120">
          <cell r="AF120">
            <v>0.20238200228586</v>
          </cell>
        </row>
        <row r="120">
          <cell r="AI120">
            <v>10.3619786734914</v>
          </cell>
          <cell r="AJ120">
            <v>1.88661034926718</v>
          </cell>
          <cell r="AK120">
            <v>0.572066908328853</v>
          </cell>
          <cell r="AL120">
            <v>12.8206559310874</v>
          </cell>
        </row>
        <row r="120">
          <cell r="AP120">
            <v>7.48717183250597</v>
          </cell>
        </row>
        <row r="120">
          <cell r="AS120">
            <v>1.21771287735671</v>
          </cell>
          <cell r="AT120">
            <v>0.202183746861578</v>
          </cell>
        </row>
        <row r="121">
          <cell r="D121">
            <v>0.0510072881710707</v>
          </cell>
          <cell r="E121">
            <v>0.138232161786872</v>
          </cell>
          <cell r="F121">
            <v>0.0843028175408401</v>
          </cell>
        </row>
        <row r="121">
          <cell r="M121">
            <v>10.4437112915544</v>
          </cell>
          <cell r="N121">
            <v>1.84500678164253</v>
          </cell>
          <cell r="O121">
            <v>0.569345401463453</v>
          </cell>
        </row>
        <row r="121">
          <cell r="Q121">
            <v>0.0502548682640582</v>
          </cell>
        </row>
        <row r="121">
          <cell r="X121">
            <v>0.690561723941669</v>
          </cell>
          <cell r="Y121">
            <v>0.256006261781359</v>
          </cell>
          <cell r="Z121">
            <v>0.0534320142769711</v>
          </cell>
        </row>
        <row r="121">
          <cell r="AD121">
            <v>1.09193392007319</v>
          </cell>
        </row>
        <row r="121">
          <cell r="AF121">
            <v>0.22098777310826</v>
          </cell>
        </row>
        <row r="121">
          <cell r="AI121">
            <v>10.514559927363</v>
          </cell>
          <cell r="AJ121">
            <v>1.7946381627072</v>
          </cell>
          <cell r="AK121">
            <v>0.565239497265489</v>
          </cell>
          <cell r="AL121">
            <v>12.8744375873357</v>
          </cell>
        </row>
        <row r="121">
          <cell r="AP121">
            <v>7.68658676198756</v>
          </cell>
        </row>
        <row r="121">
          <cell r="AS121">
            <v>1.00419492236102</v>
          </cell>
          <cell r="AT121">
            <v>0.203031891982322</v>
          </cell>
        </row>
        <row r="122">
          <cell r="D122">
            <v>0.0517460547497659</v>
          </cell>
          <cell r="E122">
            <v>0.140928516687657</v>
          </cell>
          <cell r="F122">
            <v>0.0856587867359005</v>
          </cell>
        </row>
        <row r="122">
          <cell r="M122">
            <v>10.4447088449536</v>
          </cell>
          <cell r="N122">
            <v>1.72639392833141</v>
          </cell>
          <cell r="O122">
            <v>0.554062115606782</v>
          </cell>
        </row>
        <row r="122">
          <cell r="Q122">
            <v>0.0728933602832193</v>
          </cell>
        </row>
        <row r="122">
          <cell r="X122">
            <v>0.697277242502006</v>
          </cell>
          <cell r="Y122">
            <v>0.249366837949795</v>
          </cell>
          <cell r="Z122">
            <v>0.0533559195481995</v>
          </cell>
        </row>
        <row r="122">
          <cell r="AD122">
            <v>0.981987055623538</v>
          </cell>
        </row>
        <row r="122">
          <cell r="AF122">
            <v>0.217007132643383</v>
          </cell>
        </row>
        <row r="122">
          <cell r="AI122">
            <v>10.3698708391514</v>
          </cell>
          <cell r="AJ122">
            <v>1.64959737920339</v>
          </cell>
          <cell r="AK122">
            <v>0.541800274195378</v>
          </cell>
          <cell r="AL122">
            <v>12.5612684925502</v>
          </cell>
        </row>
        <row r="122">
          <cell r="AP122">
            <v>7.8777431659533</v>
          </cell>
        </row>
        <row r="122">
          <cell r="AS122">
            <v>0.97567512424049</v>
          </cell>
          <cell r="AT122">
            <v>0.198093166434634</v>
          </cell>
        </row>
        <row r="123">
          <cell r="D123">
            <v>0.0516825705717482</v>
          </cell>
          <cell r="E123">
            <v>0.140720925670609</v>
          </cell>
          <cell r="F123">
            <v>0.0855505127299707</v>
          </cell>
        </row>
        <row r="123">
          <cell r="M123">
            <v>10.3164359741848</v>
          </cell>
          <cell r="N123">
            <v>1.59448520747741</v>
          </cell>
          <cell r="O123">
            <v>0.532349921505091</v>
          </cell>
        </row>
        <row r="123">
          <cell r="Q123">
            <v>0.0547605860257967</v>
          </cell>
        </row>
        <row r="123">
          <cell r="X123">
            <v>0.718147193467297</v>
          </cell>
          <cell r="Y123">
            <v>0.229717673030365</v>
          </cell>
          <cell r="Z123">
            <v>0.0521351335023385</v>
          </cell>
        </row>
        <row r="123">
          <cell r="AD123">
            <v>0.970548785406317</v>
          </cell>
        </row>
        <row r="123">
          <cell r="AF123">
            <v>0.210616009011543</v>
          </cell>
        </row>
        <row r="123">
          <cell r="AI123">
            <v>10.2554525564359</v>
          </cell>
          <cell r="AJ123">
            <v>1.52611665847239</v>
          </cell>
          <cell r="AK123">
            <v>0.521295642411855</v>
          </cell>
          <cell r="AL123">
            <v>12.3028648573201</v>
          </cell>
        </row>
        <row r="123">
          <cell r="AP123">
            <v>7.89894193869212</v>
          </cell>
        </row>
        <row r="123">
          <cell r="AS123">
            <v>0.979428539770223</v>
          </cell>
          <cell r="AT123">
            <v>0.194018100739533</v>
          </cell>
        </row>
        <row r="124">
          <cell r="D124">
            <v>0.0511224801942773</v>
          </cell>
          <cell r="E124">
            <v>0.138444990516139</v>
          </cell>
          <cell r="F124">
            <v>0.0844929394773523</v>
          </cell>
        </row>
        <row r="124">
          <cell r="M124">
            <v>10.3198562827451</v>
          </cell>
          <cell r="N124">
            <v>1.50467468402391</v>
          </cell>
          <cell r="O124">
            <v>0.519294811345639</v>
          </cell>
        </row>
        <row r="124">
          <cell r="Q124">
            <v>-0.0270668769463455</v>
          </cell>
        </row>
        <row r="124">
          <cell r="X124">
            <v>0.701995386636991</v>
          </cell>
          <cell r="Y124">
            <v>0.245030257587173</v>
          </cell>
          <cell r="Z124">
            <v>0.0529743557758364</v>
          </cell>
        </row>
        <row r="124">
          <cell r="AD124">
            <v>0.985278352591493</v>
          </cell>
        </row>
        <row r="124">
          <cell r="AF124">
            <v>0.207515394388288</v>
          </cell>
        </row>
        <row r="124">
          <cell r="AI124">
            <v>10.3690175045744</v>
          </cell>
          <cell r="AJ124">
            <v>1.46274135131073</v>
          </cell>
          <cell r="AK124">
            <v>0.514707205296111</v>
          </cell>
          <cell r="AL124">
            <v>12.3464660611813</v>
          </cell>
        </row>
        <row r="124">
          <cell r="AP124">
            <v>7.34655763960585</v>
          </cell>
        </row>
        <row r="124">
          <cell r="AS124">
            <v>1.0035439878733</v>
          </cell>
          <cell r="AT124">
            <v>0.194705698535754</v>
          </cell>
        </row>
        <row r="125">
          <cell r="D125">
            <v>0.0500788946055598</v>
          </cell>
          <cell r="E125">
            <v>0.134082405476118</v>
          </cell>
          <cell r="F125">
            <v>0.0824955604338505</v>
          </cell>
        </row>
        <row r="125">
          <cell r="M125">
            <v>10.6666683445773</v>
          </cell>
          <cell r="N125">
            <v>1.49596537551441</v>
          </cell>
          <cell r="O125">
            <v>0.526308543034964</v>
          </cell>
        </row>
        <row r="125">
          <cell r="Q125">
            <v>0.0153346588395331</v>
          </cell>
        </row>
        <row r="125">
          <cell r="X125">
            <v>0.771717932536619</v>
          </cell>
          <cell r="Y125">
            <v>0.180405573873947</v>
          </cell>
          <cell r="Z125">
            <v>0.0478764935894334</v>
          </cell>
        </row>
        <row r="125">
          <cell r="AD125">
            <v>1.02408311544079</v>
          </cell>
        </row>
        <row r="125">
          <cell r="AF125">
            <v>0.212513011587082</v>
          </cell>
        </row>
        <row r="125">
          <cell r="AI125">
            <v>10.9355165762892</v>
          </cell>
          <cell r="AJ125">
            <v>1.49878812148973</v>
          </cell>
          <cell r="AK125">
            <v>0.533834250219884</v>
          </cell>
          <cell r="AL125">
            <v>12.9681389479989</v>
          </cell>
        </row>
        <row r="125">
          <cell r="AP125">
            <v>7.27587878641413</v>
          </cell>
        </row>
        <row r="125">
          <cell r="AS125">
            <v>1.05035229382537</v>
          </cell>
          <cell r="AT125">
            <v>0.204509577077901</v>
          </cell>
        </row>
        <row r="126">
          <cell r="D126">
            <v>0.048538230246291</v>
          </cell>
          <cell r="E126">
            <v>0.127914882731353</v>
          </cell>
          <cell r="F126">
            <v>0.0795732999358024</v>
          </cell>
        </row>
        <row r="126">
          <cell r="M126">
            <v>11.6499973217329</v>
          </cell>
          <cell r="N126">
            <v>1.6193480063079</v>
          </cell>
          <cell r="O126">
            <v>0.568620499523275</v>
          </cell>
        </row>
        <row r="126">
          <cell r="Q126">
            <v>0.0959730339894026</v>
          </cell>
        </row>
        <row r="126">
          <cell r="X126">
            <v>0.774916715862348</v>
          </cell>
          <cell r="Y126">
            <v>0.177657889903209</v>
          </cell>
          <cell r="Z126">
            <v>0.0474253942344431</v>
          </cell>
        </row>
        <row r="126">
          <cell r="AD126">
            <v>1.08987830674447</v>
          </cell>
        </row>
        <row r="126">
          <cell r="AF126">
            <v>0.231613321229696</v>
          </cell>
        </row>
        <row r="126">
          <cell r="AI126">
            <v>12.3127705042469</v>
          </cell>
          <cell r="AJ126">
            <v>1.69530773578265</v>
          </cell>
          <cell r="AK126">
            <v>0.597045897292882</v>
          </cell>
          <cell r="AL126">
            <v>14.6051241373224</v>
          </cell>
        </row>
        <row r="126">
          <cell r="AP126">
            <v>8.38099001403247</v>
          </cell>
        </row>
        <row r="126">
          <cell r="AS126">
            <v>1.12623131166991</v>
          </cell>
          <cell r="AT126">
            <v>0.230325089241503</v>
          </cell>
        </row>
        <row r="127">
          <cell r="D127">
            <v>0.0502744126996836</v>
          </cell>
          <cell r="E127">
            <v>0.135091356403151</v>
          </cell>
          <cell r="F127">
            <v>0.0828952363545154</v>
          </cell>
        </row>
        <row r="127">
          <cell r="M127">
            <v>12.6158542537485</v>
          </cell>
          <cell r="N127">
            <v>1.72345253688174</v>
          </cell>
          <cell r="O127">
            <v>0.607894611431738</v>
          </cell>
        </row>
        <row r="127">
          <cell r="Q127">
            <v>0.118529120010403</v>
          </cell>
        </row>
        <row r="127">
          <cell r="X127">
            <v>0.768636651785467</v>
          </cell>
          <cell r="Y127">
            <v>0.183656767115735</v>
          </cell>
          <cell r="Z127">
            <v>0.0477065810987981</v>
          </cell>
        </row>
        <row r="127">
          <cell r="AD127">
            <v>1.07885858522545</v>
          </cell>
        </row>
        <row r="127">
          <cell r="AF127">
            <v>0.249878020061237</v>
          </cell>
        </row>
        <row r="127">
          <cell r="AI127">
            <v>12.8855226977159</v>
          </cell>
          <cell r="AJ127">
            <v>1.71497291480602</v>
          </cell>
          <cell r="AK127">
            <v>0.613827140549813</v>
          </cell>
          <cell r="AL127">
            <v>15.2143227530717</v>
          </cell>
        </row>
        <row r="127">
          <cell r="AP127">
            <v>9.24429036806071</v>
          </cell>
        </row>
        <row r="127">
          <cell r="AS127">
            <v>1.04171129324348</v>
          </cell>
          <cell r="AT127">
            <v>0.239932246580186</v>
          </cell>
        </row>
        <row r="128">
          <cell r="D128">
            <v>0.0504166674117297</v>
          </cell>
          <cell r="E128">
            <v>0.135692623879451</v>
          </cell>
          <cell r="F128">
            <v>0.0831712764753282</v>
          </cell>
        </row>
        <row r="128">
          <cell r="M128">
            <v>13.1653363728638</v>
          </cell>
          <cell r="N128">
            <v>1.73961873945873</v>
          </cell>
          <cell r="O128">
            <v>0.623305046750369</v>
          </cell>
        </row>
        <row r="128">
          <cell r="Q128">
            <v>0.0635877462693581</v>
          </cell>
        </row>
        <row r="128">
          <cell r="X128">
            <v>0.764422100997483</v>
          </cell>
          <cell r="Y128">
            <v>0.187485450676996</v>
          </cell>
          <cell r="Z128">
            <v>0.0480924483255203</v>
          </cell>
        </row>
        <row r="128">
          <cell r="AD128">
            <v>1.03625286303314</v>
          </cell>
        </row>
        <row r="128">
          <cell r="AF128">
            <v>0.25893681369751</v>
          </cell>
        </row>
        <row r="128">
          <cell r="AI128">
            <v>13.410427245578</v>
          </cell>
          <cell r="AJ128">
            <v>1.72427214570342</v>
          </cell>
          <cell r="AK128">
            <v>0.627472073674675</v>
          </cell>
          <cell r="AL128">
            <v>15.7621714649561</v>
          </cell>
        </row>
        <row r="128">
          <cell r="AP128">
            <v>9.71709181115454</v>
          </cell>
        </row>
        <row r="128">
          <cell r="AS128">
            <v>1.03600874786055</v>
          </cell>
          <cell r="AT128">
            <v>0.248571906350907</v>
          </cell>
        </row>
        <row r="129">
          <cell r="D129">
            <v>0.0495561766678956</v>
          </cell>
          <cell r="E129">
            <v>0.132112687800734</v>
          </cell>
          <cell r="F129">
            <v>0.0815168781165946</v>
          </cell>
        </row>
        <row r="129">
          <cell r="M129">
            <v>13.9622731625814</v>
          </cell>
          <cell r="N129">
            <v>1.80483882908028</v>
          </cell>
          <cell r="O129">
            <v>0.651671300011373</v>
          </cell>
        </row>
        <row r="129">
          <cell r="Q129">
            <v>0.0221724699013217</v>
          </cell>
        </row>
        <row r="129">
          <cell r="X129">
            <v>0.766670122603866</v>
          </cell>
          <cell r="Y129">
            <v>0.18547350533633</v>
          </cell>
          <cell r="Z129">
            <v>0.0478563720598037</v>
          </cell>
        </row>
        <row r="129">
          <cell r="AD129">
            <v>1.05547494797037</v>
          </cell>
        </row>
        <row r="129">
          <cell r="AF129">
            <v>0.273301319964994</v>
          </cell>
        </row>
        <row r="129">
          <cell r="AI129">
            <v>14.4631339241394</v>
          </cell>
          <cell r="AJ129">
            <v>1.8344070955906</v>
          </cell>
          <cell r="AK129">
            <v>0.668845232824329</v>
          </cell>
          <cell r="AL129">
            <v>16.9663862525544</v>
          </cell>
        </row>
        <row r="129">
          <cell r="AP129">
            <v>10.2243091975111</v>
          </cell>
        </row>
        <row r="129">
          <cell r="AS129">
            <v>1.07639904122827</v>
          </cell>
          <cell r="AT129">
            <v>0.2675625616724</v>
          </cell>
        </row>
        <row r="130">
          <cell r="D130">
            <v>0.0493864331389679</v>
          </cell>
          <cell r="E130">
            <v>0.131526953978504</v>
          </cell>
          <cell r="F130">
            <v>0.0812061771343205</v>
          </cell>
        </row>
        <row r="130">
          <cell r="M130">
            <v>15.1171750318981</v>
          </cell>
          <cell r="N130">
            <v>1.9317780714441</v>
          </cell>
          <cell r="O130">
            <v>0.697900822813731</v>
          </cell>
        </row>
        <row r="130">
          <cell r="Q130">
            <v>0.0305701441640976</v>
          </cell>
        </row>
        <row r="130">
          <cell r="X130">
            <v>0.768788083481932</v>
          </cell>
          <cell r="Y130">
            <v>0.183752571520016</v>
          </cell>
          <cell r="Z130">
            <v>0.047459344998052</v>
          </cell>
        </row>
        <row r="130">
          <cell r="AD130">
            <v>1.07985611708707</v>
          </cell>
        </row>
        <row r="130">
          <cell r="AF130">
            <v>0.29512610217217</v>
          </cell>
        </row>
        <row r="130">
          <cell r="AI130">
            <v>15.7122222803636</v>
          </cell>
          <cell r="AJ130">
            <v>1.97173589472453</v>
          </cell>
          <cell r="AK130">
            <v>0.718963686256712</v>
          </cell>
          <cell r="AL130">
            <v>18.4029218613449</v>
          </cell>
        </row>
        <row r="130">
          <cell r="AP130">
            <v>10.9324406835457</v>
          </cell>
        </row>
        <row r="130">
          <cell r="AS130">
            <v>1.08466950990074</v>
          </cell>
          <cell r="AT130">
            <v>0.29021695263699</v>
          </cell>
        </row>
        <row r="131">
          <cell r="D131">
            <v>0.0499632752825144</v>
          </cell>
          <cell r="E131">
            <v>0.134027474152295</v>
          </cell>
          <cell r="F131">
            <v>0.0823324829636441</v>
          </cell>
        </row>
        <row r="131">
          <cell r="M131">
            <v>16.2161952783638</v>
          </cell>
          <cell r="N131">
            <v>2.03580888390969</v>
          </cell>
          <cell r="O131">
            <v>0.739279860061572</v>
          </cell>
        </row>
        <row r="131">
          <cell r="Q131">
            <v>0.0455176486416294</v>
          </cell>
        </row>
        <row r="131">
          <cell r="X131">
            <v>0.771316650828466</v>
          </cell>
          <cell r="Y131">
            <v>0.181658745495167</v>
          </cell>
          <cell r="Z131">
            <v>0.0470246036763668</v>
          </cell>
        </row>
        <row r="131">
          <cell r="AD131">
            <v>1.06859629687607</v>
          </cell>
        </row>
        <row r="131">
          <cell r="AF131">
            <v>0.315370659892651</v>
          </cell>
        </row>
        <row r="131">
          <cell r="AI131">
            <v>16.6655107522741</v>
          </cell>
          <cell r="AJ131">
            <v>2.04197872345001</v>
          </cell>
          <cell r="AK131">
            <v>0.751676013598459</v>
          </cell>
          <cell r="AL131">
            <v>19.4591654893225</v>
          </cell>
        </row>
        <row r="131">
          <cell r="AP131">
            <v>11.554349620762</v>
          </cell>
        </row>
        <row r="131">
          <cell r="AS131">
            <v>1.05739543078734</v>
          </cell>
          <cell r="AT131">
            <v>0.306874079655379</v>
          </cell>
        </row>
        <row r="132">
          <cell r="D132">
            <v>0.0478336001821558</v>
          </cell>
          <cell r="E132">
            <v>0.125547191254673</v>
          </cell>
          <cell r="F132">
            <v>0.0782801603731803</v>
          </cell>
        </row>
        <row r="132">
          <cell r="M132">
            <v>18.074002147461</v>
          </cell>
          <cell r="N132">
            <v>2.27635488335425</v>
          </cell>
          <cell r="O132">
            <v>0.818966076989393</v>
          </cell>
        </row>
        <row r="132">
          <cell r="Q132">
            <v>0.0210014790822107</v>
          </cell>
        </row>
        <row r="132">
          <cell r="X132">
            <v>0.775170805531448</v>
          </cell>
          <cell r="Y132">
            <v>0.17833005266099</v>
          </cell>
          <cell r="Z132">
            <v>0.0464991418075619</v>
          </cell>
        </row>
        <row r="132">
          <cell r="AD132">
            <v>1.11489272996275</v>
          </cell>
        </row>
        <row r="132">
          <cell r="AF132">
            <v>0.351604455957871</v>
          </cell>
        </row>
        <row r="132">
          <cell r="AI132">
            <v>19.379116722438</v>
          </cell>
          <cell r="AJ132">
            <v>2.42645479029868</v>
          </cell>
          <cell r="AK132">
            <v>0.873893032777636</v>
          </cell>
          <cell r="AL132">
            <v>22.6794645455143</v>
          </cell>
        </row>
        <row r="132">
          <cell r="AP132">
            <v>13.1356991953385</v>
          </cell>
        </row>
        <row r="132">
          <cell r="AS132">
            <v>1.16549009041312</v>
          </cell>
          <cell r="AT132">
            <v>0.35765869884299</v>
          </cell>
        </row>
        <row r="133">
          <cell r="D133">
            <v>0.0505898197530834</v>
          </cell>
          <cell r="E133">
            <v>0.136911370219883</v>
          </cell>
          <cell r="F133">
            <v>0.0835833804934544</v>
          </cell>
        </row>
        <row r="133">
          <cell r="M133">
            <v>19.7363465083028</v>
          </cell>
          <cell r="N133">
            <v>2.44895282256319</v>
          </cell>
          <cell r="O133">
            <v>0.884445743943545</v>
          </cell>
        </row>
        <row r="133">
          <cell r="Q133">
            <v>0.0531868734615352</v>
          </cell>
        </row>
        <row r="133">
          <cell r="X133">
            <v>0.767861975906613</v>
          </cell>
          <cell r="Y133">
            <v>0.185301232802581</v>
          </cell>
          <cell r="Z133">
            <v>0.0468367912908063</v>
          </cell>
        </row>
        <row r="133">
          <cell r="AD133">
            <v>1.0884572697958</v>
          </cell>
        </row>
        <row r="133">
          <cell r="AF133">
            <v>0.382706426179943</v>
          </cell>
        </row>
        <row r="133">
          <cell r="AI133">
            <v>20.0388917884571</v>
          </cell>
          <cell r="AJ133">
            <v>2.40807475595757</v>
          </cell>
          <cell r="AK133">
            <v>0.886421378212297</v>
          </cell>
          <cell r="AL133">
            <v>23.333387922627</v>
          </cell>
        </row>
        <row r="133">
          <cell r="AP133">
            <v>13.6843304592627</v>
          </cell>
        </row>
        <row r="133">
          <cell r="AS133">
            <v>1.02883328112973</v>
          </cell>
          <cell r="AT133">
            <v>0.367971172655225</v>
          </cell>
        </row>
        <row r="134">
          <cell r="D134">
            <v>0.0501098738827401</v>
          </cell>
          <cell r="E134">
            <v>0.134919643352735</v>
          </cell>
          <cell r="F134">
            <v>0.0826612234008806</v>
          </cell>
        </row>
        <row r="134">
          <cell r="M134">
            <v>20.6213793730011</v>
          </cell>
          <cell r="N134">
            <v>2.47586753131507</v>
          </cell>
          <cell r="O134">
            <v>0.908627302533883</v>
          </cell>
        </row>
        <row r="134">
          <cell r="Q134">
            <v>0.0367824177909366</v>
          </cell>
        </row>
        <row r="134">
          <cell r="X134">
            <v>0.777031385172253</v>
          </cell>
          <cell r="Y134">
            <v>0.176947345747127</v>
          </cell>
          <cell r="Z134">
            <v>0.0460212690806202</v>
          </cell>
        </row>
        <row r="134">
          <cell r="AD134">
            <v>1.0378140236493</v>
          </cell>
        </row>
        <row r="134">
          <cell r="AF134">
            <v>0.397178096030251</v>
          </cell>
        </row>
        <row r="134">
          <cell r="AI134">
            <v>21.1337219851681</v>
          </cell>
          <cell r="AJ134">
            <v>2.46867142791492</v>
          </cell>
          <cell r="AK134">
            <v>0.920515880108322</v>
          </cell>
          <cell r="AL134">
            <v>24.5229092931914</v>
          </cell>
        </row>
        <row r="134">
          <cell r="AP134">
            <v>14.2722115294989</v>
          </cell>
        </row>
        <row r="134">
          <cell r="AS134">
            <v>1.05097936804157</v>
          </cell>
          <cell r="AT134">
            <v>0.386730110494705</v>
          </cell>
        </row>
        <row r="135">
          <cell r="D135">
            <v>0.0503277840692277</v>
          </cell>
          <cell r="E135">
            <v>0.135892691231673</v>
          </cell>
          <cell r="F135">
            <v>0.0830943473763885</v>
          </cell>
        </row>
        <row r="135">
          <cell r="M135">
            <v>21.6503348057588</v>
          </cell>
          <cell r="N135">
            <v>2.52479936746769</v>
          </cell>
          <cell r="O135">
            <v>0.939052260214369</v>
          </cell>
        </row>
        <row r="135">
          <cell r="Q135">
            <v>0.0429428175622665</v>
          </cell>
        </row>
        <row r="135">
          <cell r="X135">
            <v>0.781610323271677</v>
          </cell>
          <cell r="Y135">
            <v>0.172851649556347</v>
          </cell>
          <cell r="Z135">
            <v>0.0455380271719761</v>
          </cell>
        </row>
        <row r="135">
          <cell r="AD135">
            <v>1.04381037139503</v>
          </cell>
        </row>
        <row r="135">
          <cell r="AF135">
            <v>0.414578615927306</v>
          </cell>
        </row>
        <row r="135">
          <cell r="AI135">
            <v>22.0956016939911</v>
          </cell>
          <cell r="AJ135">
            <v>2.50115321806716</v>
          </cell>
          <cell r="AK135">
            <v>0.946709336365067</v>
          </cell>
          <cell r="AL135">
            <v>25.5434642484234</v>
          </cell>
        </row>
        <row r="135">
          <cell r="AP135">
            <v>14.8337206855977</v>
          </cell>
        </row>
        <row r="135">
          <cell r="AS135">
            <v>1.04161638992464</v>
          </cell>
          <cell r="AT135">
            <v>0.402824421568651</v>
          </cell>
        </row>
        <row r="136">
          <cell r="D136">
            <v>0.0500690651027356</v>
          </cell>
          <cell r="E136">
            <v>0.134846745468829</v>
          </cell>
          <cell r="F136">
            <v>0.0826017249075296</v>
          </cell>
        </row>
        <row r="136">
          <cell r="M136">
            <v>22.765462635775</v>
          </cell>
          <cell r="N136">
            <v>2.58593743279556</v>
          </cell>
          <cell r="O136">
            <v>0.972752961988513</v>
          </cell>
        </row>
        <row r="136">
          <cell r="Q136">
            <v>0.0575583493235209</v>
          </cell>
        </row>
        <row r="136">
          <cell r="X136">
            <v>0.786008007519032</v>
          </cell>
          <cell r="Y136">
            <v>0.168911815848198</v>
          </cell>
          <cell r="Z136">
            <v>0.0450801766327703</v>
          </cell>
        </row>
        <row r="136">
          <cell r="AD136">
            <v>1.04608217972583</v>
          </cell>
        </row>
        <row r="136">
          <cell r="AF136">
            <v>0.433683302216954</v>
          </cell>
        </row>
        <row r="136">
          <cell r="AI136">
            <v>23.351496000342</v>
          </cell>
          <cell r="AJ136">
            <v>2.58079361743157</v>
          </cell>
          <cell r="AK136">
            <v>0.98640912749248</v>
          </cell>
          <cell r="AL136">
            <v>26.918698745266</v>
          </cell>
        </row>
        <row r="136">
          <cell r="AP136">
            <v>15.8313763470696</v>
          </cell>
        </row>
        <row r="136">
          <cell r="AS136">
            <v>1.05383899707055</v>
          </cell>
          <cell r="AT136">
            <v>0.424512084421434</v>
          </cell>
        </row>
        <row r="137">
          <cell r="D137">
            <v>0.0490912262240086</v>
          </cell>
          <cell r="E137">
            <v>0.130826754622214</v>
          </cell>
          <cell r="F137">
            <v>0.0807201614506546</v>
          </cell>
        </row>
        <row r="137">
          <cell r="M137">
            <v>24.5915163760578</v>
          </cell>
          <cell r="N137">
            <v>2.76363043162577</v>
          </cell>
          <cell r="O137">
            <v>1.04017215273371</v>
          </cell>
        </row>
        <row r="137">
          <cell r="Q137">
            <v>0.0487388478221068</v>
          </cell>
        </row>
        <row r="137">
          <cell r="X137">
            <v>0.789844696985581</v>
          </cell>
          <cell r="Y137">
            <v>0.165561213804132</v>
          </cell>
          <cell r="Z137">
            <v>0.0445940892102877</v>
          </cell>
        </row>
        <row r="137">
          <cell r="AD137">
            <v>1.0777899798963</v>
          </cell>
        </row>
        <row r="137">
          <cell r="AF137">
            <v>0.467419517577772</v>
          </cell>
        </row>
        <row r="137">
          <cell r="AI137">
            <v>25.7139906276164</v>
          </cell>
          <cell r="AJ137">
            <v>2.83727674747685</v>
          </cell>
          <cell r="AK137">
            <v>1.07835816233474</v>
          </cell>
          <cell r="AL137">
            <v>29.629625537428</v>
          </cell>
        </row>
        <row r="137">
          <cell r="AP137">
            <v>17.4844430386554</v>
          </cell>
        </row>
        <row r="137">
          <cell r="AS137">
            <v>1.10070794349369</v>
          </cell>
          <cell r="AT137">
            <v>0.467263823431736</v>
          </cell>
        </row>
        <row r="138">
          <cell r="D138">
            <v>0.0483499863250561</v>
          </cell>
          <cell r="E138">
            <v>0.128049923544243</v>
          </cell>
          <cell r="F138">
            <v>0.0793329103564131</v>
          </cell>
        </row>
        <row r="138">
          <cell r="M138">
            <v>27.5543359747134</v>
          </cell>
          <cell r="N138">
            <v>3.11277238709454</v>
          </cell>
          <cell r="O138">
            <v>1.15984840725108</v>
          </cell>
        </row>
        <row r="138">
          <cell r="Q138">
            <v>0.111482415359227</v>
          </cell>
        </row>
        <row r="138">
          <cell r="X138">
            <v>0.789938333717541</v>
          </cell>
          <cell r="Y138">
            <v>0.165730739847673</v>
          </cell>
          <cell r="Z138">
            <v>0.0443309264347852</v>
          </cell>
        </row>
        <row r="138">
          <cell r="AD138">
            <v>1.12120674577657</v>
          </cell>
        </row>
        <row r="138">
          <cell r="AF138">
            <v>0.524073916215828</v>
          </cell>
        </row>
        <row r="138">
          <cell r="AI138">
            <v>29.2413766414134</v>
          </cell>
          <cell r="AJ138">
            <v>3.25983159570173</v>
          </cell>
          <cell r="AK138">
            <v>1.22248053934372</v>
          </cell>
          <cell r="AL138">
            <v>33.7236887764589</v>
          </cell>
        </row>
        <row r="138">
          <cell r="AP138">
            <v>21.3260486915626</v>
          </cell>
        </row>
        <row r="138">
          <cell r="AS138">
            <v>1.13817465340084</v>
          </cell>
          <cell r="AT138">
            <v>0.531827840281169</v>
          </cell>
        </row>
        <row r="139">
          <cell r="D139">
            <v>0.0473855529582639</v>
          </cell>
          <cell r="E139">
            <v>0.124672660817533</v>
          </cell>
          <cell r="F139">
            <v>0.0775669805661147</v>
          </cell>
        </row>
        <row r="139">
          <cell r="M139">
            <v>32.0885871761845</v>
          </cell>
          <cell r="N139">
            <v>3.68595960657235</v>
          </cell>
          <cell r="O139">
            <v>1.34984374891301</v>
          </cell>
        </row>
        <row r="139">
          <cell r="Q139">
            <v>0.0170896582303901</v>
          </cell>
        </row>
        <row r="139">
          <cell r="X139">
            <v>0.785117203602166</v>
          </cell>
          <cell r="Y139">
            <v>0.170386356591068</v>
          </cell>
          <cell r="Z139">
            <v>0.0444964398067665</v>
          </cell>
        </row>
        <row r="139">
          <cell r="AD139">
            <v>1.16779189527624</v>
          </cell>
        </row>
        <row r="139">
          <cell r="AF139">
            <v>0.612009271882524</v>
          </cell>
        </row>
        <row r="139">
          <cell r="AI139">
            <v>34.7256716242561</v>
          </cell>
          <cell r="AJ139">
            <v>3.95619121543131</v>
          </cell>
          <cell r="AK139">
            <v>1.45348744468735</v>
          </cell>
          <cell r="AL139">
            <v>40.1353502843748</v>
          </cell>
        </row>
        <row r="139">
          <cell r="AP139">
            <v>24.823761661931</v>
          </cell>
        </row>
        <row r="139">
          <cell r="AS139">
            <v>1.19012337441542</v>
          </cell>
          <cell r="AT139">
            <v>0.632940743883492</v>
          </cell>
        </row>
        <row r="140">
          <cell r="D140">
            <v>0.0496356483559839</v>
          </cell>
          <cell r="E140">
            <v>0.133648603222896</v>
          </cell>
          <cell r="F140">
            <v>0.0818606057609204</v>
          </cell>
        </row>
        <row r="140">
          <cell r="M140">
            <v>36.1128002247651</v>
          </cell>
          <cell r="N140">
            <v>4.1127192187559</v>
          </cell>
          <cell r="O140">
            <v>1.50677829931426</v>
          </cell>
        </row>
        <row r="140">
          <cell r="Q140">
            <v>0.12742323995306</v>
          </cell>
        </row>
        <row r="140">
          <cell r="X140">
            <v>0.77211815947903</v>
          </cell>
          <cell r="Y140">
            <v>0.182391620047933</v>
          </cell>
          <cell r="Z140">
            <v>0.0454902204730373</v>
          </cell>
        </row>
        <row r="140">
          <cell r="AD140">
            <v>1.12329230312457</v>
          </cell>
        </row>
        <row r="140">
          <cell r="AF140">
            <v>0.687465304546509</v>
          </cell>
        </row>
        <row r="140">
          <cell r="AI140">
            <v>37.3554917580913</v>
          </cell>
          <cell r="AJ140">
            <v>4.13735824840645</v>
          </cell>
          <cell r="AK140">
            <v>1.54093971232284</v>
          </cell>
          <cell r="AL140">
            <v>43.0337897188206</v>
          </cell>
        </row>
        <row r="140">
          <cell r="AP140">
            <v>29.5360926407624</v>
          </cell>
        </row>
        <row r="140">
          <cell r="AS140">
            <v>1.07221662235185</v>
          </cell>
          <cell r="AT140">
            <v>0.678649586555624</v>
          </cell>
        </row>
        <row r="141">
          <cell r="D141">
            <v>0.0497493029727649</v>
          </cell>
          <cell r="E141">
            <v>0.134111721933273</v>
          </cell>
          <cell r="F141">
            <v>0.0820817259321479</v>
          </cell>
        </row>
        <row r="141">
          <cell r="M141">
            <v>38.7539436905964</v>
          </cell>
          <cell r="N141">
            <v>4.29192686731246</v>
          </cell>
          <cell r="O141">
            <v>1.5935232197407</v>
          </cell>
        </row>
        <row r="141">
          <cell r="Q141">
            <v>0.0590090351667824</v>
          </cell>
        </row>
        <row r="141">
          <cell r="X141">
            <v>0.787506671049669</v>
          </cell>
          <cell r="Y141">
            <v>0.168539596235489</v>
          </cell>
          <cell r="Z141">
            <v>0.0439537327148415</v>
          </cell>
        </row>
        <row r="141">
          <cell r="AD141">
            <v>1.06719132855572</v>
          </cell>
        </row>
        <row r="141">
          <cell r="AF141">
            <v>0.733657011694949</v>
          </cell>
        </row>
        <row r="141">
          <cell r="AI141">
            <v>39.9993347133094</v>
          </cell>
          <cell r="AJ141">
            <v>4.30433701537632</v>
          </cell>
          <cell r="AK141">
            <v>1.62557695510254</v>
          </cell>
          <cell r="AL141">
            <v>45.9292486837883</v>
          </cell>
        </row>
        <row r="141">
          <cell r="AP141">
            <v>32.1105451345577</v>
          </cell>
        </row>
        <row r="141">
          <cell r="AS141">
            <v>1.06728338321785</v>
          </cell>
          <cell r="AT141">
            <v>0.724311426758479</v>
          </cell>
        </row>
        <row r="142">
          <cell r="D142">
            <v>0.0483434735982214</v>
          </cell>
          <cell r="E142">
            <v>0.128613730731188</v>
          </cell>
          <cell r="F142">
            <v>0.079422299273338</v>
          </cell>
        </row>
        <row r="142">
          <cell r="M142">
            <v>42.8635272731482</v>
          </cell>
          <cell r="N142">
            <v>4.68690968857911</v>
          </cell>
          <cell r="O142">
            <v>1.74516071128912</v>
          </cell>
        </row>
        <row r="142">
          <cell r="Q142">
            <v>-0.188956043569737</v>
          </cell>
        </row>
        <row r="142">
          <cell r="X142">
            <v>0.781580678043622</v>
          </cell>
          <cell r="Y142">
            <v>0.173772524291497</v>
          </cell>
          <cell r="Z142">
            <v>0.0446467976648818</v>
          </cell>
        </row>
        <row r="142">
          <cell r="AD142">
            <v>1.10314834600944</v>
          </cell>
        </row>
        <row r="142">
          <cell r="AF142">
            <v>0.809332518989512</v>
          </cell>
        </row>
        <row r="142">
          <cell r="AI142">
            <v>45.4925361494644</v>
          </cell>
          <cell r="AJ142">
            <v>4.88747700886675</v>
          </cell>
          <cell r="AK142">
            <v>1.83727318047268</v>
          </cell>
          <cell r="AL142">
            <v>52.2172863388039</v>
          </cell>
        </row>
        <row r="142">
          <cell r="AP142">
            <v>29.4288743899052</v>
          </cell>
        </row>
        <row r="142">
          <cell r="AS142">
            <v>1.13690704366421</v>
          </cell>
          <cell r="AT142">
            <v>0.823474762888186</v>
          </cell>
        </row>
        <row r="143">
          <cell r="D143">
            <v>0.0497420818305963</v>
          </cell>
          <cell r="E143">
            <v>0.134170876413089</v>
          </cell>
          <cell r="F143">
            <v>0.0820901875631445</v>
          </cell>
        </row>
        <row r="143">
          <cell r="M143">
            <v>47.2038336058868</v>
          </cell>
          <cell r="N143">
            <v>5.06821093864433</v>
          </cell>
          <cell r="O143">
            <v>1.89998915014484</v>
          </cell>
        </row>
        <row r="143">
          <cell r="Q143">
            <v>0.189019077500895</v>
          </cell>
        </row>
        <row r="143">
          <cell r="X143">
            <v>0.779443679523844</v>
          </cell>
          <cell r="Y143">
            <v>0.175933583856865</v>
          </cell>
          <cell r="Z143">
            <v>0.0446227366192909</v>
          </cell>
        </row>
        <row r="143">
          <cell r="AD143">
            <v>1.09719117992471</v>
          </cell>
        </row>
        <row r="143">
          <cell r="AF143">
            <v>0.887992501461537</v>
          </cell>
        </row>
        <row r="143">
          <cell r="AI143">
            <v>48.7278324876366</v>
          </cell>
          <cell r="AJ143">
            <v>5.07995531024618</v>
          </cell>
          <cell r="AK143">
            <v>1.93805326505837</v>
          </cell>
          <cell r="AL143">
            <v>55.7458410629412</v>
          </cell>
        </row>
        <row r="143">
          <cell r="AP143">
            <v>37.4984570126732</v>
          </cell>
        </row>
        <row r="143">
          <cell r="AS143">
            <v>1.06757445611484</v>
          </cell>
          <cell r="AT143">
            <v>0.879120622114649</v>
          </cell>
        </row>
        <row r="144">
          <cell r="D144">
            <v>0.050073701145702</v>
          </cell>
          <cell r="E144">
            <v>0.135443192425476</v>
          </cell>
          <cell r="F144">
            <v>0.08272849515672</v>
          </cell>
        </row>
        <row r="144">
          <cell r="M144">
            <v>50.2021184818708</v>
          </cell>
          <cell r="N144">
            <v>5.21816056917317</v>
          </cell>
          <cell r="O144">
            <v>1.98865426114669</v>
          </cell>
        </row>
        <row r="144">
          <cell r="Q144">
            <v>0.236193417719884</v>
          </cell>
        </row>
        <row r="144">
          <cell r="X144">
            <v>0.793420004140252</v>
          </cell>
          <cell r="Y144">
            <v>0.163358719469996</v>
          </cell>
          <cell r="Z144">
            <v>0.0432212763897515</v>
          </cell>
        </row>
        <row r="144">
          <cell r="AD144">
            <v>1.05694197050106</v>
          </cell>
        </row>
        <row r="144">
          <cell r="AF144">
            <v>0.93855654428492</v>
          </cell>
        </row>
        <row r="144">
          <cell r="AI144">
            <v>51.4903109948007</v>
          </cell>
          <cell r="AJ144">
            <v>5.18612205321648</v>
          </cell>
          <cell r="AK144">
            <v>2.01370568842163</v>
          </cell>
          <cell r="AL144">
            <v>58.6901387364388</v>
          </cell>
        </row>
        <row r="144">
          <cell r="AP144">
            <v>49.3011480054071</v>
          </cell>
        </row>
        <row r="144">
          <cell r="AS144">
            <v>1.05281645441807</v>
          </cell>
          <cell r="AT144">
            <v>0.92555265638055</v>
          </cell>
        </row>
        <row r="145">
          <cell r="D145">
            <v>0.0494868966817177</v>
          </cell>
          <cell r="E145">
            <v>0.133010521137884</v>
          </cell>
          <cell r="F145">
            <v>0.0816113704804775</v>
          </cell>
        </row>
        <row r="145">
          <cell r="M145">
            <v>53.743556948812</v>
          </cell>
          <cell r="N145">
            <v>5.43920487936257</v>
          </cell>
          <cell r="O145">
            <v>2.09843804581836</v>
          </cell>
        </row>
        <row r="145">
          <cell r="Q145">
            <v>0.215680611374365</v>
          </cell>
        </row>
        <row r="145">
          <cell r="X145">
            <v>0.811335753811205</v>
          </cell>
          <cell r="Y145">
            <v>0.147310925573948</v>
          </cell>
          <cell r="Z145">
            <v>0.0413533206148465</v>
          </cell>
        </row>
        <row r="145">
          <cell r="AD145">
            <v>1.06546590729053</v>
          </cell>
        </row>
        <row r="145">
          <cell r="AF145">
            <v>1</v>
          </cell>
        </row>
        <row r="145">
          <cell r="AI145">
            <v>55.7602486106995</v>
          </cell>
          <cell r="AJ145">
            <v>5.49777059274951</v>
          </cell>
          <cell r="AK145">
            <v>2.15289354348366</v>
          </cell>
          <cell r="AL145">
            <v>63.4109127469327</v>
          </cell>
        </row>
        <row r="145">
          <cell r="AP145">
            <v>63.4109127469327</v>
          </cell>
        </row>
        <row r="145">
          <cell r="AS145">
            <v>1.08043555718438</v>
          </cell>
          <cell r="AT145">
            <v>1</v>
          </cell>
        </row>
        <row r="146">
          <cell r="D146">
            <v>0.0498673366540745</v>
          </cell>
          <cell r="E146">
            <v>0.134523439019352</v>
          </cell>
          <cell r="F146">
            <v>0.0823496854558657</v>
          </cell>
        </row>
        <row r="146">
          <cell r="M146">
            <v>57.7166890891436</v>
          </cell>
          <cell r="N146">
            <v>5.69589098689837</v>
          </cell>
          <cell r="O146">
            <v>2.22234517297371</v>
          </cell>
        </row>
        <row r="146">
          <cell r="Q146">
            <v>-0.226393380447727</v>
          </cell>
        </row>
        <row r="146">
          <cell r="X146">
            <v>0.7947331458251</v>
          </cell>
          <cell r="Y146">
            <v>0.16220107630027</v>
          </cell>
          <cell r="Z146">
            <v>0.0430657778746297</v>
          </cell>
        </row>
        <row r="146">
          <cell r="AD146">
            <v>1.0691160360338</v>
          </cell>
        </row>
        <row r="146">
          <cell r="AF146">
            <v>1.0691160360338</v>
          </cell>
        </row>
        <row r="146">
          <cell r="AI146">
            <v>59.4389348954991</v>
          </cell>
          <cell r="AJ146">
            <v>5.69692076053134</v>
          </cell>
          <cell r="AK146">
            <v>2.26060075239177</v>
          </cell>
          <cell r="AL146">
            <v>67.3964564084222</v>
          </cell>
        </row>
        <row r="146">
          <cell r="AP146">
            <v>57.4681263434106</v>
          </cell>
        </row>
        <row r="146">
          <cell r="AS146">
            <v>1.0628526461588</v>
          </cell>
          <cell r="AT146">
            <v>1.0628526461588</v>
          </cell>
        </row>
        <row r="147">
          <cell r="D147">
            <v>0.0497334472763546</v>
          </cell>
          <cell r="E147">
            <v>0.133884330134508</v>
          </cell>
          <cell r="F147">
            <v>0.0821016600734219</v>
          </cell>
        </row>
        <row r="147">
          <cell r="M147">
            <v>61.7120655402801</v>
          </cell>
          <cell r="N147">
            <v>5.93347113759335</v>
          </cell>
          <cell r="O147">
            <v>2.34250089877176</v>
          </cell>
        </row>
        <row r="147">
          <cell r="Q147">
            <v>-0.0276807921313388</v>
          </cell>
        </row>
        <row r="147">
          <cell r="X147">
            <v>0.799829634592186</v>
          </cell>
          <cell r="Y147">
            <v>0.157623573781405</v>
          </cell>
          <cell r="Z147">
            <v>0.0425467916264092</v>
          </cell>
        </row>
        <row r="147">
          <cell r="AD147">
            <v>1.06412539425193</v>
          </cell>
        </row>
        <row r="147">
          <cell r="AF147">
            <v>1.13767352334554</v>
          </cell>
        </row>
        <row r="147">
          <cell r="AI147">
            <v>63.7216491498182</v>
          </cell>
          <cell r="AJ147">
            <v>5.95977705464245</v>
          </cell>
          <cell r="AK147">
            <v>2.38991391923754</v>
          </cell>
          <cell r="AL147">
            <v>72.0713401236982</v>
          </cell>
        </row>
        <row r="147">
          <cell r="AP147">
            <v>62.4501060504185</v>
          </cell>
        </row>
        <row r="147">
          <cell r="AS147">
            <v>1.06936393935827</v>
          </cell>
          <cell r="AT147">
            <v>1.13657629265374</v>
          </cell>
        </row>
        <row r="148">
          <cell r="D148">
            <v>0.0499937856352229</v>
          </cell>
          <cell r="E148">
            <v>0.134819137437343</v>
          </cell>
          <cell r="F148">
            <v>0.0826138945279326</v>
          </cell>
        </row>
        <row r="148">
          <cell r="M148">
            <v>65.7892102919134</v>
          </cell>
          <cell r="N148">
            <v>6.1522450112094</v>
          </cell>
          <cell r="O148">
            <v>2.4611233054299</v>
          </cell>
        </row>
        <row r="148">
          <cell r="Q148">
            <v>0.00609997505753491</v>
          </cell>
        </row>
        <row r="148">
          <cell r="X148">
            <v>0.0491735303584733</v>
          </cell>
          <cell r="Y148">
            <v>0.823075284606601</v>
          </cell>
          <cell r="Z148">
            <v>0.127751185034925</v>
          </cell>
        </row>
        <row r="148">
          <cell r="AD148">
            <v>1.05034505880411</v>
          </cell>
        </row>
        <row r="148">
          <cell r="AF148">
            <v>1.19494976377824</v>
          </cell>
        </row>
        <row r="148">
          <cell r="AI148">
            <v>67.5888993077598</v>
          </cell>
          <cell r="AJ148">
            <v>6.14168497676932</v>
          </cell>
          <cell r="AK148">
            <v>2.49624741409011</v>
          </cell>
          <cell r="AL148">
            <v>76.2268316986192</v>
          </cell>
        </row>
        <row r="148">
          <cell r="AP148">
            <v>69.940764843495</v>
          </cell>
        </row>
        <row r="148">
          <cell r="AS148">
            <v>1.05765803116452</v>
          </cell>
          <cell r="AT148">
            <v>1.20210904395642</v>
          </cell>
        </row>
        <row r="149">
          <cell r="D149">
            <v>0.0508776869095973</v>
          </cell>
          <cell r="E149">
            <v>0.138443745437732</v>
          </cell>
          <cell r="F149">
            <v>0.0843448665798254</v>
          </cell>
        </row>
        <row r="149">
          <cell r="M149">
            <v>68.5008016448059</v>
          </cell>
          <cell r="N149">
            <v>6.16956013175364</v>
          </cell>
          <cell r="O149">
            <v>2.51699080595885</v>
          </cell>
        </row>
        <row r="149">
          <cell r="Q149">
            <v>0.00902594370321784</v>
          </cell>
        </row>
        <row r="149">
          <cell r="X149">
            <v>0.181556998798169</v>
          </cell>
          <cell r="Y149">
            <v>0.704477198375762</v>
          </cell>
          <cell r="Z149">
            <v>0.11396580282607</v>
          </cell>
        </row>
        <row r="149">
          <cell r="AD149">
            <v>1.00956440153747</v>
          </cell>
        </row>
        <row r="149">
          <cell r="AF149">
            <v>1.20637874313613</v>
          </cell>
        </row>
        <row r="149">
          <cell r="AI149">
            <v>69.1869687616643</v>
          </cell>
          <cell r="AJ149">
            <v>6.00806739353951</v>
          </cell>
          <cell r="AK149">
            <v>2.50308612090987</v>
          </cell>
          <cell r="AL149">
            <v>77.6981222761137</v>
          </cell>
        </row>
        <row r="149">
          <cell r="AP149">
            <v>75.6659404254028</v>
          </cell>
        </row>
        <row r="149">
          <cell r="AS149">
            <v>1.01930147881932</v>
          </cell>
          <cell r="AT149">
            <v>1.22531152620685</v>
          </cell>
        </row>
        <row r="150">
          <cell r="D150">
            <v>0.0504208702111492</v>
          </cell>
          <cell r="E150">
            <v>0.136447091754724</v>
          </cell>
          <cell r="F150">
            <v>0.0834730370937029</v>
          </cell>
        </row>
        <row r="150">
          <cell r="M150">
            <v>70.8091141007952</v>
          </cell>
          <cell r="N150">
            <v>6.14193610423045</v>
          </cell>
          <cell r="O150">
            <v>2.5547248684371</v>
          </cell>
        </row>
        <row r="150">
          <cell r="Q150">
            <v>0.0332855526791792</v>
          </cell>
        </row>
        <row r="150">
          <cell r="X150">
            <v>0.343520054582943</v>
          </cell>
          <cell r="Y150">
            <v>0.561725352254589</v>
          </cell>
          <cell r="Z150">
            <v>0.0947545931624683</v>
          </cell>
        </row>
        <row r="150">
          <cell r="AD150">
            <v>1.00744053927154</v>
          </cell>
        </row>
        <row r="150">
          <cell r="AF150">
            <v>1.21535485155079</v>
          </cell>
        </row>
        <row r="150">
          <cell r="AI150">
            <v>72.1534012871841</v>
          </cell>
          <cell r="AJ150">
            <v>6.06234026920757</v>
          </cell>
          <cell r="AK150">
            <v>2.56651379557277</v>
          </cell>
          <cell r="AL150">
            <v>80.7822553519644</v>
          </cell>
        </row>
        <row r="150">
          <cell r="AP150">
            <v>84.2275493875872</v>
          </cell>
        </row>
        <row r="150">
          <cell r="AS150">
            <v>1.03969379163232</v>
          </cell>
          <cell r="AT150">
            <v>1.27394878661279</v>
          </cell>
        </row>
        <row r="151">
          <cell r="D151">
            <v>0.0503083123748276</v>
          </cell>
          <cell r="E151">
            <v>0.135880537090421</v>
          </cell>
          <cell r="F151">
            <v>0.0832726172444269</v>
          </cell>
        </row>
        <row r="151">
          <cell r="M151">
            <v>74.0350470188849</v>
          </cell>
          <cell r="N151">
            <v>6.22690343455586</v>
          </cell>
          <cell r="O151">
            <v>2.62868749564266</v>
          </cell>
        </row>
        <row r="151">
          <cell r="Q151">
            <v>0.0514967312934603</v>
          </cell>
        </row>
        <row r="151">
          <cell r="X151">
            <v>0.588540719990834</v>
          </cell>
          <cell r="Y151">
            <v>0.342856588535634</v>
          </cell>
          <cell r="Z151">
            <v>0.0686026914735319</v>
          </cell>
        </row>
        <row r="151">
          <cell r="AD151">
            <v>1.0297409548702</v>
          </cell>
        </row>
        <row r="151">
          <cell r="AF151">
            <v>1.25150066534204</v>
          </cell>
        </row>
        <row r="151">
          <cell r="AI151">
            <v>75.608210733026</v>
          </cell>
          <cell r="AJ151">
            <v>6.17128871700546</v>
          </cell>
          <cell r="AK151">
            <v>2.64729819385649</v>
          </cell>
          <cell r="AL151">
            <v>84.426797643888</v>
          </cell>
        </row>
        <row r="151">
          <cell r="AP151">
            <v>96.4543217168693</v>
          </cell>
        </row>
        <row r="151">
          <cell r="AS151">
            <v>1.04511562936742</v>
          </cell>
          <cell r="AT151">
            <v>1.33142378790269</v>
          </cell>
        </row>
        <row r="152">
          <cell r="D152">
            <v>0.0498581699253232</v>
          </cell>
          <cell r="E152">
            <v>0.133890021470815</v>
          </cell>
          <cell r="F152">
            <v>0.0824103857915918</v>
          </cell>
        </row>
        <row r="152">
          <cell r="M152">
            <v>78.3491042768399</v>
          </cell>
          <cell r="N152">
            <v>6.43848238357582</v>
          </cell>
          <cell r="O152">
            <v>2.74407557033181</v>
          </cell>
        </row>
        <row r="152">
          <cell r="Q152">
            <v>0.0624871850064613</v>
          </cell>
        </row>
        <row r="152">
          <cell r="X152">
            <v>0.709010635570389</v>
          </cell>
          <cell r="Y152">
            <v>0.23669768642108</v>
          </cell>
          <cell r="Z152">
            <v>0.0542916780085304</v>
          </cell>
        </row>
        <row r="152">
          <cell r="AD152">
            <v>1.05028997565553</v>
          </cell>
        </row>
        <row r="152">
          <cell r="AF152">
            <v>1.31443860333496</v>
          </cell>
        </row>
        <row r="152">
          <cell r="AI152">
            <v>80.7196895689507</v>
          </cell>
          <cell r="AJ152">
            <v>6.47089940659191</v>
          </cell>
          <cell r="AK152">
            <v>2.79148378700774</v>
          </cell>
          <cell r="AL152">
            <v>89.9820727625503</v>
          </cell>
        </row>
        <row r="152">
          <cell r="AP152">
            <v>112.339316879997</v>
          </cell>
        </row>
        <row r="152">
          <cell r="AS152">
            <v>1.06579990327354</v>
          </cell>
          <cell r="AT152">
            <v>1.41903134436277</v>
          </cell>
        </row>
        <row r="153">
          <cell r="D153">
            <v>0.0498819159592246</v>
          </cell>
          <cell r="E153">
            <v>0.134049337463211</v>
          </cell>
          <cell r="F153">
            <v>0.0824777795204266</v>
          </cell>
        </row>
        <row r="153">
          <cell r="M153">
            <v>83.6092546559913</v>
          </cell>
          <cell r="N153">
            <v>6.74508151450082</v>
          </cell>
          <cell r="O153">
            <v>2.89228488473663</v>
          </cell>
        </row>
        <row r="153">
          <cell r="Q153">
            <v>-0.0595084489372552</v>
          </cell>
        </row>
        <row r="153">
          <cell r="X153">
            <v>0.547023803381389</v>
          </cell>
          <cell r="Y153">
            <v>0.380426542403768</v>
          </cell>
          <cell r="Z153">
            <v>0.0725496542148435</v>
          </cell>
        </row>
        <row r="153">
          <cell r="AD153">
            <v>1.06024390162854</v>
          </cell>
        </row>
        <row r="153">
          <cell r="AF153">
            <v>1.39362551325103</v>
          </cell>
        </row>
        <row r="153">
          <cell r="AI153">
            <v>86.1008131369835</v>
          </cell>
          <cell r="AJ153">
            <v>6.77027052325054</v>
          </cell>
          <cell r="AK153">
            <v>2.94016223356431</v>
          </cell>
          <cell r="AL153">
            <v>95.8112458937984</v>
          </cell>
        </row>
        <row r="153">
          <cell r="AP153">
            <v>109.959430515805</v>
          </cell>
        </row>
        <row r="153">
          <cell r="AS153">
            <v>1.06478149427198</v>
          </cell>
          <cell r="AT153">
            <v>1.51095831526937</v>
          </cell>
        </row>
        <row r="154">
          <cell r="D154">
            <v>0.0490084325364794</v>
          </cell>
          <cell r="E154">
            <v>0.130549052472967</v>
          </cell>
          <cell r="F154">
            <v>0.0807985131317527</v>
          </cell>
        </row>
        <row r="154">
          <cell r="M154">
            <v>90.9538053818996</v>
          </cell>
          <cell r="N154">
            <v>7.27309435925284</v>
          </cell>
          <cell r="O154">
            <v>3.11727774369259</v>
          </cell>
        </row>
        <row r="154">
          <cell r="Q154">
            <v>0.000411893802275292</v>
          </cell>
        </row>
        <row r="154">
          <cell r="X154">
            <v>0.829588813940927</v>
          </cell>
          <cell r="Y154">
            <v>0.131148692590933</v>
          </cell>
          <cell r="Z154">
            <v>0.0392624934681404</v>
          </cell>
        </row>
        <row r="154">
          <cell r="AD154">
            <v>1.08482649987074</v>
          </cell>
        </row>
        <row r="154">
          <cell r="AF154">
            <v>1.51184188767068</v>
          </cell>
        </row>
        <row r="154">
          <cell r="AI154">
            <v>95.2886933181235</v>
          </cell>
          <cell r="AJ154">
            <v>7.48215922044631</v>
          </cell>
          <cell r="AK154">
            <v>3.23189855602472</v>
          </cell>
          <cell r="AL154">
            <v>106.002751094595</v>
          </cell>
        </row>
        <row r="154">
          <cell r="AP154">
            <v>117.650885366839</v>
          </cell>
        </row>
        <row r="154">
          <cell r="AS154">
            <v>1.10637065728268</v>
          </cell>
          <cell r="AT154">
            <v>1.67167994439131</v>
          </cell>
        </row>
        <row r="155">
          <cell r="D155">
            <v>0.0481192029434767</v>
          </cell>
          <cell r="E155">
            <v>0.12727769905638</v>
          </cell>
          <cell r="F155">
            <v>0.0791231878032408</v>
          </cell>
        </row>
        <row r="155">
          <cell r="M155">
            <v>102.793859912323</v>
          </cell>
          <cell r="N155">
            <v>8.26828775478456</v>
          </cell>
          <cell r="O155">
            <v>3.50822094559352</v>
          </cell>
        </row>
        <row r="155">
          <cell r="Q155">
            <v>0.20278381341011</v>
          </cell>
        </row>
        <row r="155">
          <cell r="X155">
            <v>0.840805801403723</v>
          </cell>
          <cell r="Y155">
            <v>0.121539731892678</v>
          </cell>
          <cell r="Z155">
            <v>0.0376544667035996</v>
          </cell>
        </row>
        <row r="155">
          <cell r="AD155">
            <v>1.1308315571383</v>
          </cell>
        </row>
        <row r="155">
          <cell r="AF155">
            <v>1.70963851598153</v>
          </cell>
        </row>
        <row r="155">
          <cell r="AI155">
            <v>109.624214878737</v>
          </cell>
          <cell r="AJ155">
            <v>8.70750086046808</v>
          </cell>
          <cell r="AK155">
            <v>3.7103363520699</v>
          </cell>
          <cell r="AL155">
            <v>122.042052091275</v>
          </cell>
        </row>
        <row r="155">
          <cell r="AP155">
            <v>159.655837922635</v>
          </cell>
        </row>
        <row r="155">
          <cell r="AS155">
            <v>1.15131023328222</v>
          </cell>
          <cell r="AT155">
            <v>1.92462222675037</v>
          </cell>
        </row>
        <row r="156">
          <cell r="D156">
            <v>0.049420982179429</v>
          </cell>
          <cell r="E156">
            <v>0.132662944153507</v>
          </cell>
          <cell r="F156">
            <v>0.0816428803580133</v>
          </cell>
        </row>
        <row r="156">
          <cell r="M156">
            <v>114.685053896861</v>
          </cell>
          <cell r="N156">
            <v>9.15000450713554</v>
          </cell>
          <cell r="O156">
            <v>3.88238534170234</v>
          </cell>
        </row>
        <row r="156">
          <cell r="Q156">
            <v>0.0399473824245051</v>
          </cell>
        </row>
        <row r="156">
          <cell r="X156">
            <v>0.830502774403047</v>
          </cell>
          <cell r="Y156">
            <v>0.130784916794261</v>
          </cell>
          <cell r="Z156">
            <v>0.0387123088026919</v>
          </cell>
        </row>
        <row r="156">
          <cell r="AD156">
            <v>1.11418957823041</v>
          </cell>
        </row>
        <row r="156">
          <cell r="AF156">
            <v>1.90486141704793</v>
          </cell>
        </row>
        <row r="156">
          <cell r="AI156">
            <v>119.166632961388</v>
          </cell>
          <cell r="AJ156">
            <v>9.27016690285816</v>
          </cell>
          <cell r="AK156">
            <v>3.98442966036654</v>
          </cell>
          <cell r="AL156">
            <v>132.421229524613</v>
          </cell>
        </row>
        <row r="156">
          <cell r="AP156">
            <v>173.909790704087</v>
          </cell>
        </row>
        <row r="156">
          <cell r="AS156">
            <v>1.0850459104504</v>
          </cell>
          <cell r="AT156">
            <v>2.08830347629744</v>
          </cell>
        </row>
        <row r="157">
          <cell r="D157">
            <v>0.0506065013668487</v>
          </cell>
          <cell r="E157">
            <v>0.137494697192328</v>
          </cell>
          <cell r="F157">
            <v>0.0839437140832277</v>
          </cell>
        </row>
        <row r="157">
          <cell r="M157">
            <v>121.510043082955</v>
          </cell>
          <cell r="N157">
            <v>9.37977035237722</v>
          </cell>
          <cell r="O157">
            <v>4.04789214199357</v>
          </cell>
        </row>
        <row r="157">
          <cell r="Q157">
            <v>0.420307695328648</v>
          </cell>
        </row>
        <row r="157">
          <cell r="X157">
            <v>0.833632463249232</v>
          </cell>
          <cell r="Y157">
            <v>0.127824447092624</v>
          </cell>
          <cell r="Z157">
            <v>0.0385430896581439</v>
          </cell>
        </row>
        <row r="157">
          <cell r="AD157">
            <v>1.05434419033542</v>
          </cell>
        </row>
        <row r="157">
          <cell r="AF157">
            <v>2.00837956845858</v>
          </cell>
        </row>
        <row r="157">
          <cell r="AI157">
            <v>123.381069824269</v>
          </cell>
          <cell r="AJ157">
            <v>9.19159709633543</v>
          </cell>
          <cell r="AK157">
            <v>4.04558163498886</v>
          </cell>
          <cell r="AL157">
            <v>136.618248555593</v>
          </cell>
        </row>
        <row r="157">
          <cell r="AP157">
            <v>305.551719705314</v>
          </cell>
        </row>
        <row r="157">
          <cell r="AS157">
            <v>1.03169445749784</v>
          </cell>
          <cell r="AT157">
            <v>2.15449112206955</v>
          </cell>
        </row>
        <row r="158">
          <cell r="D158">
            <v>0.050481060820718</v>
          </cell>
          <cell r="E158">
            <v>0.136976471662205</v>
          </cell>
          <cell r="F158">
            <v>0.0837225928626818</v>
          </cell>
        </row>
        <row r="158">
          <cell r="M158">
            <v>126.165675761408</v>
          </cell>
          <cell r="N158">
            <v>9.35703870022373</v>
          </cell>
          <cell r="O158">
            <v>4.12626247950984</v>
          </cell>
        </row>
        <row r="158">
          <cell r="Q158">
            <v>0.0476979988625297</v>
          </cell>
        </row>
        <row r="158">
          <cell r="X158">
            <v>0.82386639436817</v>
          </cell>
          <cell r="Y158">
            <v>0.136423753218609</v>
          </cell>
          <cell r="Z158">
            <v>0.0397098524132211</v>
          </cell>
        </row>
        <row r="158">
          <cell r="AD158">
            <v>1.0320941054512</v>
          </cell>
        </row>
        <row r="158">
          <cell r="AF158">
            <v>2.07283671411472</v>
          </cell>
        </row>
        <row r="158">
          <cell r="AI158">
            <v>128.424908774237</v>
          </cell>
          <cell r="AJ158">
            <v>9.20470088578223</v>
          </cell>
          <cell r="AK158">
            <v>4.13509159020848</v>
          </cell>
          <cell r="AL158">
            <v>141.764701250228</v>
          </cell>
        </row>
        <row r="158">
          <cell r="AP158">
            <v>326.199871468283</v>
          </cell>
        </row>
        <row r="158">
          <cell r="AS158">
            <v>1.03767031673327</v>
          </cell>
          <cell r="AT158">
            <v>2.23565148503694</v>
          </cell>
        </row>
        <row r="159">
          <cell r="D159">
            <v>0.0500975254378191</v>
          </cell>
          <cell r="E159">
            <v>0.135401187265385</v>
          </cell>
          <cell r="F159">
            <v>0.0829963652338056</v>
          </cell>
        </row>
        <row r="159">
          <cell r="M159">
            <v>132.425351251872</v>
          </cell>
          <cell r="N159">
            <v>9.5053080521431</v>
          </cell>
          <cell r="O159">
            <v>4.2610258985936</v>
          </cell>
        </row>
        <row r="159">
          <cell r="Q159">
            <v>0.0149707770002132</v>
          </cell>
        </row>
        <row r="159">
          <cell r="X159">
            <v>0.834246879187634</v>
          </cell>
          <cell r="Y159">
            <v>0.127260694394442</v>
          </cell>
          <cell r="Z159">
            <v>0.0384924264179239</v>
          </cell>
        </row>
        <row r="159">
          <cell r="AD159">
            <v>1.04443382059956</v>
          </cell>
        </row>
        <row r="159">
          <cell r="AF159">
            <v>2.16494076880188</v>
          </cell>
        </row>
        <row r="159">
          <cell r="AI159">
            <v>135.806725113638</v>
          </cell>
          <cell r="AJ159">
            <v>9.45288495106204</v>
          </cell>
          <cell r="AK159">
            <v>4.30653959102093</v>
          </cell>
          <cell r="AL159">
            <v>149.566149655721</v>
          </cell>
        </row>
        <row r="159">
          <cell r="AP159">
            <v>340.493349984552</v>
          </cell>
        </row>
        <row r="159">
          <cell r="AS159">
            <v>1.0550309656543</v>
          </cell>
          <cell r="AT159">
            <v>2.35868154512498</v>
          </cell>
        </row>
        <row r="160">
          <cell r="D160">
            <v>0.0501561261080766</v>
          </cell>
          <cell r="E160">
            <v>0.135700972609004</v>
          </cell>
          <cell r="F160">
            <v>0.0831313735010007</v>
          </cell>
        </row>
        <row r="160">
          <cell r="M160">
            <v>139.877246296733</v>
          </cell>
          <cell r="N160">
            <v>9.75209891802836</v>
          </cell>
          <cell r="O160">
            <v>4.43313454563924</v>
          </cell>
        </row>
        <row r="160">
          <cell r="Q160">
            <v>0.039815035930541</v>
          </cell>
        </row>
        <row r="160">
          <cell r="X160">
            <v>0.845825157771785</v>
          </cell>
          <cell r="Y160">
            <v>0.117169774398836</v>
          </cell>
          <cell r="Z160">
            <v>0.0370050678293792</v>
          </cell>
        </row>
        <row r="160">
          <cell r="AD160">
            <v>1.05191897600055</v>
          </cell>
        </row>
        <row r="160">
          <cell r="AF160">
            <v>2.27734227661993</v>
          </cell>
        </row>
        <row r="160">
          <cell r="AI160">
            <v>143.290049205429</v>
          </cell>
          <cell r="AJ160">
            <v>9.67902188531007</v>
          </cell>
          <cell r="AK160">
            <v>4.47402413458782</v>
          </cell>
          <cell r="AL160">
            <v>157.443095225327</v>
          </cell>
        </row>
        <row r="160">
          <cell r="AP160">
            <v>359.610089449484</v>
          </cell>
        </row>
        <row r="160">
          <cell r="AS160">
            <v>1.05266529617656</v>
          </cell>
          <cell r="AT160">
            <v>2.48290220728518</v>
          </cell>
        </row>
        <row r="161">
          <cell r="D161">
            <v>0.0500616867883085</v>
          </cell>
          <cell r="E161">
            <v>0.135352856544622</v>
          </cell>
          <cell r="F161">
            <v>0.0829607625388971</v>
          </cell>
        </row>
        <row r="161">
          <cell r="M161">
            <v>147.903827197229</v>
          </cell>
          <cell r="N161">
            <v>10.0245459257408</v>
          </cell>
          <cell r="O161">
            <v>4.61857585524129</v>
          </cell>
        </row>
        <row r="161">
          <cell r="Q161">
            <v>0.0548381142292174</v>
          </cell>
        </row>
        <row r="161">
          <cell r="X161">
            <v>0.857945935358644</v>
          </cell>
          <cell r="Y161">
            <v>0.106644754496716</v>
          </cell>
          <cell r="Z161">
            <v>0.0354093101446405</v>
          </cell>
        </row>
        <row r="161">
          <cell r="AD161">
            <v>1.05348101827182</v>
          </cell>
        </row>
        <row r="161">
          <cell r="AF161">
            <v>2.39913686052702</v>
          </cell>
        </row>
        <row r="161">
          <cell r="AI161">
            <v>151.795127529441</v>
          </cell>
          <cell r="AJ161">
            <v>9.97454383593777</v>
          </cell>
          <cell r="AK161">
            <v>4.67047878953683</v>
          </cell>
          <cell r="AL161">
            <v>166.440150154915</v>
          </cell>
        </row>
        <row r="161">
          <cell r="AP161">
            <v>381.162240328386</v>
          </cell>
        </row>
        <row r="161">
          <cell r="AS161">
            <v>1.05714480470999</v>
          </cell>
          <cell r="AT161">
            <v>2.6247871690345</v>
          </cell>
        </row>
        <row r="162">
          <cell r="D162">
            <v>0.0488033835170662</v>
          </cell>
          <cell r="E162">
            <v>0.130264904174835</v>
          </cell>
          <cell r="F162">
            <v>0.0805199579519276</v>
          </cell>
        </row>
        <row r="162">
          <cell r="M162">
            <v>161.186719364941</v>
          </cell>
          <cell r="N162">
            <v>10.7814464611425</v>
          </cell>
          <cell r="O162">
            <v>4.98240487921113</v>
          </cell>
        </row>
        <row r="162">
          <cell r="Q162">
            <v>0.0771428062073945</v>
          </cell>
        </row>
        <row r="162">
          <cell r="X162">
            <v>0.866062103995294</v>
          </cell>
          <cell r="Y162">
            <v>0.0996589395066011</v>
          </cell>
          <cell r="Z162">
            <v>0.0342789564981047</v>
          </cell>
        </row>
        <row r="162">
          <cell r="AD162">
            <v>1.08793772114954</v>
          </cell>
        </row>
        <row r="162">
          <cell r="AF162">
            <v>2.61011148876763</v>
          </cell>
        </row>
        <row r="162">
          <cell r="AI162">
            <v>169.57640378363</v>
          </cell>
          <cell r="AJ162">
            <v>11.1174255752597</v>
          </cell>
          <cell r="AK162">
            <v>5.18459259623496</v>
          </cell>
          <cell r="AL162">
            <v>185.878421955124</v>
          </cell>
        </row>
        <row r="162">
          <cell r="AP162">
            <v>431.223868677143</v>
          </cell>
        </row>
        <row r="162">
          <cell r="AS162">
            <v>1.11678835774972</v>
          </cell>
          <cell r="AT162">
            <v>2.93133175194857</v>
          </cell>
        </row>
        <row r="163">
          <cell r="D163">
            <v>0.048052052369196</v>
          </cell>
          <cell r="E163">
            <v>0.12503151593423</v>
          </cell>
          <cell r="F163">
            <v>0.0814031437327735</v>
          </cell>
        </row>
        <row r="163">
          <cell r="M163">
            <v>183.301913608279</v>
          </cell>
          <cell r="N163">
            <v>12.5820803288273</v>
          </cell>
          <cell r="O163">
            <v>5.45806292440253</v>
          </cell>
        </row>
        <row r="163">
          <cell r="Q163">
            <v>0.127929707442899</v>
          </cell>
        </row>
        <row r="163">
          <cell r="X163">
            <v>0.864437368472131</v>
          </cell>
          <cell r="Y163">
            <v>0.101835468304507</v>
          </cell>
          <cell r="Z163">
            <v>0.0337271632233611</v>
          </cell>
        </row>
        <row r="163">
          <cell r="AD163">
            <v>1.13872212351831</v>
          </cell>
        </row>
        <row r="163">
          <cell r="AF163">
            <v>2.972191697109</v>
          </cell>
        </row>
        <row r="163">
          <cell r="AI163">
            <v>195.764269671227</v>
          </cell>
          <cell r="AJ163">
            <v>13.4720117618944</v>
          </cell>
          <cell r="AK163">
            <v>5.61965114006521</v>
          </cell>
          <cell r="AL163">
            <v>214.855932573187</v>
          </cell>
        </row>
        <row r="163">
          <cell r="AP163">
            <v>535.107458305404</v>
          </cell>
        </row>
        <row r="163">
          <cell r="AS163">
            <v>1.15589496786808</v>
          </cell>
          <cell r="AT163">
            <v>3.38831162122926</v>
          </cell>
        </row>
        <row r="164">
          <cell r="D164">
            <v>0.0462922175226461</v>
          </cell>
          <cell r="E164">
            <v>0.124704854399885</v>
          </cell>
          <cell r="F164">
            <v>0.0762406888384759</v>
          </cell>
        </row>
        <row r="164">
          <cell r="M164">
            <v>221.43744048435</v>
          </cell>
          <cell r="N164">
            <v>15.2079714895947</v>
          </cell>
          <cell r="O164">
            <v>6.38861538599538</v>
          </cell>
        </row>
        <row r="164">
          <cell r="Q164">
            <v>0.0590346178331036</v>
          </cell>
        </row>
        <row r="164">
          <cell r="X164">
            <v>0.864051620519871</v>
          </cell>
          <cell r="Y164">
            <v>0.10387483804607</v>
          </cell>
          <cell r="Z164">
            <v>0.0320735414340591</v>
          </cell>
        </row>
        <row r="164">
          <cell r="AD164">
            <v>1.20686014733779</v>
          </cell>
        </row>
        <row r="164">
          <cell r="AF164">
            <v>3.58701970948912</v>
          </cell>
        </row>
        <row r="164">
          <cell r="AI164">
            <v>245.199674338666</v>
          </cell>
          <cell r="AJ164">
            <v>16.3192952926721</v>
          </cell>
          <cell r="AK164">
            <v>7.00058044657256</v>
          </cell>
          <cell r="AL164">
            <v>268.51955007791</v>
          </cell>
        </row>
        <row r="164">
          <cell r="AP164">
            <v>669.32094851165</v>
          </cell>
        </row>
        <row r="164">
          <cell r="AS164">
            <v>1.24976558413831</v>
          </cell>
          <cell r="AT164">
            <v>4.23459525254822</v>
          </cell>
        </row>
        <row r="165">
          <cell r="D165">
            <v>0.0467104497122802</v>
          </cell>
          <cell r="E165">
            <v>0.122265809816236</v>
          </cell>
          <cell r="F165">
            <v>0.0725473139600555</v>
          </cell>
        </row>
        <row r="165">
          <cell r="M165">
            <v>274.060366122533</v>
          </cell>
          <cell r="N165">
            <v>18.8070631501766</v>
          </cell>
          <cell r="O165">
            <v>8.47564906710708</v>
          </cell>
        </row>
        <row r="165">
          <cell r="Q165">
            <v>0.0383457073344913</v>
          </cell>
        </row>
        <row r="165">
          <cell r="X165">
            <v>0.862134819174387</v>
          </cell>
          <cell r="Y165">
            <v>0.104253745310444</v>
          </cell>
          <cell r="Z165">
            <v>0.0336114355151688</v>
          </cell>
        </row>
        <row r="165">
          <cell r="AD165">
            <v>1.24036676162371</v>
          </cell>
        </row>
        <row r="165">
          <cell r="AF165">
            <v>4.44922002093944</v>
          </cell>
        </row>
        <row r="165">
          <cell r="AI165">
            <v>300.792201403956</v>
          </cell>
          <cell r="AJ165">
            <v>20.5442142748384</v>
          </cell>
          <cell r="AK165">
            <v>9.73119888108412</v>
          </cell>
          <cell r="AL165">
            <v>331.067614559879</v>
          </cell>
        </row>
        <row r="165">
          <cell r="AP165">
            <v>813.773306402864</v>
          </cell>
        </row>
        <row r="165">
          <cell r="AS165">
            <v>1.23293672458419</v>
          </cell>
          <cell r="AT165">
            <v>5.22098800061655</v>
          </cell>
        </row>
        <row r="166">
          <cell r="D166">
            <v>0.0470139598819727</v>
          </cell>
          <cell r="E166">
            <v>0.124088921844089</v>
          </cell>
          <cell r="F166">
            <v>0.0802617500779149</v>
          </cell>
        </row>
        <row r="166">
          <cell r="M166">
            <v>333.363143770914</v>
          </cell>
          <cell r="N166">
            <v>23.1278518468697</v>
          </cell>
          <cell r="O166">
            <v>10.3206689687482</v>
          </cell>
        </row>
        <row r="166">
          <cell r="Q166">
            <v>0.0999340545631375</v>
          </cell>
        </row>
        <row r="166">
          <cell r="X166">
            <v>0.854173195798439</v>
          </cell>
          <cell r="Y166">
            <v>0.109677190971036</v>
          </cell>
          <cell r="Z166">
            <v>0.0361496132305252</v>
          </cell>
        </row>
        <row r="166">
          <cell r="AD166">
            <v>1.21785294634898</v>
          </cell>
        </row>
        <row r="166">
          <cell r="AF166">
            <v>5.41849571145596</v>
          </cell>
        </row>
        <row r="166">
          <cell r="AI166">
            <v>363.551275473161</v>
          </cell>
          <cell r="AJ166">
            <v>24.9124913901442</v>
          </cell>
          <cell r="AK166">
            <v>10.7571704366178</v>
          </cell>
          <cell r="AL166">
            <v>399.220937299923</v>
          </cell>
        </row>
        <row r="166">
          <cell r="AP166">
            <v>1039.89821739714</v>
          </cell>
        </row>
        <row r="166">
          <cell r="AS166">
            <v>1.20585922555623</v>
          </cell>
          <cell r="AT166">
            <v>6.29577654706182</v>
          </cell>
        </row>
        <row r="167">
          <cell r="D167">
            <v>0.0473842078506079</v>
          </cell>
          <cell r="E167">
            <v>0.128040300220081</v>
          </cell>
          <cell r="F167">
            <v>0.0840386712101016</v>
          </cell>
        </row>
        <row r="167">
          <cell r="M167">
            <v>398.949800436422</v>
          </cell>
          <cell r="N167">
            <v>26.9250277147026</v>
          </cell>
          <cell r="O167">
            <v>10.8497956119287</v>
          </cell>
        </row>
        <row r="167">
          <cell r="Q167">
            <v>0.10980518140225</v>
          </cell>
        </row>
        <row r="167">
          <cell r="X167">
            <v>0.852586600490042</v>
          </cell>
          <cell r="Y167">
            <v>0.113904736192293</v>
          </cell>
          <cell r="Z167">
            <v>0.0335086633176652</v>
          </cell>
        </row>
        <row r="167">
          <cell r="AD167">
            <v>1.18768428100653</v>
          </cell>
        </row>
        <row r="167">
          <cell r="AF167">
            <v>6.43546218319752</v>
          </cell>
        </row>
        <row r="167">
          <cell r="AI167">
            <v>431.744524692982</v>
          </cell>
          <cell r="AJ167">
            <v>28.1656617176904</v>
          </cell>
          <cell r="AK167">
            <v>10.8216885817979</v>
          </cell>
          <cell r="AL167">
            <v>470.73187499247</v>
          </cell>
        </row>
        <row r="167">
          <cell r="AP167">
            <v>1325.37421962964</v>
          </cell>
        </row>
        <row r="167">
          <cell r="AS167">
            <v>1.1791262206241</v>
          </cell>
          <cell r="AT167">
            <v>7.42351520583088</v>
          </cell>
        </row>
        <row r="168">
          <cell r="D168">
            <v>0.047293326336</v>
          </cell>
          <cell r="E168">
            <v>0.135795965533136</v>
          </cell>
          <cell r="F168">
            <v>0.0834075219272992</v>
          </cell>
        </row>
        <row r="168">
          <cell r="M168">
            <v>474.784894024434</v>
          </cell>
          <cell r="N168">
            <v>28.5000141352184</v>
          </cell>
          <cell r="O168">
            <v>11.0112986099225</v>
          </cell>
        </row>
        <row r="168">
          <cell r="Q168">
            <v>0.0281985157464879</v>
          </cell>
        </row>
        <row r="168">
          <cell r="X168">
            <v>0.866646585531246</v>
          </cell>
          <cell r="Y168">
            <v>0.104915050514361</v>
          </cell>
          <cell r="Z168">
            <v>0.0284383639543927</v>
          </cell>
        </row>
        <row r="168">
          <cell r="AD168">
            <v>1.16914565982338</v>
          </cell>
        </row>
        <row r="168">
          <cell r="AF168">
            <v>7.52399268044288</v>
          </cell>
        </row>
        <row r="168">
          <cell r="AI168">
            <v>514.747027328301</v>
          </cell>
          <cell r="AJ168">
            <v>28.2240331125093</v>
          </cell>
          <cell r="AK168">
            <v>11.0633459768859</v>
          </cell>
          <cell r="AL168">
            <v>554.034406417696</v>
          </cell>
        </row>
        <row r="168">
          <cell r="AP168">
            <v>1542.09924999169</v>
          </cell>
        </row>
        <row r="168">
          <cell r="AS168">
            <v>1.17696386382706</v>
          </cell>
          <cell r="AT168">
            <v>8.73720913983367</v>
          </cell>
        </row>
        <row r="169">
          <cell r="D169">
            <v>0.0475146441510718</v>
          </cell>
          <cell r="E169">
            <v>0.127661213945352</v>
          </cell>
          <cell r="F169">
            <v>0.0724286711142366</v>
          </cell>
        </row>
        <row r="169">
          <cell r="M169">
            <v>562.758817363283</v>
          </cell>
          <cell r="N169">
            <v>30.6449228572165</v>
          </cell>
          <cell r="O169">
            <v>13.3778792776292</v>
          </cell>
        </row>
        <row r="169">
          <cell r="Q169">
            <v>0.0429695329356192</v>
          </cell>
        </row>
        <row r="169">
          <cell r="X169">
            <v>0.871520518845938</v>
          </cell>
          <cell r="Y169">
            <v>0.103554812188636</v>
          </cell>
          <cell r="Z169">
            <v>0.0249246689654259</v>
          </cell>
        </row>
        <row r="169">
          <cell r="AD169">
            <v>1.1740893422408</v>
          </cell>
        </row>
        <row r="169">
          <cell r="AF169">
            <v>8.83383961720575</v>
          </cell>
        </row>
        <row r="169">
          <cell r="AI169">
            <v>607.336704331946</v>
          </cell>
          <cell r="AJ169">
            <v>32.1476494377773</v>
          </cell>
          <cell r="AK169">
            <v>15.3771432876789</v>
          </cell>
          <cell r="AL169">
            <v>654.861497057402</v>
          </cell>
        </row>
        <row r="169">
          <cell r="AP169">
            <v>1841.69835913996</v>
          </cell>
        </row>
        <row r="169">
          <cell r="AS169">
            <v>1.18198705616794</v>
          </cell>
          <cell r="AT169">
            <v>10.3272681103156</v>
          </cell>
        </row>
        <row r="170">
          <cell r="D170">
            <v>0.046945357608102</v>
          </cell>
          <cell r="E170">
            <v>0.110944485958609</v>
          </cell>
          <cell r="F170">
            <v>0.075814314911814</v>
          </cell>
        </row>
        <row r="170">
          <cell r="M170">
            <v>673.720177690687</v>
          </cell>
          <cell r="N170">
            <v>42.2854670018018</v>
          </cell>
          <cell r="O170">
            <v>17.4246806125018</v>
          </cell>
        </row>
        <row r="170">
          <cell r="Q170">
            <v>0.0691977287358529</v>
          </cell>
        </row>
        <row r="170">
          <cell r="X170">
            <v>0.84854119979362</v>
          </cell>
          <cell r="Y170">
            <v>0.115081726787274</v>
          </cell>
          <cell r="Z170">
            <v>0.0363770734191051</v>
          </cell>
        </row>
        <row r="170">
          <cell r="AD170">
            <v>1.21905116368167</v>
          </cell>
        </row>
        <row r="170">
          <cell r="AF170">
            <v>10.7689024651319</v>
          </cell>
        </row>
        <row r="170">
          <cell r="AI170">
            <v>735.626353329705</v>
          </cell>
          <cell r="AJ170">
            <v>50.4878652039033</v>
          </cell>
          <cell r="AK170">
            <v>19.1689703418789</v>
          </cell>
          <cell r="AL170">
            <v>805.283188875487</v>
          </cell>
        </row>
        <row r="170">
          <cell r="AP170">
            <v>2360.72644684814</v>
          </cell>
        </row>
        <row r="170">
          <cell r="AS170">
            <v>1.22942244969601</v>
          </cell>
          <cell r="AT170">
            <v>12.6965752588517</v>
          </cell>
        </row>
        <row r="171">
          <cell r="D171">
            <v>0.0478800029141595</v>
          </cell>
          <cell r="E171">
            <v>0.130520359818904</v>
          </cell>
          <cell r="F171">
            <v>0.0789168918065656</v>
          </cell>
        </row>
        <row r="171">
          <cell r="M171">
            <v>796.642336467944</v>
          </cell>
          <cell r="N171">
            <v>52.9548007471457</v>
          </cell>
          <cell r="O171">
            <v>20.6524681338468</v>
          </cell>
        </row>
        <row r="171">
          <cell r="Q171">
            <v>0.0907638739605707</v>
          </cell>
        </row>
        <row r="171">
          <cell r="X171">
            <v>0.805001777443733</v>
          </cell>
          <cell r="Y171">
            <v>0.151718183402854</v>
          </cell>
          <cell r="Z171">
            <v>0.0432800391534136</v>
          </cell>
        </row>
        <row r="171">
          <cell r="AD171">
            <v>1.19165433271406</v>
          </cell>
        </row>
        <row r="171">
          <cell r="AF171">
            <v>12.8328092811496</v>
          </cell>
        </row>
        <row r="171">
          <cell r="AI171">
            <v>853.303803400099</v>
          </cell>
          <cell r="AJ171">
            <v>54.383978125498</v>
          </cell>
          <cell r="AK171">
            <v>21.8629040002603</v>
          </cell>
          <cell r="AL171">
            <v>929.550685525858</v>
          </cell>
        </row>
        <row r="171">
          <cell r="AP171">
            <v>2927.72270596753</v>
          </cell>
        </row>
        <row r="171">
          <cell r="AS171">
            <v>1.15453754027656</v>
          </cell>
          <cell r="AT171">
            <v>14.6586727692908</v>
          </cell>
        </row>
        <row r="172">
          <cell r="D172">
            <v>0.0477787720679769</v>
          </cell>
          <cell r="E172">
            <v>0.120909153583604</v>
          </cell>
          <cell r="F172">
            <v>0.0732542152195498</v>
          </cell>
        </row>
        <row r="172">
          <cell r="M172">
            <v>926.341398200191</v>
          </cell>
          <cell r="N172">
            <v>62.6628926955317</v>
          </cell>
          <cell r="O172">
            <v>25.8881942478731</v>
          </cell>
        </row>
        <row r="172">
          <cell r="Q172">
            <v>0.0439315019605109</v>
          </cell>
        </row>
        <row r="172">
          <cell r="X172">
            <v>0.839912092391369</v>
          </cell>
          <cell r="Y172">
            <v>0.130298894246511</v>
          </cell>
          <cell r="Z172">
            <v>0.0297890133621204</v>
          </cell>
        </row>
        <row r="172">
          <cell r="AD172">
            <v>1.16888241070884</v>
          </cell>
        </row>
        <row r="172">
          <cell r="AF172">
            <v>15.0000450487169</v>
          </cell>
        </row>
        <row r="172">
          <cell r="AI172">
            <v>994.254924371707</v>
          </cell>
          <cell r="AJ172">
            <v>69.0861438810679</v>
          </cell>
          <cell r="AK172">
            <v>29.4186764268817</v>
          </cell>
          <cell r="AL172">
            <v>1092.75974467966</v>
          </cell>
        </row>
        <row r="172">
          <cell r="AP172">
            <v>3525.63301868382</v>
          </cell>
        </row>
        <row r="172">
          <cell r="AS172">
            <v>1.17476909107965</v>
          </cell>
          <cell r="AT172">
            <v>17.2205556856139</v>
          </cell>
        </row>
        <row r="173">
          <cell r="D173">
            <v>0.0474749507984376</v>
          </cell>
          <cell r="E173">
            <v>0.120952267177736</v>
          </cell>
          <cell r="F173">
            <v>0.0753032036208936</v>
          </cell>
        </row>
        <row r="173">
          <cell r="M173">
            <v>1087.55928905488</v>
          </cell>
          <cell r="N173">
            <v>79.4056091552712</v>
          </cell>
          <cell r="O173">
            <v>33.5176495773426</v>
          </cell>
        </row>
        <row r="173">
          <cell r="Q173">
            <v>0.0294780244546424</v>
          </cell>
        </row>
        <row r="173">
          <cell r="X173">
            <v>0.821645148481817</v>
          </cell>
          <cell r="Y173">
            <v>0.14143325423338</v>
          </cell>
          <cell r="Z173">
            <v>0.0369215972848034</v>
          </cell>
        </row>
        <row r="173">
          <cell r="AD173">
            <v>1.19015712125566</v>
          </cell>
        </row>
        <row r="173">
          <cell r="AF173">
            <v>17.8524104338862</v>
          </cell>
        </row>
        <row r="173">
          <cell r="AI173">
            <v>1174.53139533476</v>
          </cell>
          <cell r="AJ173">
            <v>87.5011837865762</v>
          </cell>
          <cell r="AK173">
            <v>37.0932532889638</v>
          </cell>
          <cell r="AL173">
            <v>1299.1258324103</v>
          </cell>
        </row>
        <row r="173">
          <cell r="AP173">
            <v>4264.63105813719</v>
          </cell>
        </row>
        <row r="173">
          <cell r="AS173">
            <v>1.18808013492005</v>
          </cell>
          <cell r="AT173">
            <v>20.4594001223623</v>
          </cell>
        </row>
        <row r="174">
          <cell r="D174">
            <v>0.047442509143408</v>
          </cell>
          <cell r="E174">
            <v>0.126976450234174</v>
          </cell>
          <cell r="F174">
            <v>0.0759915136712285</v>
          </cell>
        </row>
        <row r="174">
          <cell r="M174">
            <v>1285.69292559885</v>
          </cell>
          <cell r="N174">
            <v>94.4711467478505</v>
          </cell>
          <cell r="O174">
            <v>41.7359631812912</v>
          </cell>
        </row>
        <row r="174">
          <cell r="Q174">
            <v>0.0203550040115748</v>
          </cell>
        </row>
        <row r="174">
          <cell r="X174">
            <v>0.830251930066838</v>
          </cell>
          <cell r="Y174">
            <v>0.136114128780036</v>
          </cell>
          <cell r="Z174">
            <v>0.033633941153126</v>
          </cell>
        </row>
        <row r="174">
          <cell r="AD174">
            <v>1.18539596462987</v>
          </cell>
        </row>
        <row r="174">
          <cell r="AF174">
            <v>21.1621752872448</v>
          </cell>
        </row>
        <row r="174">
          <cell r="AI174">
            <v>1389.40243308336</v>
          </cell>
          <cell r="AJ174">
            <v>99.5085131574083</v>
          </cell>
          <cell r="AK174">
            <v>45.784239927946</v>
          </cell>
          <cell r="AL174">
            <v>1534.69518616871</v>
          </cell>
        </row>
        <row r="174">
          <cell r="AP174">
            <v>5091.83149995048</v>
          </cell>
        </row>
        <row r="174">
          <cell r="AS174">
            <v>1.18171057758472</v>
          </cell>
          <cell r="AT174">
            <v>24.1770895356336</v>
          </cell>
        </row>
        <row r="175">
          <cell r="D175">
            <v>0.0481207392424323</v>
          </cell>
          <cell r="E175">
            <v>0.128193269317972</v>
          </cell>
          <cell r="F175">
            <v>0.0789036024634363</v>
          </cell>
        </row>
        <row r="175">
          <cell r="M175">
            <v>1495.30129717783</v>
          </cell>
          <cell r="N175">
            <v>106.253415505179</v>
          </cell>
          <cell r="O175">
            <v>49.1755918203098</v>
          </cell>
        </row>
        <row r="175">
          <cell r="Q175">
            <v>-0.0138366229980204</v>
          </cell>
        </row>
        <row r="175">
          <cell r="X175">
            <v>0.830603056980008</v>
          </cell>
          <cell r="Y175">
            <v>0.135948759086642</v>
          </cell>
          <cell r="Z175">
            <v>0.03344818393335</v>
          </cell>
        </row>
        <row r="175">
          <cell r="AD175">
            <v>1.158249003061</v>
          </cell>
        </row>
        <row r="175">
          <cell r="AF175">
            <v>24.5110684290534</v>
          </cell>
        </row>
        <row r="175">
          <cell r="AI175">
            <v>1593.74776172614</v>
          </cell>
          <cell r="AJ175">
            <v>110.932198439183</v>
          </cell>
          <cell r="AK175">
            <v>52.0404425297236</v>
          </cell>
          <cell r="AL175">
            <v>1756.72040269505</v>
          </cell>
        </row>
        <row r="175">
          <cell r="AP175">
            <v>5707.02256709588</v>
          </cell>
        </row>
        <row r="175">
          <cell r="AS175">
            <v>1.14502019531142</v>
          </cell>
          <cell r="AT175">
            <v>27.683255782153</v>
          </cell>
        </row>
        <row r="176">
          <cell r="D176">
            <v>0.0483424413995292</v>
          </cell>
          <cell r="E176">
            <v>0.124241630571524</v>
          </cell>
          <cell r="F176">
            <v>0.0761827541201776</v>
          </cell>
        </row>
        <row r="176">
          <cell r="M176">
            <v>1706.02893322338</v>
          </cell>
          <cell r="N176">
            <v>123.075215985066</v>
          </cell>
          <cell r="O176">
            <v>58.3370846873499</v>
          </cell>
        </row>
        <row r="176">
          <cell r="Q176">
            <v>0.00336772850533567</v>
          </cell>
        </row>
        <row r="176">
          <cell r="X176">
            <v>0.839655791425615</v>
          </cell>
          <cell r="Y176">
            <v>0.124666543863145</v>
          </cell>
          <cell r="Z176">
            <v>0.03567766471124</v>
          </cell>
        </row>
        <row r="176">
          <cell r="AD176">
            <v>1.14471985157022</v>
          </cell>
        </row>
        <row r="176">
          <cell r="AF176">
            <v>28.0583066139335</v>
          </cell>
        </row>
        <row r="176">
          <cell r="AI176">
            <v>1810.23616133836</v>
          </cell>
          <cell r="AJ176">
            <v>132.287225308128</v>
          </cell>
          <cell r="AK176">
            <v>63.8381883503221</v>
          </cell>
          <cell r="AL176">
            <v>2006.36157499681</v>
          </cell>
        </row>
        <row r="176">
          <cell r="AP176">
            <v>6489.85339877545</v>
          </cell>
        </row>
        <row r="176">
          <cell r="AS176">
            <v>1.14155274960551</v>
          </cell>
          <cell r="AT176">
            <v>31.6018967561493</v>
          </cell>
        </row>
        <row r="177">
          <cell r="D177">
            <v>0.0484251779965993</v>
          </cell>
          <cell r="E177">
            <v>0.124719676600563</v>
          </cell>
          <cell r="F177">
            <v>0.0763435711837526</v>
          </cell>
        </row>
        <row r="177">
          <cell r="M177">
            <v>1933.95008580252</v>
          </cell>
          <cell r="N177">
            <v>145.999797881543</v>
          </cell>
          <cell r="O177">
            <v>71.3414854529018</v>
          </cell>
        </row>
        <row r="177">
          <cell r="Q177">
            <v>0.0672195086082836</v>
          </cell>
        </row>
        <row r="177">
          <cell r="X177">
            <v>0.755261195796699</v>
          </cell>
          <cell r="Y177">
            <v>0.178285536947495</v>
          </cell>
          <cell r="Z177">
            <v>0.0664532672558061</v>
          </cell>
        </row>
        <row r="177">
          <cell r="AD177">
            <v>1.14585171736984</v>
          </cell>
        </row>
        <row r="177">
          <cell r="AF177">
            <v>32.1506588200652</v>
          </cell>
        </row>
        <row r="177">
          <cell r="AI177">
            <v>2048.6742892996</v>
          </cell>
          <cell r="AJ177">
            <v>156.365618232821</v>
          </cell>
          <cell r="AK177">
            <v>77.9070857120925</v>
          </cell>
          <cell r="AL177">
            <v>2282.94699324452</v>
          </cell>
        </row>
        <row r="177">
          <cell r="AP177">
            <v>7886.4746310997</v>
          </cell>
        </row>
        <row r="177">
          <cell r="AS177">
            <v>1.13736507158323</v>
          </cell>
          <cell r="AT177">
            <v>35.9428935662235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7.91</v>
          </cell>
        </row>
        <row r="16">
          <cell r="BD16">
            <v>1.95</v>
          </cell>
        </row>
        <row r="16">
          <cell r="BP16">
            <v>0.805788758689994</v>
          </cell>
          <cell r="BQ16">
            <v>0.805788758689994</v>
          </cell>
          <cell r="BR16">
            <v>0.805788758689994</v>
          </cell>
          <cell r="BS16">
            <v>0.805788758689994</v>
          </cell>
        </row>
        <row r="16">
          <cell r="CR16">
            <v>2.64102472731128</v>
          </cell>
        </row>
        <row r="17">
          <cell r="AZ17">
            <v>96.5</v>
          </cell>
        </row>
        <row r="17">
          <cell r="BB17">
            <v>8.74</v>
          </cell>
        </row>
        <row r="17">
          <cell r="BD17">
            <v>1.65</v>
          </cell>
        </row>
        <row r="17">
          <cell r="BP17">
            <v>0.733141136938787</v>
          </cell>
          <cell r="BQ17">
            <v>0.733141136938787</v>
          </cell>
          <cell r="BR17">
            <v>0.733141136938787</v>
          </cell>
          <cell r="BS17">
            <v>0.733141136938787</v>
          </cell>
        </row>
        <row r="17">
          <cell r="CR17">
            <v>2.91814868731992</v>
          </cell>
        </row>
        <row r="18">
          <cell r="AZ18">
            <v>104.3</v>
          </cell>
        </row>
        <row r="18">
          <cell r="BB18">
            <v>10.54</v>
          </cell>
        </row>
        <row r="18">
          <cell r="BD18">
            <v>2.08</v>
          </cell>
        </row>
        <row r="18">
          <cell r="BP18">
            <v>0.748948266211226</v>
          </cell>
          <cell r="BQ18">
            <v>0.748948266211226</v>
          </cell>
          <cell r="BR18">
            <v>0.748948266211226</v>
          </cell>
          <cell r="BS18">
            <v>0.748948266211226</v>
          </cell>
        </row>
        <row r="18">
          <cell r="CR18">
            <v>3.51914040782059</v>
          </cell>
        </row>
        <row r="19">
          <cell r="AZ19">
            <v>98.3</v>
          </cell>
        </row>
        <row r="19">
          <cell r="BB19">
            <v>12.31</v>
          </cell>
        </row>
        <row r="19">
          <cell r="BD19">
            <v>3.28</v>
          </cell>
        </row>
        <row r="19">
          <cell r="BP19">
            <v>0.778019633998689</v>
          </cell>
          <cell r="BQ19">
            <v>0.778019633998689</v>
          </cell>
          <cell r="BR19">
            <v>0.778019633998689</v>
          </cell>
          <cell r="BS19">
            <v>0.778019633998689</v>
          </cell>
        </row>
        <row r="19">
          <cell r="CR19">
            <v>4.11011559964625</v>
          </cell>
        </row>
        <row r="20">
          <cell r="AZ20">
            <v>92.1</v>
          </cell>
        </row>
        <row r="20">
          <cell r="BB20">
            <v>14.09</v>
          </cell>
        </row>
        <row r="20">
          <cell r="BD20">
            <v>3.6</v>
          </cell>
        </row>
        <row r="20">
          <cell r="BP20">
            <v>0.750372573405226</v>
          </cell>
          <cell r="BQ20">
            <v>0.750372573405226</v>
          </cell>
          <cell r="BR20">
            <v>0.750372573405226</v>
          </cell>
          <cell r="BS20">
            <v>0.750372573405226</v>
          </cell>
        </row>
        <row r="20">
          <cell r="CR20">
            <v>4.70442963436358</v>
          </cell>
        </row>
        <row r="21">
          <cell r="AZ21">
            <v>101.4</v>
          </cell>
        </row>
        <row r="21">
          <cell r="BB21">
            <v>14.67</v>
          </cell>
        </row>
        <row r="21">
          <cell r="BD21">
            <v>3.72</v>
          </cell>
        </row>
        <row r="21">
          <cell r="BP21">
            <v>0.69791628489535</v>
          </cell>
          <cell r="BQ21">
            <v>0.69791628489535</v>
          </cell>
          <cell r="BR21">
            <v>0.69791628489535</v>
          </cell>
          <cell r="BS21">
            <v>0.69791628489535</v>
          </cell>
        </row>
        <row r="21">
          <cell r="CR21">
            <v>4.89808252208046</v>
          </cell>
        </row>
        <row r="22">
          <cell r="AZ22">
            <v>98.8</v>
          </cell>
        </row>
        <row r="22">
          <cell r="BB22">
            <v>16.9</v>
          </cell>
        </row>
        <row r="22">
          <cell r="BD22">
            <v>4.91</v>
          </cell>
        </row>
        <row r="22">
          <cell r="BP22">
            <v>0.724763533674307</v>
          </cell>
          <cell r="BQ22">
            <v>0.724763533674307</v>
          </cell>
          <cell r="BR22">
            <v>0.724763533674307</v>
          </cell>
          <cell r="BS22">
            <v>0.724763533674307</v>
          </cell>
        </row>
        <row r="22">
          <cell r="CR22">
            <v>5.64264448692296</v>
          </cell>
        </row>
        <row r="23">
          <cell r="AZ23">
            <v>100.4</v>
          </cell>
        </row>
        <row r="23">
          <cell r="BB23">
            <v>21.37</v>
          </cell>
        </row>
        <row r="23">
          <cell r="BD23">
            <v>6.56</v>
          </cell>
        </row>
        <row r="23">
          <cell r="BP23">
            <v>0.670581376255064</v>
          </cell>
          <cell r="BQ23">
            <v>0.670581376255064</v>
          </cell>
          <cell r="BR23">
            <v>0.670581376255064</v>
          </cell>
          <cell r="BS23">
            <v>0.670581376255064</v>
          </cell>
        </row>
        <row r="23">
          <cell r="CR23">
            <v>7.13510725949962</v>
          </cell>
        </row>
        <row r="24">
          <cell r="AZ24">
            <v>102.5</v>
          </cell>
        </row>
        <row r="24">
          <cell r="BB24">
            <v>25.2</v>
          </cell>
        </row>
        <row r="24">
          <cell r="BD24">
            <v>8.92</v>
          </cell>
        </row>
        <row r="24">
          <cell r="BP24">
            <v>0.6754274927953</v>
          </cell>
          <cell r="BQ24">
            <v>0.6754274927953</v>
          </cell>
          <cell r="BR24">
            <v>0.6754274927953</v>
          </cell>
          <cell r="BS24">
            <v>0.6754274927953</v>
          </cell>
        </row>
        <row r="24">
          <cell r="CR24">
            <v>8.41388408700938</v>
          </cell>
        </row>
        <row r="25">
          <cell r="AZ25">
            <v>119</v>
          </cell>
        </row>
        <row r="25">
          <cell r="BB25">
            <v>21.46</v>
          </cell>
        </row>
        <row r="25">
          <cell r="BD25">
            <v>3.95</v>
          </cell>
        </row>
        <row r="25">
          <cell r="BP25">
            <v>0.707083345668202</v>
          </cell>
          <cell r="BQ25">
            <v>0.707083345668202</v>
          </cell>
          <cell r="BR25">
            <v>0.707083345668202</v>
          </cell>
          <cell r="BS25">
            <v>0.707083345668202</v>
          </cell>
        </row>
        <row r="25">
          <cell r="CR25">
            <v>7.16515684552466</v>
          </cell>
        </row>
        <row r="26">
          <cell r="AZ26">
            <v>98.4</v>
          </cell>
        </row>
        <row r="26">
          <cell r="BB26">
            <v>17.72</v>
          </cell>
        </row>
        <row r="26">
          <cell r="BD26">
            <v>2.34</v>
          </cell>
        </row>
        <row r="26">
          <cell r="BP26">
            <v>0.70046781629211</v>
          </cell>
          <cell r="BQ26">
            <v>0.70046781629211</v>
          </cell>
          <cell r="BR26">
            <v>0.70046781629211</v>
          </cell>
          <cell r="BS26">
            <v>0.70046781629211</v>
          </cell>
        </row>
        <row r="26">
          <cell r="CR26">
            <v>5.91642960403993</v>
          </cell>
        </row>
        <row r="27">
          <cell r="AZ27">
            <v>95.9</v>
          </cell>
        </row>
        <row r="27">
          <cell r="BB27">
            <v>19.01</v>
          </cell>
        </row>
        <row r="27">
          <cell r="BD27">
            <v>3.46</v>
          </cell>
        </row>
        <row r="27">
          <cell r="BP27">
            <v>0.673867575410724</v>
          </cell>
          <cell r="BQ27">
            <v>0.673867575410724</v>
          </cell>
          <cell r="BR27">
            <v>0.673867575410724</v>
          </cell>
          <cell r="BS27">
            <v>0.673867575410724</v>
          </cell>
        </row>
        <row r="27">
          <cell r="CR27">
            <v>6.34714033706541</v>
          </cell>
        </row>
        <row r="28">
          <cell r="AZ28">
            <v>96.1</v>
          </cell>
        </row>
        <row r="28">
          <cell r="BB28">
            <v>21.55</v>
          </cell>
        </row>
        <row r="28">
          <cell r="BD28">
            <v>4.86</v>
          </cell>
        </row>
        <row r="28">
          <cell r="BP28">
            <v>0.700096713175112</v>
          </cell>
          <cell r="BQ28">
            <v>0.700096713175112</v>
          </cell>
          <cell r="BR28">
            <v>0.700096713175112</v>
          </cell>
          <cell r="BS28">
            <v>0.700096713175112</v>
          </cell>
        </row>
        <row r="28">
          <cell r="CR28">
            <v>7.19520643154969</v>
          </cell>
        </row>
        <row r="29">
          <cell r="AZ29">
            <v>96</v>
          </cell>
        </row>
        <row r="29">
          <cell r="BB29">
            <v>24.2</v>
          </cell>
        </row>
        <row r="29">
          <cell r="BD29">
            <v>6.03</v>
          </cell>
        </row>
        <row r="29">
          <cell r="BP29">
            <v>0.625964469941883</v>
          </cell>
          <cell r="BQ29">
            <v>0.625964469941883</v>
          </cell>
          <cell r="BR29">
            <v>0.625964469941883</v>
          </cell>
          <cell r="BS29">
            <v>0.625964469941883</v>
          </cell>
        </row>
        <row r="29">
          <cell r="CR29">
            <v>8.07999979784234</v>
          </cell>
        </row>
        <row r="30">
          <cell r="AZ30">
            <v>97.1</v>
          </cell>
        </row>
        <row r="30">
          <cell r="BB30">
            <v>26.78</v>
          </cell>
        </row>
        <row r="30">
          <cell r="BD30">
            <v>5.41</v>
          </cell>
        </row>
        <row r="30">
          <cell r="BP30">
            <v>0.691673447449595</v>
          </cell>
          <cell r="BQ30">
            <v>0.691673447449595</v>
          </cell>
          <cell r="BR30">
            <v>0.691673447449595</v>
          </cell>
          <cell r="BS30">
            <v>0.691673447449595</v>
          </cell>
        </row>
        <row r="30">
          <cell r="CR30">
            <v>8.9414212638933</v>
          </cell>
        </row>
        <row r="31">
          <cell r="AZ31">
            <v>99.2</v>
          </cell>
        </row>
        <row r="31">
          <cell r="BB31">
            <v>22.45</v>
          </cell>
        </row>
        <row r="31">
          <cell r="BD31">
            <v>4.01</v>
          </cell>
        </row>
        <row r="31">
          <cell r="BP31">
            <v>0.672811242976911</v>
          </cell>
          <cell r="BQ31">
            <v>0.672811242976911</v>
          </cell>
          <cell r="BR31">
            <v>0.672811242976911</v>
          </cell>
          <cell r="BS31">
            <v>0.672811242976911</v>
          </cell>
        </row>
        <row r="31">
          <cell r="CR31">
            <v>7.49570229180003</v>
          </cell>
        </row>
        <row r="32">
          <cell r="AZ32">
            <v>100</v>
          </cell>
        </row>
        <row r="32">
          <cell r="BB32">
            <v>19.79</v>
          </cell>
        </row>
        <row r="32">
          <cell r="BD32">
            <v>2.91</v>
          </cell>
        </row>
        <row r="32">
          <cell r="BP32">
            <v>0.657132645191466</v>
          </cell>
          <cell r="BQ32">
            <v>0.657132645191466</v>
          </cell>
          <cell r="BR32">
            <v>0.657132645191466</v>
          </cell>
          <cell r="BS32">
            <v>0.657132645191466</v>
          </cell>
        </row>
        <row r="32">
          <cell r="CR32">
            <v>6.6075700826157</v>
          </cell>
        </row>
        <row r="33">
          <cell r="AZ33">
            <v>99.4</v>
          </cell>
        </row>
        <row r="33">
          <cell r="BB33">
            <v>19.84</v>
          </cell>
        </row>
        <row r="33">
          <cell r="BD33">
            <v>3.56</v>
          </cell>
        </row>
        <row r="33">
          <cell r="BP33">
            <v>0.6525282882809</v>
          </cell>
          <cell r="BQ33">
            <v>0.6525282882809</v>
          </cell>
          <cell r="BR33">
            <v>0.6525282882809</v>
          </cell>
          <cell r="BS33">
            <v>0.6525282882809</v>
          </cell>
        </row>
        <row r="33">
          <cell r="CR33">
            <v>6.62426429707405</v>
          </cell>
        </row>
        <row r="34">
          <cell r="AZ34">
            <v>99.7</v>
          </cell>
        </row>
        <row r="34">
          <cell r="BB34">
            <v>23.08</v>
          </cell>
        </row>
        <row r="34">
          <cell r="BD34">
            <v>5.07</v>
          </cell>
        </row>
        <row r="34">
          <cell r="BP34">
            <v>0.650316954101667</v>
          </cell>
          <cell r="BQ34">
            <v>0.650316954101667</v>
          </cell>
          <cell r="BR34">
            <v>0.650316954101667</v>
          </cell>
          <cell r="BS34">
            <v>0.650316954101667</v>
          </cell>
        </row>
        <row r="34">
          <cell r="CR34">
            <v>7.70604939397526</v>
          </cell>
        </row>
        <row r="35">
          <cell r="AZ35">
            <v>99.9</v>
          </cell>
        </row>
        <row r="35">
          <cell r="BB35">
            <v>26.14</v>
          </cell>
        </row>
        <row r="35">
          <cell r="BD35">
            <v>5.82</v>
          </cell>
        </row>
        <row r="35">
          <cell r="BP35">
            <v>0.716427722607431</v>
          </cell>
          <cell r="BQ35">
            <v>0.716427722607431</v>
          </cell>
          <cell r="BR35">
            <v>0.716427722607431</v>
          </cell>
          <cell r="BS35">
            <v>0.716427722607431</v>
          </cell>
        </row>
        <row r="35">
          <cell r="CR35">
            <v>8.7277353188264</v>
          </cell>
        </row>
        <row r="36">
          <cell r="AZ36">
            <v>100.3</v>
          </cell>
        </row>
        <row r="36">
          <cell r="BB36">
            <v>24.39</v>
          </cell>
        </row>
        <row r="36">
          <cell r="BD36">
            <v>5.47</v>
          </cell>
        </row>
        <row r="36">
          <cell r="BP36">
            <v>0.753180739612431</v>
          </cell>
          <cell r="BQ36">
            <v>0.753180739612431</v>
          </cell>
          <cell r="BR36">
            <v>0.753180739612431</v>
          </cell>
          <cell r="BS36">
            <v>0.753180739612431</v>
          </cell>
        </row>
        <row r="36">
          <cell r="CR36">
            <v>8.14343781278408</v>
          </cell>
        </row>
        <row r="37">
          <cell r="AZ37">
            <v>99.9</v>
          </cell>
        </row>
        <row r="37">
          <cell r="BB37">
            <v>24.67</v>
          </cell>
        </row>
        <row r="37">
          <cell r="BD37">
            <v>6.22</v>
          </cell>
        </row>
        <row r="37">
          <cell r="BP37">
            <v>0.679183579439045</v>
          </cell>
          <cell r="BQ37">
            <v>0.679183579439045</v>
          </cell>
          <cell r="BR37">
            <v>0.679183579439045</v>
          </cell>
          <cell r="BS37">
            <v>0.679183579439045</v>
          </cell>
        </row>
        <row r="37">
          <cell r="CR37">
            <v>8.23692541375085</v>
          </cell>
        </row>
        <row r="38">
          <cell r="AZ38">
            <v>100.5</v>
          </cell>
        </row>
        <row r="38">
          <cell r="BB38">
            <v>25.05</v>
          </cell>
        </row>
        <row r="38">
          <cell r="BD38">
            <v>7.08</v>
          </cell>
        </row>
        <row r="38">
          <cell r="BP38">
            <v>0.645317187599434</v>
          </cell>
          <cell r="BQ38">
            <v>0.645317187599434</v>
          </cell>
          <cell r="BR38">
            <v>0.645317187599434</v>
          </cell>
          <cell r="BS38">
            <v>0.645317187599434</v>
          </cell>
        </row>
        <row r="38">
          <cell r="CR38">
            <v>8.36380144363433</v>
          </cell>
        </row>
        <row r="39">
          <cell r="AZ39">
            <v>100.2</v>
          </cell>
        </row>
        <row r="39">
          <cell r="BB39">
            <v>28.12</v>
          </cell>
        </row>
        <row r="39">
          <cell r="BD39">
            <v>7.53</v>
          </cell>
        </row>
        <row r="39">
          <cell r="BP39">
            <v>0.75009083119134</v>
          </cell>
          <cell r="BQ39">
            <v>0.75009083119134</v>
          </cell>
          <cell r="BR39">
            <v>0.75009083119134</v>
          </cell>
          <cell r="BS39">
            <v>0.75009083119134</v>
          </cell>
        </row>
        <row r="39">
          <cell r="CR39">
            <v>9.38882621137714</v>
          </cell>
        </row>
        <row r="40">
          <cell r="AZ40">
            <v>99.7</v>
          </cell>
        </row>
        <row r="40">
          <cell r="BB40">
            <v>31.78</v>
          </cell>
        </row>
        <row r="40">
          <cell r="BD40">
            <v>7.11</v>
          </cell>
        </row>
        <row r="40">
          <cell r="BP40">
            <v>0.654577722354013</v>
          </cell>
          <cell r="BQ40">
            <v>0.654577722354013</v>
          </cell>
          <cell r="BR40">
            <v>0.654577722354013</v>
          </cell>
          <cell r="BS40">
            <v>0.654577722354013</v>
          </cell>
        </row>
        <row r="40">
          <cell r="CR40">
            <v>10.6108427097285</v>
          </cell>
        </row>
        <row r="41">
          <cell r="AZ41">
            <v>99.9</v>
          </cell>
        </row>
        <row r="41">
          <cell r="BB41">
            <v>35.67</v>
          </cell>
        </row>
        <row r="41">
          <cell r="BD41">
            <v>9.48</v>
          </cell>
        </row>
        <row r="41">
          <cell r="BP41">
            <v>0.657206548548206</v>
          </cell>
          <cell r="BQ41">
            <v>0.657206548548206</v>
          </cell>
          <cell r="BR41">
            <v>0.657206548548206</v>
          </cell>
          <cell r="BS41">
            <v>0.657206548548206</v>
          </cell>
        </row>
        <row r="41">
          <cell r="CR41">
            <v>11.9096525945883</v>
          </cell>
        </row>
        <row r="42">
          <cell r="AZ42">
            <v>101.2</v>
          </cell>
        </row>
        <row r="42">
          <cell r="BB42">
            <v>39.0667</v>
          </cell>
        </row>
        <row r="42">
          <cell r="BD42">
            <v>13.25</v>
          </cell>
        </row>
        <row r="42">
          <cell r="BP42">
            <v>0.695356628210766</v>
          </cell>
          <cell r="BQ42">
            <v>0.695356628210766</v>
          </cell>
          <cell r="BR42">
            <v>0.695356628210766</v>
          </cell>
          <cell r="BS42">
            <v>0.695356628210766</v>
          </cell>
        </row>
        <row r="42">
          <cell r="CR42">
            <v>13.8861068655852</v>
          </cell>
        </row>
        <row r="43">
          <cell r="AZ43">
            <v>102.2</v>
          </cell>
        </row>
        <row r="43">
          <cell r="BB43">
            <v>45.63</v>
          </cell>
        </row>
        <row r="43">
          <cell r="BD43">
            <v>14.53</v>
          </cell>
        </row>
        <row r="43">
          <cell r="BP43">
            <v>0.656831557440866</v>
          </cell>
          <cell r="BQ43">
            <v>0.656831557440866</v>
          </cell>
          <cell r="BR43">
            <v>0.656831557440866</v>
          </cell>
          <cell r="BS43">
            <v>0.656831557440866</v>
          </cell>
        </row>
        <row r="43">
          <cell r="CR43">
            <v>16.0673801837596</v>
          </cell>
        </row>
        <row r="44">
          <cell r="AZ44">
            <v>104.8</v>
          </cell>
        </row>
        <row r="44">
          <cell r="BB44">
            <v>53.24</v>
          </cell>
        </row>
        <row r="44">
          <cell r="BD44">
            <v>18.14</v>
          </cell>
        </row>
        <row r="44">
          <cell r="BP44">
            <v>0.799792479015119</v>
          </cell>
          <cell r="BQ44">
            <v>0.799792479015119</v>
          </cell>
          <cell r="BR44">
            <v>0.799792479015119</v>
          </cell>
          <cell r="BS44">
            <v>0.799792479015119</v>
          </cell>
        </row>
        <row r="44">
          <cell r="CR44">
            <v>17.4625405519275</v>
          </cell>
        </row>
        <row r="45">
          <cell r="AZ45">
            <v>102.4</v>
          </cell>
        </row>
        <row r="45">
          <cell r="BB45">
            <v>59.41</v>
          </cell>
        </row>
        <row r="45">
          <cell r="BD45">
            <v>19.35</v>
          </cell>
        </row>
        <row r="45">
          <cell r="BP45">
            <v>0.801071709807525</v>
          </cell>
          <cell r="BQ45">
            <v>0.801071709807525</v>
          </cell>
          <cell r="BR45">
            <v>0.801071709807525</v>
          </cell>
          <cell r="BS45">
            <v>0.801071709807525</v>
          </cell>
        </row>
        <row r="45">
          <cell r="CR45">
            <v>18.9781944444444</v>
          </cell>
        </row>
        <row r="46">
          <cell r="AZ46">
            <v>100.1</v>
          </cell>
        </row>
        <row r="46">
          <cell r="BB46">
            <v>65.24</v>
          </cell>
        </row>
        <row r="46">
          <cell r="BD46">
            <v>25.5</v>
          </cell>
        </row>
        <row r="46">
          <cell r="BP46">
            <v>0.825715314459171</v>
          </cell>
          <cell r="BQ46">
            <v>0.825715314459171</v>
          </cell>
          <cell r="BR46">
            <v>0.825715314459171</v>
          </cell>
          <cell r="BS46">
            <v>0.825715314459171</v>
          </cell>
        </row>
        <row r="46">
          <cell r="CR46">
            <v>20.5535457488499</v>
          </cell>
        </row>
        <row r="47">
          <cell r="AZ47">
            <v>102.2</v>
          </cell>
        </row>
        <row r="47">
          <cell r="BB47">
            <v>78.55</v>
          </cell>
        </row>
        <row r="47">
          <cell r="BD47">
            <v>30.3</v>
          </cell>
        </row>
        <row r="47">
          <cell r="BP47">
            <v>0.847674561778538</v>
          </cell>
          <cell r="BQ47">
            <v>0.847674561778538</v>
          </cell>
          <cell r="BR47">
            <v>0.847674561778538</v>
          </cell>
          <cell r="BS47">
            <v>0.847674561778538</v>
          </cell>
        </row>
        <row r="47">
          <cell r="CR47">
            <v>24.5406032647268</v>
          </cell>
        </row>
        <row r="48">
          <cell r="AZ48">
            <v>102.4</v>
          </cell>
        </row>
        <row r="48">
          <cell r="BB48">
            <v>89.75</v>
          </cell>
        </row>
        <row r="48">
          <cell r="BD48">
            <v>36.54</v>
          </cell>
        </row>
        <row r="48">
          <cell r="BP48">
            <v>0.890457460453185</v>
          </cell>
          <cell r="BQ48">
            <v>0.890457460453185</v>
          </cell>
          <cell r="BR48">
            <v>0.890457460453185</v>
          </cell>
          <cell r="BS48">
            <v>0.890457460453185</v>
          </cell>
        </row>
        <row r="48">
          <cell r="CR48">
            <v>27.2253950479034</v>
          </cell>
        </row>
        <row r="49">
          <cell r="AZ49">
            <v>107.8</v>
          </cell>
        </row>
        <row r="49">
          <cell r="BB49">
            <v>112.2379</v>
          </cell>
        </row>
        <row r="49">
          <cell r="BD49">
            <v>46.78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35.0196605836498</v>
          </cell>
        </row>
        <row r="50">
          <cell r="AZ50">
            <v>107.3</v>
          </cell>
        </row>
        <row r="50">
          <cell r="BB50">
            <v>129.0398</v>
          </cell>
        </row>
        <row r="50">
          <cell r="BD50">
            <v>51.94</v>
          </cell>
        </row>
        <row r="50">
          <cell r="BP50">
            <v>1.07275705171499</v>
          </cell>
          <cell r="BQ50">
            <v>1.07275705171499</v>
          </cell>
          <cell r="BR50">
            <v>1.07275705171499</v>
          </cell>
          <cell r="BS50">
            <v>1.07275705171499</v>
          </cell>
        </row>
        <row r="50">
          <cell r="CR50">
            <v>42.6952595633644</v>
          </cell>
        </row>
        <row r="51">
          <cell r="AZ51">
            <v>107.2</v>
          </cell>
        </row>
        <row r="51">
          <cell r="BB51">
            <v>148.5</v>
          </cell>
        </row>
        <row r="51">
          <cell r="BD51">
            <v>55.78</v>
          </cell>
        </row>
        <row r="51">
          <cell r="BP51">
            <v>1.22300164129978</v>
          </cell>
          <cell r="BQ51">
            <v>1.22300164129978</v>
          </cell>
          <cell r="BR51">
            <v>1.22300164129978</v>
          </cell>
          <cell r="BS51">
            <v>1.22300164129978</v>
          </cell>
        </row>
        <row r="51">
          <cell r="CR51">
            <v>49.6586301982412</v>
          </cell>
        </row>
        <row r="52">
          <cell r="AZ52">
            <v>114.7</v>
          </cell>
        </row>
        <row r="52">
          <cell r="BB52">
            <v>192.7224</v>
          </cell>
        </row>
        <row r="52">
          <cell r="BD52">
            <v>75.69</v>
          </cell>
        </row>
        <row r="52">
          <cell r="BP52">
            <v>1.36812643461195</v>
          </cell>
          <cell r="BQ52">
            <v>1.36812643461195</v>
          </cell>
          <cell r="BR52">
            <v>1.36812643461195</v>
          </cell>
          <cell r="BS52">
            <v>1.36812643461195</v>
          </cell>
        </row>
        <row r="52">
          <cell r="CR52">
            <v>61.635941092087</v>
          </cell>
        </row>
        <row r="53">
          <cell r="AZ53">
            <v>116</v>
          </cell>
        </row>
        <row r="53">
          <cell r="BB53">
            <v>217.2907</v>
          </cell>
        </row>
        <row r="53">
          <cell r="BD53">
            <v>86.73</v>
          </cell>
        </row>
        <row r="53">
          <cell r="BP53">
            <v>1.5629897949683</v>
          </cell>
          <cell r="BQ53">
            <v>1.5629897949683</v>
          </cell>
          <cell r="BR53">
            <v>1.5629897949683</v>
          </cell>
          <cell r="BS53">
            <v>1.5629897949683</v>
          </cell>
        </row>
        <row r="53">
          <cell r="CR53">
            <v>65.6371011279357</v>
          </cell>
        </row>
        <row r="54">
          <cell r="AZ54">
            <v>105</v>
          </cell>
        </row>
        <row r="54">
          <cell r="BB54">
            <v>261.4402</v>
          </cell>
        </row>
        <row r="54">
          <cell r="BD54">
            <v>91.4955</v>
          </cell>
        </row>
        <row r="54">
          <cell r="BP54">
            <v>1.29228176370872</v>
          </cell>
          <cell r="BQ54">
            <v>1.29228176370872</v>
          </cell>
          <cell r="BR54">
            <v>1.29228176370872</v>
          </cell>
          <cell r="BS54">
            <v>1.29228176370872</v>
          </cell>
        </row>
        <row r="54">
          <cell r="CR54">
            <v>100.492088216268</v>
          </cell>
        </row>
        <row r="55">
          <cell r="AZ55">
            <v>108.6</v>
          </cell>
        </row>
        <row r="55">
          <cell r="BB55">
            <v>335.9147</v>
          </cell>
        </row>
        <row r="55">
          <cell r="BD55">
            <v>124.7717</v>
          </cell>
        </row>
        <row r="55">
          <cell r="BP55">
            <v>1.48353946473761</v>
          </cell>
          <cell r="BQ55">
            <v>1.49517000061099</v>
          </cell>
          <cell r="BR55">
            <v>1.43184819418927</v>
          </cell>
          <cell r="BS55">
            <v>1.52101563588517</v>
          </cell>
        </row>
        <row r="55">
          <cell r="CR55">
            <v>131.956782698469</v>
          </cell>
        </row>
        <row r="56">
          <cell r="AZ56">
            <v>108.6</v>
          </cell>
        </row>
        <row r="56">
          <cell r="BB56">
            <v>402.3096</v>
          </cell>
        </row>
        <row r="56">
          <cell r="BD56">
            <v>183.46</v>
          </cell>
        </row>
        <row r="56">
          <cell r="BP56">
            <v>1.73574117374301</v>
          </cell>
          <cell r="BQ56">
            <v>1.77327162072464</v>
          </cell>
          <cell r="BR56">
            <v>1.57216931721981</v>
          </cell>
          <cell r="BS56">
            <v>1.84042891942105</v>
          </cell>
        </row>
        <row r="56">
          <cell r="CR56">
            <v>154.150447875949</v>
          </cell>
        </row>
        <row r="57">
          <cell r="AZ57">
            <v>113</v>
          </cell>
        </row>
        <row r="57">
          <cell r="BB57">
            <v>505.63</v>
          </cell>
        </row>
        <row r="57">
          <cell r="BD57">
            <v>264.9</v>
          </cell>
        </row>
        <row r="57">
          <cell r="BP57">
            <v>2.19571258478491</v>
          </cell>
          <cell r="BQ57">
            <v>2.34071853935652</v>
          </cell>
          <cell r="BR57">
            <v>1.94320127608369</v>
          </cell>
          <cell r="BS57">
            <v>1.29934281711126</v>
          </cell>
        </row>
        <row r="57">
          <cell r="CR57">
            <v>181.393926840018</v>
          </cell>
        </row>
        <row r="58">
          <cell r="AZ58">
            <v>126.7</v>
          </cell>
        </row>
        <row r="58">
          <cell r="BB58">
            <v>673.68</v>
          </cell>
        </row>
        <row r="58">
          <cell r="BD58">
            <v>376.95</v>
          </cell>
        </row>
        <row r="58">
          <cell r="BP58">
            <v>2.46578523271345</v>
          </cell>
          <cell r="BQ58">
            <v>2.62862691969737</v>
          </cell>
          <cell r="BR58">
            <v>2.06562295647696</v>
          </cell>
          <cell r="BS58">
            <v>1.61248443603508</v>
          </cell>
        </row>
        <row r="58">
          <cell r="CR58">
            <v>222.069919354839</v>
          </cell>
        </row>
        <row r="59">
          <cell r="AZ59">
            <v>119.7</v>
          </cell>
        </row>
        <row r="59">
          <cell r="BB59">
            <v>825.11</v>
          </cell>
        </row>
        <row r="59">
          <cell r="BD59">
            <v>422.53</v>
          </cell>
        </row>
        <row r="59">
          <cell r="BP59">
            <v>2.61866391714168</v>
          </cell>
          <cell r="BQ59">
            <v>2.76268689260194</v>
          </cell>
          <cell r="BR59">
            <v>2.32795707194954</v>
          </cell>
          <cell r="BS59">
            <v>2.01560554504385</v>
          </cell>
        </row>
        <row r="59">
          <cell r="CR59">
            <v>277.041582069581</v>
          </cell>
        </row>
        <row r="60">
          <cell r="AZ60">
            <v>110.5</v>
          </cell>
        </row>
        <row r="60">
          <cell r="BB60">
            <v>912.15</v>
          </cell>
        </row>
        <row r="60">
          <cell r="BD60">
            <v>422.87</v>
          </cell>
        </row>
        <row r="60">
          <cell r="BP60">
            <v>2.76530909650162</v>
          </cell>
          <cell r="BQ60">
            <v>2.90358392412464</v>
          </cell>
          <cell r="BR60">
            <v>2.37451621338853</v>
          </cell>
          <cell r="BS60">
            <v>2.34616485443104</v>
          </cell>
        </row>
        <row r="60">
          <cell r="CR60">
            <v>303.038101361576</v>
          </cell>
        </row>
        <row r="61">
          <cell r="AZ61">
            <v>103.7</v>
          </cell>
        </row>
        <row r="61">
          <cell r="BB61">
            <v>1050.14</v>
          </cell>
        </row>
        <row r="61">
          <cell r="BD61">
            <v>461.41</v>
          </cell>
        </row>
        <row r="61">
          <cell r="BP61">
            <v>2.85379898758967</v>
          </cell>
          <cell r="BQ61">
            <v>3.0400523685585</v>
          </cell>
          <cell r="BR61">
            <v>2.31040427562704</v>
          </cell>
          <cell r="BS61">
            <v>2.51274255909564</v>
          </cell>
        </row>
        <row r="61">
          <cell r="CR61">
            <v>339.322889390519</v>
          </cell>
        </row>
        <row r="62">
          <cell r="AZ62">
            <v>100.2</v>
          </cell>
        </row>
        <row r="62">
          <cell r="BB62">
            <v>1116.7</v>
          </cell>
        </row>
        <row r="62">
          <cell r="BD62">
            <v>543.78</v>
          </cell>
        </row>
        <row r="62">
          <cell r="BP62">
            <v>2.91087496734146</v>
          </cell>
          <cell r="BQ62">
            <v>3.13125393961525</v>
          </cell>
          <cell r="BR62">
            <v>2.23416093453134</v>
          </cell>
          <cell r="BS62">
            <v>2.58058660819122</v>
          </cell>
        </row>
        <row r="62">
          <cell r="CR62">
            <v>346.19853821947</v>
          </cell>
        </row>
        <row r="63">
          <cell r="AZ63">
            <v>97.4</v>
          </cell>
        </row>
        <row r="63">
          <cell r="BB63">
            <v>1168.55</v>
          </cell>
        </row>
        <row r="63">
          <cell r="BD63">
            <v>551.72</v>
          </cell>
        </row>
        <row r="63">
          <cell r="BP63">
            <v>2.88176621766805</v>
          </cell>
          <cell r="BQ63">
            <v>3.12812268567564</v>
          </cell>
          <cell r="BR63">
            <v>2.18054107210259</v>
          </cell>
          <cell r="BS63">
            <v>2.49284666351272</v>
          </cell>
        </row>
        <row r="63">
          <cell r="CR63">
            <v>394.373209156743</v>
          </cell>
        </row>
        <row r="64">
          <cell r="AZ64">
            <v>99.4</v>
          </cell>
        </row>
        <row r="64">
          <cell r="BB64">
            <v>1363.56</v>
          </cell>
        </row>
        <row r="64">
          <cell r="BD64">
            <v>648.12</v>
          </cell>
        </row>
        <row r="64">
          <cell r="BP64">
            <v>2.9855098015041</v>
          </cell>
          <cell r="BQ64">
            <v>3.3001694333878</v>
          </cell>
          <cell r="BR64">
            <v>2.12384700422792</v>
          </cell>
          <cell r="BS64">
            <v>2.57261775674513</v>
          </cell>
        </row>
        <row r="64">
          <cell r="CR64">
            <v>532.043271028037</v>
          </cell>
        </row>
        <row r="65">
          <cell r="AZ65">
            <v>104</v>
          </cell>
        </row>
        <row r="65">
          <cell r="BB65">
            <v>1491.6</v>
          </cell>
        </row>
        <row r="65">
          <cell r="BD65">
            <v>720.12</v>
          </cell>
        </row>
        <row r="65">
          <cell r="BP65">
            <v>3.0601475465417</v>
          </cell>
          <cell r="BQ65">
            <v>3.39917451638943</v>
          </cell>
          <cell r="BR65">
            <v>2.11322776920678</v>
          </cell>
          <cell r="BS65">
            <v>2.65494152496097</v>
          </cell>
        </row>
        <row r="65">
          <cell r="CR65">
            <v>571.257942430704</v>
          </cell>
        </row>
        <row r="66">
          <cell r="AZ66">
            <v>99.4</v>
          </cell>
        </row>
        <row r="66">
          <cell r="BB66">
            <v>1612.65</v>
          </cell>
        </row>
        <row r="66">
          <cell r="BD66">
            <v>856.7</v>
          </cell>
        </row>
        <row r="66">
          <cell r="BP66">
            <v>3.06626784163479</v>
          </cell>
          <cell r="BQ66">
            <v>3.39237616735665</v>
          </cell>
          <cell r="BR66">
            <v>2.12379390805282</v>
          </cell>
          <cell r="BS66">
            <v>2.70804035546019</v>
          </cell>
        </row>
        <row r="66">
          <cell r="CR66">
            <v>622.979135909683</v>
          </cell>
        </row>
        <row r="67">
          <cell r="AZ67">
            <v>100.4</v>
          </cell>
        </row>
        <row r="67">
          <cell r="BB67">
            <v>1886.35</v>
          </cell>
        </row>
        <row r="67">
          <cell r="BD67">
            <v>1079.24</v>
          </cell>
        </row>
        <row r="67">
          <cell r="BP67">
            <v>3.17052094825037</v>
          </cell>
          <cell r="BQ67">
            <v>3.52807121405092</v>
          </cell>
          <cell r="BR67">
            <v>2.13653667150114</v>
          </cell>
          <cell r="BS67">
            <v>2.73241271865933</v>
          </cell>
        </row>
        <row r="67">
          <cell r="CR67">
            <v>716.79496174994</v>
          </cell>
        </row>
        <row r="68">
          <cell r="AZ68">
            <v>102.7</v>
          </cell>
        </row>
        <row r="68">
          <cell r="BB68">
            <v>2209.09</v>
          </cell>
        </row>
        <row r="68">
          <cell r="BD68">
            <v>1239.5</v>
          </cell>
        </row>
        <row r="68">
          <cell r="BP68">
            <v>3.31319439092163</v>
          </cell>
          <cell r="BQ68">
            <v>3.73269934446587</v>
          </cell>
          <cell r="BR68">
            <v>2.17713086825966</v>
          </cell>
          <cell r="BS68">
            <v>2.75153960768995</v>
          </cell>
        </row>
        <row r="68">
          <cell r="CR68">
            <v>922.351914645334</v>
          </cell>
        </row>
        <row r="69">
          <cell r="AZ69">
            <v>100.7</v>
          </cell>
        </row>
        <row r="69">
          <cell r="BB69">
            <v>2604.19</v>
          </cell>
        </row>
        <row r="69">
          <cell r="BD69">
            <v>1384.33</v>
          </cell>
        </row>
        <row r="69">
          <cell r="BP69">
            <v>3.40596383386744</v>
          </cell>
          <cell r="BQ69">
            <v>3.83348222676645</v>
          </cell>
          <cell r="BR69">
            <v>2.28163314993612</v>
          </cell>
          <cell r="BS69">
            <v>2.75153960768995</v>
          </cell>
        </row>
        <row r="69">
          <cell r="CR69">
            <v>1171.74584018591</v>
          </cell>
        </row>
        <row r="70">
          <cell r="AZ70">
            <v>101.3</v>
          </cell>
        </row>
        <row r="70">
          <cell r="BB70">
            <v>3045.26</v>
          </cell>
        </row>
        <row r="70">
          <cell r="BD70">
            <v>1596.16</v>
          </cell>
        </row>
        <row r="70">
          <cell r="BP70">
            <v>3.48089503821252</v>
          </cell>
          <cell r="BQ70">
            <v>3.91781883575531</v>
          </cell>
          <cell r="BR70">
            <v>2.32726581293484</v>
          </cell>
          <cell r="BS70">
            <v>2.80657039984375</v>
          </cell>
        </row>
        <row r="70">
          <cell r="CR70">
            <v>1491.8206578232</v>
          </cell>
        </row>
        <row r="71">
          <cell r="AZ71">
            <v>105.5</v>
          </cell>
        </row>
        <row r="71">
          <cell r="BB71">
            <v>3523.16</v>
          </cell>
        </row>
        <row r="71">
          <cell r="BD71">
            <v>1885.24</v>
          </cell>
        </row>
        <row r="71">
          <cell r="BP71">
            <v>3.63405441989387</v>
          </cell>
          <cell r="BQ71">
            <v>4.13329887172185</v>
          </cell>
          <cell r="BR71">
            <v>2.3645020659418</v>
          </cell>
          <cell r="BS71">
            <v>2.88515437103937</v>
          </cell>
        </row>
        <row r="71">
          <cell r="CR71">
            <v>1711.08247897932</v>
          </cell>
        </row>
        <row r="72">
          <cell r="AZ72">
            <v>108.1</v>
          </cell>
        </row>
        <row r="72">
          <cell r="BB72">
            <v>4183.21</v>
          </cell>
        </row>
        <row r="72">
          <cell r="BD72">
            <v>2285.6</v>
          </cell>
        </row>
        <row r="72">
          <cell r="BP72">
            <v>4.04106851492199</v>
          </cell>
          <cell r="BQ72">
            <v>4.71196071376291</v>
          </cell>
          <cell r="BR72">
            <v>2.48272716923889</v>
          </cell>
          <cell r="BS72">
            <v>3.03229724396238</v>
          </cell>
        </row>
        <row r="72">
          <cell r="CR72">
            <v>1910.62608823612</v>
          </cell>
        </row>
        <row r="73">
          <cell r="AZ73">
            <v>100.7</v>
          </cell>
        </row>
        <row r="73">
          <cell r="BB73">
            <v>4277.05</v>
          </cell>
        </row>
        <row r="73">
          <cell r="BD73">
            <v>2473.24</v>
          </cell>
        </row>
        <row r="73">
          <cell r="BP73">
            <v>3.96024714462355</v>
          </cell>
          <cell r="BQ73">
            <v>4.62243346020142</v>
          </cell>
          <cell r="BR73">
            <v>2.35859081077695</v>
          </cell>
          <cell r="BS73">
            <v>3.13842764750106</v>
          </cell>
        </row>
        <row r="73">
          <cell r="CR73">
            <v>1720.14224344332</v>
          </cell>
        </row>
        <row r="74">
          <cell r="AZ74">
            <v>104.3</v>
          </cell>
        </row>
        <row r="74">
          <cell r="BB74">
            <v>5437.47</v>
          </cell>
        </row>
        <row r="74">
          <cell r="BD74">
            <v>3233</v>
          </cell>
        </row>
        <row r="74">
          <cell r="BP74">
            <v>4.14241851327623</v>
          </cell>
          <cell r="BQ74">
            <v>4.8951570343533</v>
          </cell>
          <cell r="BR74">
            <v>2.36802517402005</v>
          </cell>
          <cell r="BS74">
            <v>3.30162588517112</v>
          </cell>
        </row>
        <row r="74">
          <cell r="CR74">
            <v>2341.47463800905</v>
          </cell>
        </row>
        <row r="75">
          <cell r="AZ75">
            <v>105.9</v>
          </cell>
        </row>
        <row r="75">
          <cell r="BB75">
            <v>6610.05</v>
          </cell>
        </row>
        <row r="75">
          <cell r="BD75">
            <v>3948.87</v>
          </cell>
        </row>
        <row r="75">
          <cell r="BP75">
            <v>4.43653022771884</v>
          </cell>
          <cell r="BQ75">
            <v>5.39935820889169</v>
          </cell>
          <cell r="BR75">
            <v>2.33013677123573</v>
          </cell>
          <cell r="BS75">
            <v>3.42378604292245</v>
          </cell>
        </row>
        <row r="75">
          <cell r="CR75">
            <v>2905.45076093447</v>
          </cell>
        </row>
        <row r="76">
          <cell r="AZ76">
            <v>103.8</v>
          </cell>
        </row>
        <row r="76">
          <cell r="BB76">
            <v>7505.31</v>
          </cell>
        </row>
        <row r="76">
          <cell r="BD76">
            <v>5477.61</v>
          </cell>
        </row>
        <row r="76">
          <cell r="BP76">
            <v>4.46314940908516</v>
          </cell>
          <cell r="BQ76">
            <v>5.48034858202506</v>
          </cell>
          <cell r="BR76">
            <v>2.26722307841237</v>
          </cell>
          <cell r="BS76">
            <v>3.45802390335168</v>
          </cell>
        </row>
        <row r="76">
          <cell r="CR76">
            <v>3150.69542155147</v>
          </cell>
        </row>
        <row r="77">
          <cell r="AZ77">
            <v>103.9</v>
          </cell>
        </row>
        <row r="77">
          <cell r="BB77">
            <v>8360.2</v>
          </cell>
        </row>
        <row r="77">
          <cell r="BD77">
            <v>6943.72</v>
          </cell>
        </row>
        <row r="77">
          <cell r="BP77">
            <v>4.48546515613058</v>
          </cell>
          <cell r="BQ77">
            <v>5.50775032493519</v>
          </cell>
          <cell r="BR77">
            <v>2.25588696302031</v>
          </cell>
          <cell r="BS77">
            <v>3.57905473996899</v>
          </cell>
        </row>
        <row r="77">
          <cell r="CR77">
            <v>3380.76157736468</v>
          </cell>
        </row>
        <row r="78">
          <cell r="AZ78">
            <v>102.1</v>
          </cell>
        </row>
        <row r="78">
          <cell r="BB78">
            <v>9273.46</v>
          </cell>
        </row>
        <row r="78">
          <cell r="BD78">
            <v>8301.43</v>
          </cell>
        </row>
        <row r="78">
          <cell r="BP78">
            <v>4.49892155159898</v>
          </cell>
          <cell r="BQ78">
            <v>5.51876582558506</v>
          </cell>
          <cell r="BR78">
            <v>2.24009575427916</v>
          </cell>
          <cell r="BS78">
            <v>3.71147976534784</v>
          </cell>
        </row>
        <row r="78">
          <cell r="CR78">
            <v>3581.52878616902</v>
          </cell>
        </row>
        <row r="79">
          <cell r="AZ79">
            <v>100.6</v>
          </cell>
        </row>
        <row r="79">
          <cell r="BB79">
            <v>9324.8</v>
          </cell>
        </row>
        <row r="79">
          <cell r="BD79">
            <v>8755.72</v>
          </cell>
        </row>
        <row r="79">
          <cell r="BP79">
            <v>4.42243988522179</v>
          </cell>
          <cell r="BQ79">
            <v>5.38631544577102</v>
          </cell>
          <cell r="BR79">
            <v>2.21993489249065</v>
          </cell>
          <cell r="BS79">
            <v>3.80797823924688</v>
          </cell>
        </row>
        <row r="79">
          <cell r="CR79">
            <v>3241.43474801708</v>
          </cell>
        </row>
        <row r="80">
          <cell r="AZ80">
            <v>101.4</v>
          </cell>
        </row>
        <row r="80">
          <cell r="BB80">
            <v>9649.7</v>
          </cell>
        </row>
        <row r="80">
          <cell r="BD80">
            <v>8655.13</v>
          </cell>
        </row>
        <row r="80">
          <cell r="BP80">
            <v>4.41801744533657</v>
          </cell>
          <cell r="BQ80">
            <v>5.38092913032525</v>
          </cell>
          <cell r="BR80">
            <v>2.20439534824322</v>
          </cell>
          <cell r="BS80">
            <v>3.87271386931408</v>
          </cell>
        </row>
        <row r="80">
          <cell r="CR80">
            <v>3400.74635310157</v>
          </cell>
        </row>
        <row r="81">
          <cell r="AZ81">
            <v>102.2</v>
          </cell>
        </row>
        <row r="81">
          <cell r="BB81">
            <v>10882</v>
          </cell>
        </row>
        <row r="81">
          <cell r="BD81">
            <v>10695.3</v>
          </cell>
        </row>
        <row r="81">
          <cell r="BP81">
            <v>4.57264805592335</v>
          </cell>
          <cell r="BQ81">
            <v>5.62307094118989</v>
          </cell>
          <cell r="BR81">
            <v>2.22203051102916</v>
          </cell>
          <cell r="BS81">
            <v>3.88433201092202</v>
          </cell>
        </row>
        <row r="81">
          <cell r="CR81">
            <v>3993.50721214915</v>
          </cell>
        </row>
        <row r="82">
          <cell r="AZ82">
            <v>102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4.74183603399252</v>
          </cell>
          <cell r="BQ82">
            <v>5.87610913354343</v>
          </cell>
          <cell r="BR82">
            <v>2.24647284665048</v>
          </cell>
          <cell r="BS82">
            <v>3.89210067494386</v>
          </cell>
        </row>
        <row r="82">
          <cell r="CR82" t="e">
            <v>#DIV/0!</v>
          </cell>
        </row>
        <row r="83">
          <cell r="AZ83">
            <v>101.9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4.87460744294431</v>
          </cell>
          <cell r="BQ83">
            <v>6.05239240754973</v>
          </cell>
          <cell r="BR83">
            <v>2.27118404796364</v>
          </cell>
          <cell r="BS83">
            <v>4.03610839991679</v>
          </cell>
        </row>
        <row r="83">
          <cell r="CR83" t="e">
            <v>#DIV/0!</v>
          </cell>
        </row>
        <row r="84">
          <cell r="AZ84">
            <v>101.5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0.413587467844467</v>
          </cell>
          <cell r="Z8">
            <v>0.0783257598516535</v>
          </cell>
          <cell r="AA8">
            <v>0.0227698337501989</v>
          </cell>
          <cell r="AB8">
            <v>0.514683061446319</v>
          </cell>
        </row>
        <row r="8">
          <cell r="EA8">
            <v>0.414725825201595</v>
          </cell>
        </row>
        <row r="8">
          <cell r="EI8">
            <v>0.0198472663884041</v>
          </cell>
        </row>
        <row r="9">
          <cell r="Y9">
            <v>0.556928293575579</v>
          </cell>
          <cell r="Z9">
            <v>0.110597431062236</v>
          </cell>
          <cell r="AA9">
            <v>0.03243612676974</v>
          </cell>
          <cell r="AB9">
            <v>0.699961851407554</v>
          </cell>
        </row>
        <row r="9">
          <cell r="AV9">
            <v>0.497700390471818</v>
          </cell>
          <cell r="AW9">
            <v>0.100759035154074</v>
          </cell>
          <cell r="AX9">
            <v>0.0287531044374682</v>
          </cell>
        </row>
        <row r="9">
          <cell r="BM9">
            <v>-0.0571576732365634</v>
          </cell>
          <cell r="BN9">
            <v>-0.0571576732365634</v>
          </cell>
          <cell r="BO9">
            <v>-0.0571576732365634</v>
          </cell>
        </row>
        <row r="9">
          <cell r="BR9">
            <v>0.540667969324162</v>
          </cell>
        </row>
        <row r="9">
          <cell r="BX9">
            <v>0.778239862691837</v>
          </cell>
          <cell r="BY9">
            <v>0.174827977255688</v>
          </cell>
          <cell r="BZ9">
            <v>0.0469321600524747</v>
          </cell>
        </row>
        <row r="9">
          <cell r="CH9">
            <v>0.0250021844933649</v>
          </cell>
        </row>
        <row r="9">
          <cell r="EA9">
            <v>0.513170827554713</v>
          </cell>
        </row>
        <row r="9">
          <cell r="EH9">
            <v>1.35998618147755</v>
          </cell>
          <cell r="EI9">
            <v>0.0269920080283334</v>
          </cell>
        </row>
        <row r="10">
          <cell r="Y10">
            <v>0.731254850461633</v>
          </cell>
          <cell r="Z10">
            <v>0.148621732284152</v>
          </cell>
          <cell r="AA10">
            <v>0.0442990634640342</v>
          </cell>
          <cell r="AB10">
            <v>0.924175646209819</v>
          </cell>
        </row>
        <row r="10">
          <cell r="AV10">
            <v>0.660606740531903</v>
          </cell>
          <cell r="AW10">
            <v>0.138250220451407</v>
          </cell>
          <cell r="AX10">
            <v>0.0399662449134241</v>
          </cell>
        </row>
        <row r="10">
          <cell r="BM10">
            <v>-0.0205552952335933</v>
          </cell>
          <cell r="BN10">
            <v>-0.0205552952335933</v>
          </cell>
          <cell r="BO10">
            <v>-0.0205552952335933</v>
          </cell>
        </row>
        <row r="10">
          <cell r="BR10">
            <v>0.454034412756363</v>
          </cell>
        </row>
        <row r="10">
          <cell r="BX10">
            <v>0.767733700806724</v>
          </cell>
          <cell r="BY10">
            <v>0.183212230215824</v>
          </cell>
          <cell r="BZ10">
            <v>0.0490540689774513</v>
          </cell>
        </row>
        <row r="10">
          <cell r="CG10">
            <v>1.33818329008687</v>
          </cell>
          <cell r="CH10">
            <v>0.0334575055046901</v>
          </cell>
        </row>
        <row r="10">
          <cell r="EA10">
            <v>0.692159747903483</v>
          </cell>
        </row>
        <row r="10">
          <cell r="EH10">
            <v>1.32019327601863</v>
          </cell>
          <cell r="EI10">
            <v>0.0356346675052467</v>
          </cell>
        </row>
        <row r="11">
          <cell r="Y11">
            <v>1.00124464436916</v>
          </cell>
          <cell r="Z11">
            <v>0.208665743416868</v>
          </cell>
          <cell r="AA11">
            <v>0.0631298665153924</v>
          </cell>
          <cell r="AB11">
            <v>1.27304025430142</v>
          </cell>
        </row>
        <row r="11">
          <cell r="AV11">
            <v>0.888461279400408</v>
          </cell>
          <cell r="AW11">
            <v>0.190553320373877</v>
          </cell>
          <cell r="AX11">
            <v>0.055952567697618</v>
          </cell>
        </row>
        <row r="11">
          <cell r="BM11">
            <v>0.0567815424288509</v>
          </cell>
          <cell r="BN11">
            <v>0.0567815424288509</v>
          </cell>
          <cell r="BO11">
            <v>0.0567815424288509</v>
          </cell>
        </row>
        <row r="11">
          <cell r="BR11">
            <v>0.462579819465246</v>
          </cell>
        </row>
        <row r="11">
          <cell r="BX11">
            <v>0.758224767408413</v>
          </cell>
          <cell r="BY11">
            <v>0.190723781512759</v>
          </cell>
          <cell r="BZ11">
            <v>0.0510514510788279</v>
          </cell>
        </row>
        <row r="11">
          <cell r="CG11">
            <v>1.35381761714145</v>
          </cell>
          <cell r="CH11">
            <v>0.0452953603778564</v>
          </cell>
        </row>
        <row r="11">
          <cell r="EA11">
            <v>0.990450312717191</v>
          </cell>
        </row>
        <row r="11">
          <cell r="EH11">
            <v>1.37740780181877</v>
          </cell>
          <cell r="EI11">
            <v>0.0490834690369446</v>
          </cell>
        </row>
        <row r="12">
          <cell r="Y12">
            <v>1.29964541145607</v>
          </cell>
          <cell r="Z12">
            <v>0.271957294115481</v>
          </cell>
          <cell r="AA12">
            <v>0.0840286938808416</v>
          </cell>
          <cell r="AB12">
            <v>1.6556313994524</v>
          </cell>
        </row>
        <row r="12">
          <cell r="AV12">
            <v>1.17994361837192</v>
          </cell>
          <cell r="AW12">
            <v>0.256332286683919</v>
          </cell>
          <cell r="AX12">
            <v>0.0766450835397052</v>
          </cell>
        </row>
        <row r="12">
          <cell r="BM12">
            <v>0.0471930827172231</v>
          </cell>
          <cell r="BN12">
            <v>0.0471930827172231</v>
          </cell>
          <cell r="BO12">
            <v>0.0471930827172231</v>
          </cell>
        </row>
        <row r="12">
          <cell r="BR12">
            <v>0.429874575840141</v>
          </cell>
        </row>
        <row r="12">
          <cell r="BX12">
            <v>0.75408655289483</v>
          </cell>
          <cell r="BY12">
            <v>0.193393356614148</v>
          </cell>
          <cell r="BZ12">
            <v>0.0525200904910214</v>
          </cell>
        </row>
        <row r="12">
          <cell r="CG12">
            <v>1.33348290396039</v>
          </cell>
          <cell r="CH12">
            <v>0.0604005886925964</v>
          </cell>
        </row>
        <row r="12">
          <cell r="EA12">
            <v>1.24234039381759</v>
          </cell>
        </row>
        <row r="12">
          <cell r="EH12">
            <v>1.30050419778269</v>
          </cell>
          <cell r="EI12">
            <v>0.0638332575242829</v>
          </cell>
        </row>
        <row r="13">
          <cell r="Y13">
            <v>1.62136803558492</v>
          </cell>
          <cell r="Z13">
            <v>0.337150502755354</v>
          </cell>
          <cell r="AA13">
            <v>0.106676786330234</v>
          </cell>
          <cell r="AB13">
            <v>2.06519532467051</v>
          </cell>
        </row>
        <row r="13">
          <cell r="AV13">
            <v>1.49795561386718</v>
          </cell>
          <cell r="AW13">
            <v>0.324857491664445</v>
          </cell>
          <cell r="AX13">
            <v>0.0993257709432685</v>
          </cell>
        </row>
        <row r="13">
          <cell r="BM13">
            <v>-0.082748511537544</v>
          </cell>
          <cell r="BN13">
            <v>-0.082748511537544</v>
          </cell>
          <cell r="BO13">
            <v>-0.082748511537544</v>
          </cell>
        </row>
        <row r="13">
          <cell r="BR13">
            <v>0.218421088673071</v>
          </cell>
        </row>
        <row r="13">
          <cell r="BX13">
            <v>0.75107598486451</v>
          </cell>
          <cell r="BY13">
            <v>0.195173007528644</v>
          </cell>
          <cell r="BZ13">
            <v>0.0537510076068461</v>
          </cell>
        </row>
        <row r="13">
          <cell r="CG13">
            <v>1.2704786535114</v>
          </cell>
          <cell r="CH13">
            <v>0.0767376585934659</v>
          </cell>
        </row>
        <row r="13">
          <cell r="EA13">
            <v>1.44133344857729</v>
          </cell>
        </row>
        <row r="13">
          <cell r="EH13">
            <v>1.2473661462713</v>
          </cell>
          <cell r="EI13">
            <v>0.0796234444420085</v>
          </cell>
        </row>
        <row r="14">
          <cell r="Y14">
            <v>2.03124549561515</v>
          </cell>
          <cell r="Z14">
            <v>0.420937843822905</v>
          </cell>
          <cell r="AA14">
            <v>0.136159773769634</v>
          </cell>
          <cell r="AB14">
            <v>2.58834311320768</v>
          </cell>
        </row>
        <row r="14">
          <cell r="AV14">
            <v>1.87313514420516</v>
          </cell>
          <cell r="AW14">
            <v>0.404313784841738</v>
          </cell>
          <cell r="AX14">
            <v>0.126477375052014</v>
          </cell>
        </row>
        <row r="14">
          <cell r="BM14">
            <v>0.0510806890540774</v>
          </cell>
          <cell r="BN14">
            <v>0.0510806890540774</v>
          </cell>
          <cell r="BO14">
            <v>0.0510806890540774</v>
          </cell>
        </row>
        <row r="14">
          <cell r="BR14">
            <v>0.311408614833307</v>
          </cell>
        </row>
        <row r="14">
          <cell r="BX14">
            <v>0.743738435614455</v>
          </cell>
          <cell r="BY14">
            <v>0.200981987487789</v>
          </cell>
          <cell r="BZ14">
            <v>0.0552795768977563</v>
          </cell>
        </row>
        <row r="14">
          <cell r="CG14">
            <v>1.25053202249314</v>
          </cell>
          <cell r="CH14">
            <v>0.095962899402275</v>
          </cell>
        </row>
        <row r="14">
          <cell r="EA14">
            <v>1.87593670108996</v>
          </cell>
        </row>
        <row r="14">
          <cell r="EH14">
            <v>1.25330453583573</v>
          </cell>
          <cell r="EI14">
            <v>0.0997924240780332</v>
          </cell>
        </row>
        <row r="15">
          <cell r="Y15">
            <v>2.63780609557673</v>
          </cell>
          <cell r="Z15">
            <v>0.5499679067809</v>
          </cell>
          <cell r="AA15">
            <v>0.181156286394745</v>
          </cell>
          <cell r="AB15">
            <v>3.36893028875237</v>
          </cell>
        </row>
        <row r="15">
          <cell r="AV15">
            <v>2.39438543138045</v>
          </cell>
          <cell r="AW15">
            <v>0.517816400322029</v>
          </cell>
          <cell r="AX15">
            <v>0.165268781335614</v>
          </cell>
        </row>
        <row r="15">
          <cell r="BM15">
            <v>-0.0784446150046166</v>
          </cell>
          <cell r="BN15">
            <v>-0.0784446150046166</v>
          </cell>
          <cell r="BO15">
            <v>-0.0784446150046166</v>
          </cell>
        </row>
        <row r="15">
          <cell r="BR15">
            <v>0.206730209628454</v>
          </cell>
        </row>
        <row r="15">
          <cell r="BX15">
            <v>0.748407349342201</v>
          </cell>
          <cell r="BY15">
            <v>0.195623582465832</v>
          </cell>
          <cell r="BZ15">
            <v>0.0559690681919675</v>
          </cell>
        </row>
        <row r="15">
          <cell r="CG15">
            <v>1.28032839743864</v>
          </cell>
          <cell r="CH15">
            <v>0.12286402520528</v>
          </cell>
        </row>
        <row r="15">
          <cell r="EA15">
            <v>2.25914190953894</v>
          </cell>
        </row>
        <row r="15">
          <cell r="EH15">
            <v>1.3015669330703</v>
          </cell>
          <cell r="EI15">
            <v>0.129886519350897</v>
          </cell>
        </row>
        <row r="16">
          <cell r="Y16">
            <v>3.46079768959083</v>
          </cell>
          <cell r="Z16">
            <v>0.726179419274105</v>
          </cell>
          <cell r="AA16">
            <v>0.243454284809069</v>
          </cell>
          <cell r="AB16">
            <v>4.43043139367401</v>
          </cell>
        </row>
        <row r="16">
          <cell r="AV16">
            <v>3.12748912059875</v>
          </cell>
          <cell r="AW16">
            <v>0.680611907229336</v>
          </cell>
          <cell r="AX16">
            <v>0.221151339168653</v>
          </cell>
        </row>
        <row r="16">
          <cell r="BM16">
            <v>-0.0173397668936037</v>
          </cell>
          <cell r="BN16">
            <v>-0.0173397668936037</v>
          </cell>
          <cell r="BO16">
            <v>-0.0173397668936037</v>
          </cell>
        </row>
        <row r="16">
          <cell r="BR16">
            <v>0.221086501777118</v>
          </cell>
        </row>
        <row r="16">
          <cell r="BX16">
            <v>0.739995826968511</v>
          </cell>
          <cell r="BY16">
            <v>0.202313121134402</v>
          </cell>
          <cell r="BZ16">
            <v>0.0576910518970868</v>
          </cell>
        </row>
        <row r="16">
          <cell r="CG16">
            <v>1.30960366687214</v>
          </cell>
          <cell r="CH16">
            <v>0.160903177935507</v>
          </cell>
        </row>
        <row r="16">
          <cell r="EA16">
            <v>2.99243516823082</v>
          </cell>
        </row>
        <row r="16">
          <cell r="EH16">
            <v>1.3150662527944</v>
          </cell>
          <cell r="EI16">
            <v>0.170809378291291</v>
          </cell>
        </row>
        <row r="17">
          <cell r="Y17">
            <v>3.6912143238685</v>
          </cell>
          <cell r="Z17">
            <v>0.738911350659628</v>
          </cell>
          <cell r="AA17">
            <v>0.257027124506596</v>
          </cell>
          <cell r="AB17">
            <v>4.68715279903473</v>
          </cell>
        </row>
        <row r="17">
          <cell r="AV17">
            <v>3.66769846844069</v>
          </cell>
          <cell r="AW17">
            <v>0.781381743964658</v>
          </cell>
          <cell r="AX17">
            <v>0.260667400685242</v>
          </cell>
        </row>
        <row r="17">
          <cell r="BM17">
            <v>-0.120279094686566</v>
          </cell>
          <cell r="BN17">
            <v>-0.120279094686566</v>
          </cell>
          <cell r="BO17">
            <v>-0.120279094686566</v>
          </cell>
        </row>
        <row r="17">
          <cell r="BR17">
            <v>0.00413279256570384</v>
          </cell>
        </row>
        <row r="17">
          <cell r="BX17">
            <v>0.725307631711665</v>
          </cell>
          <cell r="BY17">
            <v>0.215065189002204</v>
          </cell>
          <cell r="BZ17">
            <v>0.0596271792861309</v>
          </cell>
        </row>
        <row r="17">
          <cell r="CG17">
            <v>1.16788416730558</v>
          </cell>
          <cell r="CH17">
            <v>0.18791627398003</v>
          </cell>
        </row>
        <row r="17">
          <cell r="EA17">
            <v>3.31420768279955</v>
          </cell>
        </row>
        <row r="17">
          <cell r="EH17">
            <v>1.05796442719496</v>
          </cell>
          <cell r="EI17">
            <v>0.180710246063472</v>
          </cell>
        </row>
        <row r="18">
          <cell r="Y18">
            <v>3.74764640828144</v>
          </cell>
          <cell r="Z18">
            <v>0.708375665278051</v>
          </cell>
          <cell r="AA18">
            <v>0.25656731232245</v>
          </cell>
          <cell r="AB18">
            <v>4.71258938588194</v>
          </cell>
        </row>
        <row r="18">
          <cell r="AV18">
            <v>3.81480037546151</v>
          </cell>
          <cell r="AW18">
            <v>0.771886408500095</v>
          </cell>
          <cell r="AX18">
            <v>0.267497102515128</v>
          </cell>
        </row>
        <row r="18">
          <cell r="BM18">
            <v>0.00675194974294246</v>
          </cell>
          <cell r="BN18">
            <v>0.00675194974294246</v>
          </cell>
          <cell r="BO18">
            <v>0.00675194974294246</v>
          </cell>
        </row>
        <row r="18">
          <cell r="BR18">
            <v>0.119575099582157</v>
          </cell>
        </row>
        <row r="18">
          <cell r="BX18">
            <v>0.725122006322711</v>
          </cell>
          <cell r="BY18">
            <v>0.214619714184543</v>
          </cell>
          <cell r="BZ18">
            <v>0.060258279492746</v>
          </cell>
        </row>
        <row r="18">
          <cell r="CG18">
            <v>1.0278219120791</v>
          </cell>
          <cell r="CH18">
            <v>0.193144464032935</v>
          </cell>
        </row>
        <row r="18">
          <cell r="EA18">
            <v>3.3010171962101</v>
          </cell>
        </row>
        <row r="18">
          <cell r="EH18">
            <v>1.0052577628461</v>
          </cell>
          <cell r="EI18">
            <v>0.181660377681134</v>
          </cell>
        </row>
        <row r="19">
          <cell r="Y19">
            <v>3.93024858067206</v>
          </cell>
          <cell r="Z19">
            <v>0.71475514946467</v>
          </cell>
          <cell r="AA19">
            <v>0.267460212243068</v>
          </cell>
          <cell r="AB19">
            <v>4.9124639423798</v>
          </cell>
        </row>
        <row r="19">
          <cell r="AV19">
            <v>3.93738204561718</v>
          </cell>
          <cell r="AW19">
            <v>0.759003101196117</v>
          </cell>
          <cell r="AX19">
            <v>0.272931002377874</v>
          </cell>
        </row>
        <row r="19">
          <cell r="BM19">
            <v>0.00315436381049072</v>
          </cell>
          <cell r="BN19">
            <v>0.00315436381049072</v>
          </cell>
          <cell r="BO19">
            <v>0.00315436381049072</v>
          </cell>
        </row>
        <row r="19">
          <cell r="BR19">
            <v>0.137498396923459</v>
          </cell>
        </row>
        <row r="19">
          <cell r="BX19">
            <v>0.739644642224277</v>
          </cell>
          <cell r="BY19">
            <v>0.200721853253629</v>
          </cell>
          <cell r="BZ19">
            <v>0.0596335045220944</v>
          </cell>
        </row>
        <row r="19">
          <cell r="CG19">
            <v>1.02109309799907</v>
          </cell>
          <cell r="CH19">
            <v>0.19721847914076</v>
          </cell>
        </row>
        <row r="19">
          <cell r="EA19">
            <v>3.31035016614408</v>
          </cell>
        </row>
        <row r="19">
          <cell r="EH19">
            <v>1.04226578924794</v>
          </cell>
          <cell r="EI19">
            <v>0.189338396918905</v>
          </cell>
        </row>
        <row r="20">
          <cell r="Y20">
            <v>4.23338539669514</v>
          </cell>
          <cell r="Z20">
            <v>0.753611302897663</v>
          </cell>
          <cell r="AA20">
            <v>0.289245255734658</v>
          </cell>
          <cell r="AB20">
            <v>5.27624195532746</v>
          </cell>
        </row>
        <row r="20">
          <cell r="AV20">
            <v>4.18647896275241</v>
          </cell>
          <cell r="AW20">
            <v>0.783128774593244</v>
          </cell>
          <cell r="AX20">
            <v>0.289950764571732</v>
          </cell>
        </row>
        <row r="20">
          <cell r="BM20">
            <v>0.0810856213761613</v>
          </cell>
          <cell r="BN20">
            <v>0.0810856213761613</v>
          </cell>
          <cell r="BO20">
            <v>0.0810856213761613</v>
          </cell>
        </row>
        <row r="20">
          <cell r="BR20">
            <v>0.216505851287264</v>
          </cell>
        </row>
        <row r="20">
          <cell r="BX20">
            <v>0.741716390221974</v>
          </cell>
          <cell r="BY20">
            <v>0.198120041770991</v>
          </cell>
          <cell r="BZ20">
            <v>0.0601635680070345</v>
          </cell>
        </row>
        <row r="20">
          <cell r="CG20">
            <v>1.05685743884175</v>
          </cell>
          <cell r="CH20">
            <v>0.20843181675697</v>
          </cell>
        </row>
        <row r="20">
          <cell r="EA20">
            <v>3.69387965084138</v>
          </cell>
        </row>
        <row r="20">
          <cell r="EH20">
            <v>1.07399728403349</v>
          </cell>
          <cell r="EI20">
            <v>0.203348924054159</v>
          </cell>
        </row>
        <row r="21">
          <cell r="Y21">
            <v>4.71427881684394</v>
          </cell>
          <cell r="Z21">
            <v>0.83711697438825</v>
          </cell>
          <cell r="AA21">
            <v>0.327005646677484</v>
          </cell>
          <cell r="AB21">
            <v>5.87840143790967</v>
          </cell>
        </row>
        <row r="21">
          <cell r="AV21">
            <v>4.58854575053286</v>
          </cell>
          <cell r="AW21">
            <v>0.848388414552487</v>
          </cell>
          <cell r="AX21">
            <v>0.320964011672991</v>
          </cell>
        </row>
        <row r="21">
          <cell r="BM21">
            <v>-0.068633932162119</v>
          </cell>
          <cell r="BN21">
            <v>-0.068633932162119</v>
          </cell>
          <cell r="BO21">
            <v>-0.068633932162119</v>
          </cell>
        </row>
        <row r="21">
          <cell r="BR21">
            <v>0.106469218368968</v>
          </cell>
        </row>
        <row r="21">
          <cell r="BX21">
            <v>0.75647469041418</v>
          </cell>
          <cell r="BY21">
            <v>0.183940970788426</v>
          </cell>
          <cell r="BZ21">
            <v>0.0595843387973933</v>
          </cell>
        </row>
        <row r="21">
          <cell r="CG21">
            <v>1.09424978977512</v>
          </cell>
          <cell r="CH21">
            <v>0.22807647166876</v>
          </cell>
        </row>
        <row r="21">
          <cell r="EA21">
            <v>3.67967044018673</v>
          </cell>
        </row>
        <row r="21">
          <cell r="EH21">
            <v>1.11412006629883</v>
          </cell>
          <cell r="EI21">
            <v>0.226555116749016</v>
          </cell>
        </row>
        <row r="22">
          <cell r="Y22">
            <v>5.04024818013108</v>
          </cell>
          <cell r="Z22">
            <v>0.876608624422449</v>
          </cell>
          <cell r="AA22">
            <v>0.351086470027539</v>
          </cell>
          <cell r="AB22">
            <v>6.26794327458107</v>
          </cell>
        </row>
        <row r="22">
          <cell r="AV22">
            <v>5.00232153691027</v>
          </cell>
          <cell r="AW22">
            <v>0.913986986032373</v>
          </cell>
          <cell r="AX22">
            <v>0.353172977450533</v>
          </cell>
        </row>
        <row r="22">
          <cell r="BM22">
            <v>0.137973610391975</v>
          </cell>
          <cell r="BN22">
            <v>0.137973610391975</v>
          </cell>
          <cell r="BO22">
            <v>0.137973610391975</v>
          </cell>
        </row>
        <row r="22">
          <cell r="BR22">
            <v>0.27906060377346</v>
          </cell>
        </row>
        <row r="22">
          <cell r="BX22">
            <v>0.743907859420078</v>
          </cell>
          <cell r="BY22">
            <v>0.194514514752266</v>
          </cell>
          <cell r="BZ22">
            <v>0.0615776258276559</v>
          </cell>
        </row>
        <row r="22">
          <cell r="CG22">
            <v>1.08834402304465</v>
          </cell>
          <cell r="CH22">
            <v>0.248225664737808</v>
          </cell>
        </row>
        <row r="22">
          <cell r="EA22">
            <v>4.33536993314799</v>
          </cell>
        </row>
        <row r="22">
          <cell r="EH22">
            <v>1.06626012432192</v>
          </cell>
          <cell r="EI22">
            <v>0.241566686950572</v>
          </cell>
        </row>
        <row r="23">
          <cell r="Y23">
            <v>5.21574924810686</v>
          </cell>
          <cell r="Z23">
            <v>0.876740373962246</v>
          </cell>
          <cell r="AA23">
            <v>0.361888124703993</v>
          </cell>
          <cell r="AB23">
            <v>6.4543777467731</v>
          </cell>
        </row>
        <row r="23">
          <cell r="AV23">
            <v>5.25948586063484</v>
          </cell>
          <cell r="AW23">
            <v>0.935119465805171</v>
          </cell>
          <cell r="AX23">
            <v>0.371340934756007</v>
          </cell>
        </row>
        <row r="23">
          <cell r="BM23">
            <v>-0.0194257960912716</v>
          </cell>
          <cell r="BN23">
            <v>-0.0194257960912716</v>
          </cell>
          <cell r="BO23">
            <v>-0.0194257960912716</v>
          </cell>
        </row>
        <row r="23">
          <cell r="BR23">
            <v>0.0904526967027289</v>
          </cell>
        </row>
        <row r="23">
          <cell r="BX23">
            <v>0.744182509124019</v>
          </cell>
          <cell r="BY23">
            <v>0.193548465414828</v>
          </cell>
          <cell r="BZ23">
            <v>0.0622690254611537</v>
          </cell>
        </row>
        <row r="23">
          <cell r="CG23">
            <v>1.04586181969193</v>
          </cell>
          <cell r="CH23">
            <v>0.259609745416923</v>
          </cell>
        </row>
        <row r="23">
          <cell r="EA23">
            <v>4.34257791444892</v>
          </cell>
        </row>
        <row r="23">
          <cell r="EH23">
            <v>1.02970425586547</v>
          </cell>
          <cell r="EI23">
            <v>0.248742245628326</v>
          </cell>
        </row>
        <row r="24">
          <cell r="Y24">
            <v>5.27224082293157</v>
          </cell>
          <cell r="Z24">
            <v>0.848571433371125</v>
          </cell>
          <cell r="AA24">
            <v>0.362280591384406</v>
          </cell>
          <cell r="AB24">
            <v>6.4830928476871</v>
          </cell>
        </row>
        <row r="24">
          <cell r="AV24">
            <v>5.37845644668637</v>
          </cell>
          <cell r="AW24">
            <v>0.920166297244465</v>
          </cell>
          <cell r="AX24">
            <v>0.377171206296041</v>
          </cell>
        </row>
        <row r="24">
          <cell r="BM24">
            <v>-0.0233031150253571</v>
          </cell>
          <cell r="BN24">
            <v>-0.0233031150253571</v>
          </cell>
          <cell r="BO24">
            <v>-0.0233031150253571</v>
          </cell>
        </row>
        <row r="24">
          <cell r="BR24">
            <v>0.066730870822496</v>
          </cell>
        </row>
        <row r="24">
          <cell r="BX24">
            <v>0.742803082891272</v>
          </cell>
          <cell r="BY24">
            <v>0.194116052190988</v>
          </cell>
          <cell r="BZ24">
            <v>0.0630808649177402</v>
          </cell>
        </row>
        <row r="24">
          <cell r="CG24">
            <v>1.01458777230838</v>
          </cell>
          <cell r="CH24">
            <v>0.263396873272101</v>
          </cell>
        </row>
        <row r="24">
          <cell r="EA24">
            <v>4.2602519520225</v>
          </cell>
        </row>
        <row r="24">
          <cell r="EH24">
            <v>1.00436294126932</v>
          </cell>
          <cell r="EI24">
            <v>0.249827493437201</v>
          </cell>
        </row>
        <row r="25">
          <cell r="Y25">
            <v>5.39906875301366</v>
          </cell>
          <cell r="Z25">
            <v>0.842703857373176</v>
          </cell>
          <cell r="AA25">
            <v>0.370002903377694</v>
          </cell>
          <cell r="AB25">
            <v>6.61177551376453</v>
          </cell>
        </row>
        <row r="25">
          <cell r="AV25">
            <v>5.47246644920268</v>
          </cell>
          <cell r="AW25">
            <v>0.90201348839696</v>
          </cell>
          <cell r="AX25">
            <v>0.381397653521927</v>
          </cell>
        </row>
        <row r="25">
          <cell r="BM25">
            <v>-0.00101281586066604</v>
          </cell>
          <cell r="BN25">
            <v>-0.00101281586066604</v>
          </cell>
          <cell r="BO25">
            <v>-0.00101281586066604</v>
          </cell>
        </row>
        <row r="25">
          <cell r="BR25">
            <v>0.0885139833654621</v>
          </cell>
        </row>
        <row r="25">
          <cell r="BX25">
            <v>0.747362256755478</v>
          </cell>
          <cell r="BY25">
            <v>0.189359147169617</v>
          </cell>
          <cell r="BZ25">
            <v>0.0632785960749043</v>
          </cell>
        </row>
        <row r="25">
          <cell r="CG25">
            <v>1.00984258229624</v>
          </cell>
          <cell r="CH25">
            <v>0.265989378673854</v>
          </cell>
        </row>
        <row r="25">
          <cell r="EA25">
            <v>4.31437055849434</v>
          </cell>
        </row>
        <row r="25">
          <cell r="EH25">
            <v>1.01977136984681</v>
          </cell>
          <cell r="EI25">
            <v>0.254766925207849</v>
          </cell>
        </row>
        <row r="26">
          <cell r="Y26">
            <v>5.68641412427797</v>
          </cell>
          <cell r="Z26">
            <v>0.880399949075856</v>
          </cell>
          <cell r="AA26">
            <v>0.393644790505783</v>
          </cell>
          <cell r="AB26">
            <v>6.96045886385961</v>
          </cell>
        </row>
        <row r="26">
          <cell r="AV26">
            <v>5.68486301399571</v>
          </cell>
          <cell r="AW26">
            <v>0.918988696772817</v>
          </cell>
          <cell r="AX26">
            <v>0.397733173897644</v>
          </cell>
        </row>
        <row r="26">
          <cell r="BM26">
            <v>-0.00039004110246299</v>
          </cell>
          <cell r="BN26">
            <v>-0.00039004110246299</v>
          </cell>
          <cell r="BO26">
            <v>-0.00039004110246299</v>
          </cell>
        </row>
        <row r="26">
          <cell r="BR26">
            <v>0.107837817191775</v>
          </cell>
        </row>
        <row r="26">
          <cell r="BX26">
            <v>0.756724628391491</v>
          </cell>
          <cell r="BY26">
            <v>0.180296893402719</v>
          </cell>
          <cell r="BZ26">
            <v>0.0629784782057899</v>
          </cell>
        </row>
        <row r="26">
          <cell r="CG26">
            <v>1.03533966588013</v>
          </cell>
          <cell r="CH26">
            <v>0.275389354443851</v>
          </cell>
        </row>
        <row r="26">
          <cell r="EA26">
            <v>4.52650440749513</v>
          </cell>
        </row>
        <row r="26">
          <cell r="EH26">
            <v>1.05272180571401</v>
          </cell>
          <cell r="EI26">
            <v>0.268198697541012</v>
          </cell>
        </row>
        <row r="27">
          <cell r="Y27">
            <v>5.98213199076395</v>
          </cell>
          <cell r="Z27">
            <v>0.919227624350859</v>
          </cell>
          <cell r="AA27">
            <v>0.418455736802002</v>
          </cell>
          <cell r="AB27">
            <v>7.31981535191681</v>
          </cell>
        </row>
        <row r="27">
          <cell r="AV27">
            <v>5.9838698025856</v>
          </cell>
          <cell r="AW27">
            <v>0.959801372494248</v>
          </cell>
          <cell r="AX27">
            <v>0.422969024639471</v>
          </cell>
        </row>
        <row r="27">
          <cell r="BM27">
            <v>0.102762065407865</v>
          </cell>
          <cell r="BN27">
            <v>0.102762065407865</v>
          </cell>
          <cell r="BO27">
            <v>0.102762065407865</v>
          </cell>
        </row>
        <row r="27">
          <cell r="BR27">
            <v>0.200485192655311</v>
          </cell>
        </row>
        <row r="27">
          <cell r="BX27">
            <v>0.750094171217101</v>
          </cell>
          <cell r="BY27">
            <v>0.185410649724811</v>
          </cell>
          <cell r="BZ27">
            <v>0.0644951790580876</v>
          </cell>
        </row>
        <row r="27">
          <cell r="CG27">
            <v>1.05178266667768</v>
          </cell>
          <cell r="CH27">
            <v>0.289649749591597</v>
          </cell>
        </row>
        <row r="27">
          <cell r="EA27">
            <v>5.24411864248067</v>
          </cell>
        </row>
        <row r="27">
          <cell r="EH27">
            <v>1.05162134696684</v>
          </cell>
          <cell r="EI27">
            <v>0.28204347556283</v>
          </cell>
        </row>
        <row r="28">
          <cell r="Y28">
            <v>6.20098376836598</v>
          </cell>
          <cell r="Z28">
            <v>0.93727433786768</v>
          </cell>
          <cell r="AA28">
            <v>0.436050610828178</v>
          </cell>
          <cell r="AB28">
            <v>7.57430871706184</v>
          </cell>
        </row>
        <row r="28">
          <cell r="AV28">
            <v>6.24775167134868</v>
          </cell>
          <cell r="AW28">
            <v>0.990134379849887</v>
          </cell>
          <cell r="AX28">
            <v>0.445055389390719</v>
          </cell>
        </row>
        <row r="28">
          <cell r="BM28">
            <v>0.0481559158713192</v>
          </cell>
          <cell r="BN28">
            <v>0.0481559158713192</v>
          </cell>
          <cell r="BO28">
            <v>0.0481559158713192</v>
          </cell>
        </row>
        <row r="28">
          <cell r="BR28">
            <v>0.124102820415877</v>
          </cell>
        </row>
        <row r="28">
          <cell r="BX28">
            <v>0.743922837043887</v>
          </cell>
          <cell r="BY28">
            <v>0.190101843316777</v>
          </cell>
          <cell r="BZ28">
            <v>0.0659753196393358</v>
          </cell>
        </row>
        <row r="28">
          <cell r="CG28">
            <v>1.04226779308209</v>
          </cell>
          <cell r="CH28">
            <v>0.301892605273615</v>
          </cell>
        </row>
        <row r="28">
          <cell r="EA28">
            <v>5.70482344156951</v>
          </cell>
        </row>
        <row r="28">
          <cell r="EH28">
            <v>1.03475906971499</v>
          </cell>
          <cell r="EI28">
            <v>0.291847044392577</v>
          </cell>
        </row>
        <row r="29">
          <cell r="Y29">
            <v>6.5433284027793</v>
          </cell>
          <cell r="Z29">
            <v>0.987580507697844</v>
          </cell>
          <cell r="AA29">
            <v>0.466496707880406</v>
          </cell>
          <cell r="AB29">
            <v>7.99740561835755</v>
          </cell>
        </row>
        <row r="29">
          <cell r="AV29">
            <v>6.53554470315142</v>
          </cell>
          <cell r="AW29">
            <v>1.02658925096828</v>
          </cell>
          <cell r="AX29">
            <v>0.470076728494054</v>
          </cell>
        </row>
        <row r="29">
          <cell r="BM29">
            <v>-0.0973435629384668</v>
          </cell>
          <cell r="BN29">
            <v>-0.0973435629384668</v>
          </cell>
          <cell r="BO29">
            <v>-0.0973435629384668</v>
          </cell>
        </row>
        <row r="29">
          <cell r="BR29">
            <v>-0.00157448089630358</v>
          </cell>
        </row>
        <row r="29">
          <cell r="BX29">
            <v>0.759121663276802</v>
          </cell>
          <cell r="BY29">
            <v>0.175899965250997</v>
          </cell>
          <cell r="BZ29">
            <v>0.0649783714722003</v>
          </cell>
        </row>
        <row r="29">
          <cell r="CG29">
            <v>1.0450263995019</v>
          </cell>
          <cell r="CH29">
            <v>0.315485742325335</v>
          </cell>
        </row>
        <row r="29">
          <cell r="EA29">
            <v>5.43170657410201</v>
          </cell>
        </row>
        <row r="29">
          <cell r="EH29">
            <v>1.05585530834103</v>
          </cell>
          <cell r="EI29">
            <v>0.308148251045541</v>
          </cell>
        </row>
        <row r="30">
          <cell r="Y30">
            <v>6.99682925688344</v>
          </cell>
          <cell r="Z30">
            <v>1.06453529962051</v>
          </cell>
          <cell r="AA30">
            <v>0.508555661721694</v>
          </cell>
          <cell r="AB30">
            <v>8.56992021822564</v>
          </cell>
        </row>
        <row r="30">
          <cell r="AV30">
            <v>6.94367059469884</v>
          </cell>
          <cell r="AW30">
            <v>1.09446176390312</v>
          </cell>
          <cell r="AX30">
            <v>0.507839775834427</v>
          </cell>
        </row>
        <row r="30">
          <cell r="BM30">
            <v>-0.0545904321507192</v>
          </cell>
          <cell r="BN30">
            <v>-0.0545904321507192</v>
          </cell>
          <cell r="BO30">
            <v>-0.0545904321507192</v>
          </cell>
        </row>
        <row r="30">
          <cell r="BR30">
            <v>0.0382777169142127</v>
          </cell>
        </row>
        <row r="30">
          <cell r="BX30">
            <v>0.754540489608061</v>
          </cell>
          <cell r="BY30">
            <v>0.17910590042354</v>
          </cell>
          <cell r="BZ30">
            <v>0.066353609968399</v>
          </cell>
        </row>
        <row r="30">
          <cell r="CG30">
            <v>1.06426329646002</v>
          </cell>
          <cell r="CH30">
            <v>0.335759896113298</v>
          </cell>
        </row>
        <row r="30">
          <cell r="EA30">
            <v>5.5303168131769</v>
          </cell>
        </row>
        <row r="30">
          <cell r="EH30">
            <v>1.07158053958422</v>
          </cell>
          <cell r="EI30">
            <v>0.330205669127314</v>
          </cell>
        </row>
        <row r="31">
          <cell r="Y31">
            <v>7.36047436913082</v>
          </cell>
          <cell r="Z31">
            <v>1.11463408197201</v>
          </cell>
          <cell r="AA31">
            <v>0.541521266295745</v>
          </cell>
          <cell r="AB31">
            <v>9.01662971739858</v>
          </cell>
        </row>
        <row r="31">
          <cell r="AV31">
            <v>7.36271980821244</v>
          </cell>
          <cell r="AW31">
            <v>1.16222367018268</v>
          </cell>
          <cell r="AX31">
            <v>0.54691506667575</v>
          </cell>
        </row>
        <row r="31">
          <cell r="BM31">
            <v>0.160039835120904</v>
          </cell>
          <cell r="BN31">
            <v>0.160039835120904</v>
          </cell>
          <cell r="BO31">
            <v>0.160039835120904</v>
          </cell>
        </row>
        <row r="31">
          <cell r="BR31">
            <v>0.226493409163772</v>
          </cell>
        </row>
        <row r="31">
          <cell r="BX31">
            <v>0.733538436315203</v>
          </cell>
          <cell r="BY31">
            <v>0.196736640561525</v>
          </cell>
          <cell r="BZ31">
            <v>0.0697249231232711</v>
          </cell>
        </row>
        <row r="31">
          <cell r="CG31">
            <v>1.06176470145812</v>
          </cell>
          <cell r="CH31">
            <v>0.356498005858345</v>
          </cell>
        </row>
        <row r="31">
          <cell r="EA31">
            <v>6.76329127926804</v>
          </cell>
        </row>
        <row r="31">
          <cell r="EH31">
            <v>1.05212062111109</v>
          </cell>
          <cell r="EI31">
            <v>0.347416193696631</v>
          </cell>
        </row>
        <row r="32">
          <cell r="Y32">
            <v>7.7635515776535</v>
          </cell>
          <cell r="Z32">
            <v>1.17327104137981</v>
          </cell>
          <cell r="AA32">
            <v>0.578991004519875</v>
          </cell>
          <cell r="AB32">
            <v>9.51581362355319</v>
          </cell>
        </row>
        <row r="32">
          <cell r="AV32">
            <v>7.75591074194068</v>
          </cell>
          <cell r="AW32">
            <v>1.22021606578764</v>
          </cell>
          <cell r="AX32">
            <v>0.583600141049803</v>
          </cell>
        </row>
        <row r="32">
          <cell r="BM32">
            <v>-0.124709518973073</v>
          </cell>
          <cell r="BN32">
            <v>-0.124709518973073</v>
          </cell>
          <cell r="BO32">
            <v>-0.124709518973073</v>
          </cell>
        </row>
        <row r="32">
          <cell r="BR32">
            <v>-0.00837837205454826</v>
          </cell>
        </row>
        <row r="32">
          <cell r="BX32">
            <v>0.765928759694503</v>
          </cell>
          <cell r="BY32">
            <v>0.167455481641777</v>
          </cell>
          <cell r="BZ32">
            <v>0.0666157586637198</v>
          </cell>
        </row>
        <row r="32">
          <cell r="CG32">
            <v>1.05368977054751</v>
          </cell>
          <cell r="CH32">
            <v>0.375638301993525</v>
          </cell>
        </row>
        <row r="32">
          <cell r="EA32">
            <v>6.22883960805073</v>
          </cell>
        </row>
        <row r="32">
          <cell r="EH32">
            <v>1.05535735368257</v>
          </cell>
          <cell r="EI32">
            <v>0.366648234806147</v>
          </cell>
        </row>
        <row r="33">
          <cell r="Y33">
            <v>8.39821205502488</v>
          </cell>
          <cell r="Z33">
            <v>1.28922038640797</v>
          </cell>
          <cell r="AA33">
            <v>0.641426314505637</v>
          </cell>
          <cell r="AB33">
            <v>10.3288587559385</v>
          </cell>
        </row>
        <row r="33">
          <cell r="AV33">
            <v>8.28808391419404</v>
          </cell>
          <cell r="AW33">
            <v>1.31332876148682</v>
          </cell>
          <cell r="AX33">
            <v>0.635634020325788</v>
          </cell>
        </row>
        <row r="33">
          <cell r="BM33">
            <v>0.00502108534237022</v>
          </cell>
          <cell r="BN33">
            <v>0.00502108534237022</v>
          </cell>
          <cell r="BO33">
            <v>0.00502108534237022</v>
          </cell>
        </row>
        <row r="33">
          <cell r="BR33">
            <v>0.120425012189457</v>
          </cell>
        </row>
        <row r="33">
          <cell r="BX33">
            <v>0.75687980218508</v>
          </cell>
          <cell r="BY33">
            <v>0.174508123510477</v>
          </cell>
          <cell r="BZ33">
            <v>0.0686120743044425</v>
          </cell>
        </row>
        <row r="33">
          <cell r="CG33">
            <v>1.07130518037684</v>
          </cell>
          <cell r="CH33">
            <v>0.402423258873622</v>
          </cell>
        </row>
        <row r="33">
          <cell r="EA33">
            <v>6.78819361343225</v>
          </cell>
        </row>
        <row r="33">
          <cell r="EH33">
            <v>1.08543365470737</v>
          </cell>
          <cell r="EI33">
            <v>0.397972333497644</v>
          </cell>
        </row>
        <row r="34">
          <cell r="Y34">
            <v>9.32790340734011</v>
          </cell>
          <cell r="Z34">
            <v>1.47458821304272</v>
          </cell>
          <cell r="AA34">
            <v>0.735710051191219</v>
          </cell>
          <cell r="AB34">
            <v>11.538201671574</v>
          </cell>
        </row>
        <row r="34">
          <cell r="AV34">
            <v>9.09031562172563</v>
          </cell>
          <cell r="AW34">
            <v>1.47403125304037</v>
          </cell>
          <cell r="AX34">
            <v>0.717258523800446</v>
          </cell>
        </row>
        <row r="34">
          <cell r="BM34">
            <v>0.0455028091491789</v>
          </cell>
          <cell r="BN34">
            <v>0.0455028091491789</v>
          </cell>
          <cell r="BO34">
            <v>0.0455028091491789</v>
          </cell>
        </row>
        <row r="34">
          <cell r="BR34">
            <v>0.155901063621174</v>
          </cell>
        </row>
        <row r="34">
          <cell r="BX34">
            <v>0.749381730162033</v>
          </cell>
          <cell r="BY34">
            <v>0.180088707607609</v>
          </cell>
          <cell r="BZ34">
            <v>0.0705295622303576</v>
          </cell>
        </row>
        <row r="34">
          <cell r="CG34">
            <v>1.10346373406909</v>
          </cell>
          <cell r="CH34">
            <v>0.44405947191294</v>
          </cell>
        </row>
        <row r="34">
          <cell r="EA34">
            <v>8.02316500996155</v>
          </cell>
        </row>
        <row r="34">
          <cell r="EH34">
            <v>1.11703802052599</v>
          </cell>
          <cell r="EI34">
            <v>0.444550227634317</v>
          </cell>
        </row>
        <row r="35">
          <cell r="Y35">
            <v>10.4264761447138</v>
          </cell>
          <cell r="Z35">
            <v>1.69210193606784</v>
          </cell>
          <cell r="AA35">
            <v>0.848125572679263</v>
          </cell>
          <cell r="AB35">
            <v>12.9667036534609</v>
          </cell>
        </row>
        <row r="35">
          <cell r="AV35">
            <v>10.1304510523353</v>
          </cell>
          <cell r="AW35">
            <v>1.68890141285897</v>
          </cell>
          <cell r="AX35">
            <v>0.824914387432542</v>
          </cell>
        </row>
        <row r="35">
          <cell r="BM35">
            <v>-0.0757371107300705</v>
          </cell>
          <cell r="BN35">
            <v>-0.0757371107300705</v>
          </cell>
          <cell r="BO35">
            <v>-0.0757371107300705</v>
          </cell>
        </row>
        <row r="35">
          <cell r="BR35">
            <v>0.0562799125793282</v>
          </cell>
        </row>
        <row r="35">
          <cell r="BX35">
            <v>0.754344684563328</v>
          </cell>
          <cell r="BY35">
            <v>0.174673435883741</v>
          </cell>
          <cell r="BZ35">
            <v>0.0709818795529309</v>
          </cell>
        </row>
        <row r="35">
          <cell r="CG35">
            <v>1.12241908874814</v>
          </cell>
          <cell r="CH35">
            <v>0.498420827814501</v>
          </cell>
        </row>
        <row r="35">
          <cell r="EA35">
            <v>8.5169401555769</v>
          </cell>
        </row>
        <row r="35">
          <cell r="EH35">
            <v>1.12373894940279</v>
          </cell>
          <cell r="EI35">
            <v>0.499558405758558</v>
          </cell>
        </row>
        <row r="36">
          <cell r="Y36">
            <v>11.5078427063406</v>
          </cell>
          <cell r="Z36">
            <v>1.89213304084473</v>
          </cell>
          <cell r="AA36">
            <v>0.958181242363075</v>
          </cell>
          <cell r="AB36">
            <v>14.3581569895484</v>
          </cell>
        </row>
        <row r="36">
          <cell r="AV36">
            <v>11.2483686415664</v>
          </cell>
          <cell r="AW36">
            <v>1.9115919876867</v>
          </cell>
          <cell r="AX36">
            <v>0.940784799501218</v>
          </cell>
        </row>
        <row r="36">
          <cell r="BM36">
            <v>0.161881998167716</v>
          </cell>
          <cell r="BN36">
            <v>0.161881998167716</v>
          </cell>
          <cell r="BO36">
            <v>0.161881998167716</v>
          </cell>
        </row>
        <row r="36">
          <cell r="BR36">
            <v>0.237398626962051</v>
          </cell>
        </row>
        <row r="36">
          <cell r="BX36">
            <v>0.721376589834995</v>
          </cell>
          <cell r="BY36">
            <v>0.202549315767954</v>
          </cell>
          <cell r="BZ36">
            <v>0.0760740943970508</v>
          </cell>
        </row>
        <row r="36">
          <cell r="CG36">
            <v>1.1165710457513</v>
          </cell>
          <cell r="CH36">
            <v>0.556522264937066</v>
          </cell>
        </row>
        <row r="36">
          <cell r="EA36">
            <v>11.4835459727592</v>
          </cell>
        </row>
        <row r="36">
          <cell r="EH36">
            <v>1.10726997403333</v>
          </cell>
          <cell r="EI36">
            <v>0.553146022972408</v>
          </cell>
        </row>
        <row r="37">
          <cell r="Y37">
            <v>12.6373331660781</v>
          </cell>
          <cell r="Z37">
            <v>2.09342345108064</v>
          </cell>
          <cell r="AA37">
            <v>1.07344716034002</v>
          </cell>
          <cell r="AB37">
            <v>15.8042037774988</v>
          </cell>
        </row>
        <row r="37">
          <cell r="AV37">
            <v>12.3821414730352</v>
          </cell>
          <cell r="AW37">
            <v>2.12563012902686</v>
          </cell>
          <cell r="AX37">
            <v>1.05813979307453</v>
          </cell>
        </row>
        <row r="37">
          <cell r="BM37">
            <v>-0.0218755337981582</v>
          </cell>
          <cell r="BN37">
            <v>-0.0218755337981582</v>
          </cell>
          <cell r="BO37">
            <v>-0.0218755337981582</v>
          </cell>
        </row>
        <row r="37">
          <cell r="BR37">
            <v>0.0658366609405938</v>
          </cell>
        </row>
        <row r="37">
          <cell r="BX37">
            <v>0.731175234957707</v>
          </cell>
          <cell r="BY37">
            <v>0.19292008321896</v>
          </cell>
          <cell r="BZ37">
            <v>0.0759046818233336</v>
          </cell>
        </row>
        <row r="37">
          <cell r="CG37">
            <v>1.10480028335947</v>
          </cell>
          <cell r="CH37">
            <v>0.614845955998327</v>
          </cell>
        </row>
        <row r="37">
          <cell r="EA37">
            <v>12.6603005421875</v>
          </cell>
        </row>
        <row r="37">
          <cell r="EH37">
            <v>1.10069554865084</v>
          </cell>
          <cell r="EI37">
            <v>0.608845365239646</v>
          </cell>
        </row>
        <row r="38">
          <cell r="Y38">
            <v>14.1826217539622</v>
          </cell>
          <cell r="Z38">
            <v>2.39085839119852</v>
          </cell>
          <cell r="AA38">
            <v>1.2360747610516</v>
          </cell>
          <cell r="AB38">
            <v>17.8095549062123</v>
          </cell>
        </row>
        <row r="38">
          <cell r="AV38">
            <v>13.7538230359181</v>
          </cell>
          <cell r="AW38">
            <v>2.39161698254888</v>
          </cell>
          <cell r="AX38">
            <v>1.20287600072481</v>
          </cell>
        </row>
        <row r="38">
          <cell r="BM38">
            <v>0.0297335605988804</v>
          </cell>
          <cell r="BN38">
            <v>0.0297335605988804</v>
          </cell>
          <cell r="BO38">
            <v>0.0297335605988804</v>
          </cell>
        </row>
        <row r="38">
          <cell r="BR38">
            <v>0.108797310033112</v>
          </cell>
        </row>
        <row r="38">
          <cell r="BX38">
            <v>0.722070152409002</v>
          </cell>
          <cell r="BY38">
            <v>0.199836107906438</v>
          </cell>
          <cell r="BZ38">
            <v>0.0780937396845602</v>
          </cell>
        </row>
        <row r="38">
          <cell r="CG38">
            <v>1.11556936376007</v>
          </cell>
          <cell r="CH38">
            <v>0.685903311943508</v>
          </cell>
        </row>
        <row r="38">
          <cell r="EA38">
            <v>14.7056222297609</v>
          </cell>
        </row>
        <row r="38">
          <cell r="EH38">
            <v>1.12686430219438</v>
          </cell>
          <cell r="EI38">
            <v>0.686086107645059</v>
          </cell>
        </row>
        <row r="39">
          <cell r="Y39">
            <v>15.9905131887961</v>
          </cell>
          <cell r="Z39">
            <v>2.73842747276147</v>
          </cell>
          <cell r="AA39">
            <v>1.42844668178672</v>
          </cell>
          <cell r="AB39">
            <v>20.1573873433443</v>
          </cell>
        </row>
        <row r="39">
          <cell r="AV39">
            <v>15.4734025347478</v>
          </cell>
          <cell r="AW39">
            <v>2.73561912744533</v>
          </cell>
          <cell r="AX39">
            <v>1.38777158481163</v>
          </cell>
        </row>
        <row r="39">
          <cell r="BM39">
            <v>0.00449531411455917</v>
          </cell>
          <cell r="BN39">
            <v>0.00449531411455917</v>
          </cell>
          <cell r="BO39">
            <v>0.00449531411455917</v>
          </cell>
        </row>
        <row r="39">
          <cell r="BR39">
            <v>0.0861704956203122</v>
          </cell>
        </row>
        <row r="39">
          <cell r="BX39">
            <v>0.720485520315044</v>
          </cell>
          <cell r="BY39">
            <v>0.200132647621093</v>
          </cell>
          <cell r="BZ39">
            <v>0.0793818320638627</v>
          </cell>
        </row>
        <row r="39">
          <cell r="CG39">
            <v>1.13100253533791</v>
          </cell>
          <cell r="CH39">
            <v>0.775758384804775</v>
          </cell>
        </row>
        <row r="39">
          <cell r="EA39">
            <v>17.0869044828696</v>
          </cell>
        </row>
        <row r="39">
          <cell r="EH39">
            <v>1.13179581639957</v>
          </cell>
          <cell r="EI39">
            <v>0.776509386322545</v>
          </cell>
        </row>
        <row r="40">
          <cell r="Y40">
            <v>18.0771612357199</v>
          </cell>
          <cell r="Z40">
            <v>3.13739393525677</v>
          </cell>
          <cell r="AA40">
            <v>1.65269852284833</v>
          </cell>
          <cell r="AB40">
            <v>22.867253693825</v>
          </cell>
        </row>
        <row r="40">
          <cell r="AV40">
            <v>17.4706022689826</v>
          </cell>
          <cell r="AW40">
            <v>3.13377141760973</v>
          </cell>
          <cell r="AX40">
            <v>1.60476312741409</v>
          </cell>
        </row>
        <row r="40">
          <cell r="BM40">
            <v>0.0258504890123157</v>
          </cell>
          <cell r="BN40">
            <v>0.0258504890123157</v>
          </cell>
          <cell r="BO40">
            <v>0.0258504890123157</v>
          </cell>
        </row>
        <row r="40">
          <cell r="BR40">
            <v>0.0959182136718648</v>
          </cell>
        </row>
        <row r="40">
          <cell r="BX40">
            <v>0.710106158823925</v>
          </cell>
          <cell r="BY40">
            <v>0.208126250826579</v>
          </cell>
          <cell r="BZ40">
            <v>0.0817675903494954</v>
          </cell>
        </row>
        <row r="40">
          <cell r="CG40">
            <v>1.13459687641013</v>
          </cell>
          <cell r="CH40">
            <v>0.880173040248465</v>
          </cell>
        </row>
        <row r="40">
          <cell r="EA40">
            <v>20.3623166517421</v>
          </cell>
        </row>
        <row r="40">
          <cell r="EH40">
            <v>1.13440621376114</v>
          </cell>
          <cell r="EI40">
            <v>0.880877072888142</v>
          </cell>
        </row>
        <row r="41">
          <cell r="Y41">
            <v>20.4597015087547</v>
          </cell>
          <cell r="Z41">
            <v>3.58932392493674</v>
          </cell>
          <cell r="AA41">
            <v>1.91115047239167</v>
          </cell>
          <cell r="AB41">
            <v>25.9601759060831</v>
          </cell>
        </row>
        <row r="41">
          <cell r="AV41">
            <v>19.7624937151152</v>
          </cell>
          <cell r="AW41">
            <v>3.58758285876987</v>
          </cell>
          <cell r="AX41">
            <v>1.8561713516875</v>
          </cell>
        </row>
        <row r="41">
          <cell r="BM41">
            <v>0.0417609217564774</v>
          </cell>
          <cell r="BN41">
            <v>0.0417609217564774</v>
          </cell>
          <cell r="BO41">
            <v>0.0417609217564774</v>
          </cell>
        </row>
        <row r="41">
          <cell r="BR41">
            <v>0.105130804269685</v>
          </cell>
        </row>
        <row r="41">
          <cell r="BX41">
            <v>0.702380320435452</v>
          </cell>
          <cell r="BY41">
            <v>0.213792114858351</v>
          </cell>
          <cell r="BZ41">
            <v>0.0838275647061964</v>
          </cell>
        </row>
        <row r="41">
          <cell r="CG41">
            <v>1.13614022955953</v>
          </cell>
          <cell r="CH41">
            <v>1</v>
          </cell>
        </row>
        <row r="41">
          <cell r="EA41">
            <v>25.9601759060831</v>
          </cell>
        </row>
        <row r="41">
          <cell r="EH41">
            <v>1.13523218026471</v>
          </cell>
          <cell r="EI41">
            <v>1</v>
          </cell>
        </row>
        <row r="42">
          <cell r="Y42">
            <v>22.8341646302576</v>
          </cell>
          <cell r="Z42">
            <v>4.01332984271776</v>
          </cell>
          <cell r="AA42">
            <v>2.16751215908295</v>
          </cell>
          <cell r="AB42">
            <v>29.0150066320583</v>
          </cell>
        </row>
        <row r="42">
          <cell r="AV42">
            <v>22.2019826353909</v>
          </cell>
          <cell r="AW42">
            <v>4.0547486760824</v>
          </cell>
          <cell r="AX42">
            <v>2.12430345389303</v>
          </cell>
        </row>
        <row r="42">
          <cell r="BM42">
            <v>-0.000226419650525611</v>
          </cell>
          <cell r="BN42">
            <v>-0.000226419650525611</v>
          </cell>
          <cell r="BO42">
            <v>-0.000226419650525611</v>
          </cell>
        </row>
        <row r="42">
          <cell r="BR42">
            <v>0.0675196350908289</v>
          </cell>
        </row>
        <row r="42">
          <cell r="BX42">
            <v>0.704721962688642</v>
          </cell>
          <cell r="BY42">
            <v>0.2106721387426</v>
          </cell>
          <cell r="BZ42">
            <v>0.084605898568758</v>
          </cell>
        </row>
        <row r="42">
          <cell r="CG42">
            <v>1.1266322468955</v>
          </cell>
          <cell r="CH42">
            <v>1.1266322468955</v>
          </cell>
        </row>
        <row r="42">
          <cell r="EA42">
            <v>31.1260529700977</v>
          </cell>
        </row>
        <row r="42">
          <cell r="EH42">
            <v>1.11766206947581</v>
          </cell>
          <cell r="EI42">
            <v>1.11766206947581</v>
          </cell>
        </row>
        <row r="43">
          <cell r="Y43">
            <v>24.8891090172807</v>
          </cell>
          <cell r="Z43">
            <v>4.33280024312965</v>
          </cell>
          <cell r="AA43">
            <v>2.38425578772956</v>
          </cell>
          <cell r="AB43">
            <v>31.6061650481399</v>
          </cell>
        </row>
        <row r="43">
          <cell r="AV43">
            <v>24.4734736654043</v>
          </cell>
          <cell r="AW43">
            <v>4.45126937911862</v>
          </cell>
          <cell r="AX43">
            <v>2.37071247229818</v>
          </cell>
        </row>
        <row r="43">
          <cell r="BM43">
            <v>0.0634837945782665</v>
          </cell>
          <cell r="BN43">
            <v>0.0634837945782665</v>
          </cell>
          <cell r="BO43">
            <v>0.0634837945782665</v>
          </cell>
        </row>
        <row r="43">
          <cell r="BR43">
            <v>0.11757761939143</v>
          </cell>
        </row>
        <row r="43">
          <cell r="BX43">
            <v>0.693095289903114</v>
          </cell>
          <cell r="BY43">
            <v>0.219796419486025</v>
          </cell>
          <cell r="BZ43">
            <v>0.0871082906108604</v>
          </cell>
        </row>
        <row r="43">
          <cell r="CG43">
            <v>1.10250345501198</v>
          </cell>
          <cell r="CH43">
            <v>1.2421159447302</v>
          </cell>
        </row>
        <row r="43">
          <cell r="EA43">
            <v>38.6543917290667</v>
          </cell>
        </row>
        <row r="43">
          <cell r="EH43">
            <v>1.08929941129177</v>
          </cell>
          <cell r="EI43">
            <v>1.21746863430314</v>
          </cell>
        </row>
        <row r="44">
          <cell r="Y44">
            <v>27.5176522265434</v>
          </cell>
          <cell r="Z44">
            <v>4.78612318482138</v>
          </cell>
          <cell r="AA44">
            <v>2.67237399637753</v>
          </cell>
          <cell r="AB44">
            <v>34.9761494077423</v>
          </cell>
        </row>
        <row r="44">
          <cell r="AV44">
            <v>26.8752621763201</v>
          </cell>
          <cell r="AW44">
            <v>4.86342582824055</v>
          </cell>
          <cell r="AX44">
            <v>2.63366134588911</v>
          </cell>
        </row>
        <row r="44">
          <cell r="BM44">
            <v>-0.0247054967589699</v>
          </cell>
          <cell r="BN44">
            <v>-0.0247054967589699</v>
          </cell>
          <cell r="BO44">
            <v>-0.0247054967589699</v>
          </cell>
        </row>
        <row r="44">
          <cell r="BR44">
            <v>0.0282089378772311</v>
          </cell>
        </row>
        <row r="44">
          <cell r="BX44">
            <v>0.695729276974582</v>
          </cell>
          <cell r="BY44">
            <v>0.216473407624798</v>
          </cell>
          <cell r="BZ44">
            <v>0.0877973154006199</v>
          </cell>
        </row>
        <row r="44">
          <cell r="CG44">
            <v>1.09803667204714</v>
          </cell>
          <cell r="CH44">
            <v>1.36388885824824</v>
          </cell>
        </row>
        <row r="44">
          <cell r="EA44">
            <v>47.8517945856694</v>
          </cell>
        </row>
        <row r="44">
          <cell r="EH44">
            <v>1.106618749717</v>
          </cell>
          <cell r="EI44">
            <v>1.3472736179122</v>
          </cell>
        </row>
        <row r="45">
          <cell r="Y45">
            <v>30.0218326822676</v>
          </cell>
          <cell r="Z45">
            <v>5.18464641941606</v>
          </cell>
          <cell r="AA45">
            <v>2.94450943435986</v>
          </cell>
          <cell r="AB45">
            <v>38.1509885360435</v>
          </cell>
        </row>
        <row r="45">
          <cell r="AV45">
            <v>29.5074281583646</v>
          </cell>
          <cell r="AW45">
            <v>5.31774378892663</v>
          </cell>
          <cell r="AX45">
            <v>2.92546012017573</v>
          </cell>
        </row>
        <row r="45">
          <cell r="BM45">
            <v>-0.0151458508697667</v>
          </cell>
          <cell r="BN45">
            <v>-0.0151458508697667</v>
          </cell>
          <cell r="BO45">
            <v>-0.0151458508697667</v>
          </cell>
        </row>
        <row r="45">
          <cell r="BR45">
            <v>0.0188152877062942</v>
          </cell>
        </row>
        <row r="45">
          <cell r="BX45">
            <v>0.678171445257739</v>
          </cell>
          <cell r="BY45">
            <v>0.230717005205348</v>
          </cell>
          <cell r="BZ45">
            <v>0.0911115495369123</v>
          </cell>
        </row>
        <row r="45">
          <cell r="CG45">
            <v>1.09806960120037</v>
          </cell>
          <cell r="CH45">
            <v>1.49764489465827</v>
          </cell>
        </row>
        <row r="45">
          <cell r="EA45">
            <v>59.6296057497888</v>
          </cell>
        </row>
        <row r="45">
          <cell r="EH45">
            <v>1.09076599919246</v>
          </cell>
          <cell r="EI45">
            <v>1.46956025402765</v>
          </cell>
        </row>
        <row r="46">
          <cell r="Y46">
            <v>33.4656466620363</v>
          </cell>
          <cell r="Z46">
            <v>5.80697744777447</v>
          </cell>
          <cell r="AA46">
            <v>3.33614260928086</v>
          </cell>
          <cell r="AB46">
            <v>42.6087667190917</v>
          </cell>
        </row>
        <row r="46">
          <cell r="AV46">
            <v>32.5576817150277</v>
          </cell>
          <cell r="AW46">
            <v>5.86219939583495</v>
          </cell>
          <cell r="AX46">
            <v>3.27117293939621</v>
          </cell>
        </row>
        <row r="46">
          <cell r="BM46">
            <v>-0.212570331023557</v>
          </cell>
          <cell r="BN46">
            <v>-0.212570331023557</v>
          </cell>
          <cell r="BO46">
            <v>-0.212570331023557</v>
          </cell>
        </row>
        <row r="46">
          <cell r="BR46">
            <v>-0.0844586821624492</v>
          </cell>
        </row>
        <row r="46">
          <cell r="BX46">
            <v>0.75066272345114</v>
          </cell>
          <cell r="BY46">
            <v>0.166844063455782</v>
          </cell>
          <cell r="BZ46">
            <v>0.0824932130930781</v>
          </cell>
        </row>
        <row r="46">
          <cell r="CG46">
            <v>1.10445276044681</v>
          </cell>
          <cell r="CH46">
            <v>1.65407803807441</v>
          </cell>
        </row>
        <row r="46">
          <cell r="EA46">
            <v>55.0625322052013</v>
          </cell>
        </row>
        <row r="46">
          <cell r="EH46">
            <v>1.11684160027686</v>
          </cell>
          <cell r="EI46">
            <v>1.6412660258115</v>
          </cell>
        </row>
        <row r="47">
          <cell r="Y47">
            <v>37.6138028014467</v>
          </cell>
          <cell r="Z47">
            <v>6.64293150903099</v>
          </cell>
          <cell r="AA47">
            <v>3.80425186553495</v>
          </cell>
          <cell r="AB47">
            <v>48.0609861760127</v>
          </cell>
        </row>
        <row r="47">
          <cell r="AV47">
            <v>36.4509997248631</v>
          </cell>
          <cell r="AW47">
            <v>6.63995144362958</v>
          </cell>
          <cell r="AX47">
            <v>3.71895545563323</v>
          </cell>
        </row>
        <row r="47">
          <cell r="BM47">
            <v>0.0653775322283612</v>
          </cell>
          <cell r="BN47">
            <v>0.0202578268876612</v>
          </cell>
          <cell r="BO47">
            <v>0.083793738489871</v>
          </cell>
        </row>
        <row r="47">
          <cell r="BR47">
            <v>0.169014272376231</v>
          </cell>
        </row>
        <row r="47">
          <cell r="BX47">
            <v>0.70377950593088</v>
          </cell>
          <cell r="BY47">
            <v>0.216183761183788</v>
          </cell>
          <cell r="BZ47">
            <v>0.080036732885332</v>
          </cell>
        </row>
        <row r="47">
          <cell r="CG47">
            <v>1.12347689696194</v>
          </cell>
          <cell r="CH47">
            <v>1.85831846154874</v>
          </cell>
        </row>
        <row r="47">
          <cell r="EA47">
            <v>71.5370256132738</v>
          </cell>
        </row>
        <row r="47">
          <cell r="EH47">
            <v>1.12794650576454</v>
          </cell>
          <cell r="EI47">
            <v>1.85126027884413</v>
          </cell>
        </row>
        <row r="48">
          <cell r="Y48">
            <v>42.9418570274487</v>
          </cell>
          <cell r="Z48">
            <v>7.90170106397895</v>
          </cell>
          <cell r="AA48">
            <v>4.40318248384317</v>
          </cell>
          <cell r="AB48">
            <v>55.2467405752709</v>
          </cell>
        </row>
        <row r="48">
          <cell r="AV48">
            <v>41.310594784049</v>
          </cell>
          <cell r="AW48">
            <v>7.75713737227196</v>
          </cell>
          <cell r="AX48">
            <v>4.27470539030111</v>
          </cell>
        </row>
        <row r="48">
          <cell r="BM48">
            <v>0.0920810313075506</v>
          </cell>
          <cell r="BN48">
            <v>0.011049723756906</v>
          </cell>
          <cell r="BO48">
            <v>0.114180478821363</v>
          </cell>
        </row>
        <row r="48">
          <cell r="BR48">
            <v>0.168566254662484</v>
          </cell>
        </row>
        <row r="48">
          <cell r="BX48">
            <v>0.676532878193502</v>
          </cell>
          <cell r="BY48">
            <v>0.24392020600733</v>
          </cell>
          <cell r="BZ48">
            <v>0.079546915799168</v>
          </cell>
        </row>
        <row r="48">
          <cell r="CG48">
            <v>1.14254817633009</v>
          </cell>
          <cell r="CH48">
            <v>2.12321836928305</v>
          </cell>
        </row>
        <row r="48">
          <cell r="EA48">
            <v>96.6741327553738</v>
          </cell>
        </row>
        <row r="48">
          <cell r="EH48">
            <v>1.14934047627797</v>
          </cell>
          <cell r="EI48">
            <v>2.1277283706012</v>
          </cell>
        </row>
        <row r="49">
          <cell r="Y49">
            <v>48.6709211969907</v>
          </cell>
          <cell r="Z49">
            <v>9.35179530863243</v>
          </cell>
          <cell r="AA49">
            <v>5.9189829192551</v>
          </cell>
          <cell r="AB49">
            <v>63.9416994248782</v>
          </cell>
        </row>
        <row r="49">
          <cell r="AV49">
            <v>46.9809119099689</v>
          </cell>
          <cell r="AW49">
            <v>9.2018647320594</v>
          </cell>
          <cell r="AX49">
            <v>5.37612781411368</v>
          </cell>
        </row>
        <row r="49">
          <cell r="BM49">
            <v>0.168141592920354</v>
          </cell>
          <cell r="BN49">
            <v>0.0938053097345133</v>
          </cell>
          <cell r="BO49">
            <v>-0.375221238938053</v>
          </cell>
        </row>
        <row r="49">
          <cell r="BR49">
            <v>0.180829630382807</v>
          </cell>
        </row>
        <row r="49">
          <cell r="BX49">
            <v>0.487041661190037</v>
          </cell>
          <cell r="BY49">
            <v>0.249236903153382</v>
          </cell>
          <cell r="BZ49">
            <v>0.263721435656582</v>
          </cell>
        </row>
        <row r="49">
          <cell r="CG49">
            <v>1.16916800502488</v>
          </cell>
          <cell r="CH49">
            <v>2.48239898504684</v>
          </cell>
        </row>
        <row r="49">
          <cell r="EA49">
            <v>139.788136091503</v>
          </cell>
        </row>
        <row r="49">
          <cell r="EH49">
            <v>1.15735758903688</v>
          </cell>
          <cell r="EI49">
            <v>2.46254257712437</v>
          </cell>
        </row>
        <row r="50">
          <cell r="Y50">
            <v>56.2057393550876</v>
          </cell>
          <cell r="Z50">
            <v>11.4425218405174</v>
          </cell>
          <cell r="AA50">
            <v>7.6111840670084</v>
          </cell>
          <cell r="AB50">
            <v>75.2594452626134</v>
          </cell>
        </row>
        <row r="50">
          <cell r="AV50">
            <v>53.7829028472196</v>
          </cell>
          <cell r="AW50">
            <v>11.0903024795466</v>
          </cell>
          <cell r="AX50">
            <v>7.04696197201224</v>
          </cell>
        </row>
        <row r="50">
          <cell r="BM50">
            <v>-0.113654301499605</v>
          </cell>
          <cell r="BN50">
            <v>-0.161010260457774</v>
          </cell>
          <cell r="BO50">
            <v>-0.0205209155485397</v>
          </cell>
        </row>
        <row r="50">
          <cell r="BR50">
            <v>-0.0684361763902487</v>
          </cell>
        </row>
        <row r="50">
          <cell r="BX50">
            <v>0.755834756175168</v>
          </cell>
          <cell r="BY50">
            <v>0.206139538522485</v>
          </cell>
          <cell r="BZ50">
            <v>0.0380257053023467</v>
          </cell>
        </row>
        <row r="50">
          <cell r="CG50">
            <v>1.18217899671135</v>
          </cell>
          <cell r="CH50">
            <v>2.93463994157996</v>
          </cell>
        </row>
        <row r="50">
          <cell r="EA50">
            <v>183.652771151888</v>
          </cell>
        </row>
        <row r="50">
          <cell r="EH50">
            <v>1.17246289615662</v>
          </cell>
          <cell r="EI50">
            <v>2.88723980188423</v>
          </cell>
        </row>
        <row r="51">
          <cell r="Y51">
            <v>64.0144097452213</v>
          </cell>
          <cell r="Z51">
            <v>13.250655344986</v>
          </cell>
          <cell r="AA51">
            <v>8.96563400769798</v>
          </cell>
          <cell r="AB51">
            <v>86.2306990979053</v>
          </cell>
        </row>
        <row r="51">
          <cell r="AV51">
            <v>61.6513585129789</v>
          </cell>
          <cell r="AW51">
            <v>13.1696944989351</v>
          </cell>
          <cell r="AX51">
            <v>8.63375941390957</v>
          </cell>
        </row>
        <row r="51">
          <cell r="BM51">
            <v>-0.121971595655806</v>
          </cell>
          <cell r="BN51">
            <v>-0.0584795321637427</v>
          </cell>
          <cell r="BO51">
            <v>0.0442773600668338</v>
          </cell>
        </row>
        <row r="51">
          <cell r="BR51">
            <v>-0.0512481585155664</v>
          </cell>
        </row>
        <row r="51">
          <cell r="BX51">
            <v>0.822800846970582</v>
          </cell>
          <cell r="BY51">
            <v>0.157299116871615</v>
          </cell>
          <cell r="BZ51">
            <v>0.0199000361578032</v>
          </cell>
        </row>
        <row r="51">
          <cell r="CG51">
            <v>1.1559043363202</v>
          </cell>
          <cell r="CH51">
            <v>3.39216303401073</v>
          </cell>
        </row>
        <row r="51">
          <cell r="EA51">
            <v>225.769909179849</v>
          </cell>
        </row>
        <row r="51">
          <cell r="EH51">
            <v>1.14380629027032</v>
          </cell>
          <cell r="EI51">
            <v>3.30244304691403</v>
          </cell>
        </row>
        <row r="52">
          <cell r="Y52">
            <v>70.9135357547552</v>
          </cell>
          <cell r="Z52">
            <v>14.7682363521127</v>
          </cell>
          <cell r="AA52">
            <v>9.95475017734352</v>
          </cell>
          <cell r="AB52">
            <v>95.6365222842114</v>
          </cell>
        </row>
        <row r="52">
          <cell r="AV52">
            <v>69.1938182051161</v>
          </cell>
          <cell r="AW52">
            <v>14.9434089051193</v>
          </cell>
          <cell r="AX52">
            <v>9.85436676304245</v>
          </cell>
        </row>
        <row r="52">
          <cell r="BM52">
            <v>-0.0488687782805428</v>
          </cell>
          <cell r="BN52">
            <v>-0.0769230769230769</v>
          </cell>
          <cell r="BO52">
            <v>0.0533936651583711</v>
          </cell>
        </row>
        <row r="52">
          <cell r="BR52">
            <v>0.0019799487758229</v>
          </cell>
        </row>
        <row r="52">
          <cell r="BX52">
            <v>0.720916820233355</v>
          </cell>
          <cell r="BY52">
            <v>0.251382497619575</v>
          </cell>
          <cell r="BZ52">
            <v>0.0277006821470698</v>
          </cell>
        </row>
        <row r="52">
          <cell r="CG52">
            <v>1.12530168499917</v>
          </cell>
          <cell r="CH52">
            <v>3.81720677796418</v>
          </cell>
        </row>
        <row r="52">
          <cell r="EA52">
            <v>264.326304082315</v>
          </cell>
        </row>
        <row r="52">
          <cell r="EH52">
            <v>1.10886225176453</v>
          </cell>
          <cell r="EI52">
            <v>3.6619544333252</v>
          </cell>
        </row>
        <row r="53">
          <cell r="Y53">
            <v>77.8810340314639</v>
          </cell>
          <cell r="Z53">
            <v>16.4774602501793</v>
          </cell>
          <cell r="AA53">
            <v>10.9154549146348</v>
          </cell>
          <cell r="AB53">
            <v>105.273949196278</v>
          </cell>
        </row>
        <row r="53">
          <cell r="AV53">
            <v>76.3049075826764</v>
          </cell>
          <cell r="AW53">
            <v>16.6643715212224</v>
          </cell>
          <cell r="AX53">
            <v>10.8698984854054</v>
          </cell>
        </row>
        <row r="53">
          <cell r="BM53">
            <v>0.00964320154291243</v>
          </cell>
          <cell r="BN53">
            <v>-0.0617164898746383</v>
          </cell>
          <cell r="BO53">
            <v>0.0327868852459017</v>
          </cell>
        </row>
        <row r="53">
          <cell r="BR53">
            <v>0.0503554328392615</v>
          </cell>
        </row>
        <row r="53">
          <cell r="BX53">
            <v>0.646498117740248</v>
          </cell>
          <cell r="BY53">
            <v>0.269870368931103</v>
          </cell>
          <cell r="BZ53">
            <v>0.0836315133286492</v>
          </cell>
        </row>
        <row r="53">
          <cell r="CG53">
            <v>1.10600346881534</v>
          </cell>
          <cell r="CH53">
            <v>4.22184393761381</v>
          </cell>
        </row>
        <row r="53">
          <cell r="EA53">
            <v>302.259744702518</v>
          </cell>
        </row>
        <row r="53">
          <cell r="EH53">
            <v>1.10045716910812</v>
          </cell>
          <cell r="EI53">
            <v>4.0298240091</v>
          </cell>
        </row>
        <row r="54">
          <cell r="Y54">
            <v>86.001821658496</v>
          </cell>
          <cell r="Z54">
            <v>18.7457854998441</v>
          </cell>
          <cell r="AA54">
            <v>12.0799140838511</v>
          </cell>
          <cell r="AB54">
            <v>116.827521242191</v>
          </cell>
        </row>
        <row r="54">
          <cell r="AV54">
            <v>84.0424900974153</v>
          </cell>
          <cell r="AW54">
            <v>18.7857310666791</v>
          </cell>
          <cell r="AX54">
            <v>11.9767546867114</v>
          </cell>
        </row>
        <row r="54">
          <cell r="BM54">
            <v>0.0279441117764472</v>
          </cell>
          <cell r="BN54">
            <v>-0.0349301397205588</v>
          </cell>
          <cell r="BO54">
            <v>0.0249500998003991</v>
          </cell>
        </row>
        <row r="54">
          <cell r="BR54">
            <v>0.0597754317327117</v>
          </cell>
        </row>
        <row r="54">
          <cell r="BX54">
            <v>0.633916263308021</v>
          </cell>
          <cell r="BY54">
            <v>0.261582298273454</v>
          </cell>
          <cell r="BZ54">
            <v>0.104501438418524</v>
          </cell>
        </row>
        <row r="54">
          <cell r="CG54">
            <v>1.10826616056447</v>
          </cell>
          <cell r="CH54">
            <v>4.67892677124164</v>
          </cell>
        </row>
        <row r="54">
          <cell r="EA54">
            <v>342.347909045996</v>
          </cell>
        </row>
        <row r="54">
          <cell r="EH54">
            <v>1.10879772449033</v>
          </cell>
          <cell r="EI54">
            <v>4.46825969138659</v>
          </cell>
        </row>
        <row r="55">
          <cell r="Y55">
            <v>93.8897302302986</v>
          </cell>
          <cell r="Z55">
            <v>20.8966430185456</v>
          </cell>
          <cell r="AA55">
            <v>13.2761929847213</v>
          </cell>
          <cell r="AB55">
            <v>128.062566233565</v>
          </cell>
        </row>
        <row r="55">
          <cell r="AV55">
            <v>92.2520778916895</v>
          </cell>
          <cell r="AW55">
            <v>21.1426285431411</v>
          </cell>
          <cell r="AX55">
            <v>13.2063057648814</v>
          </cell>
        </row>
        <row r="55">
          <cell r="BM55">
            <v>0.0256673511293632</v>
          </cell>
          <cell r="BN55">
            <v>0.00205338809034883</v>
          </cell>
          <cell r="BO55">
            <v>-0.00821355236139631</v>
          </cell>
        </row>
        <row r="55">
          <cell r="BR55">
            <v>0.0667450990082036</v>
          </cell>
        </row>
        <row r="55">
          <cell r="BX55">
            <v>0.658264836678473</v>
          </cell>
          <cell r="BY55">
            <v>0.21627703523125</v>
          </cell>
          <cell r="BZ55">
            <v>0.125458128090277</v>
          </cell>
        </row>
        <row r="55">
          <cell r="CG55">
            <v>1.10483247132692</v>
          </cell>
          <cell r="CH55">
            <v>5.16943022782858</v>
          </cell>
        </row>
        <row r="55">
          <cell r="EA55">
            <v>372.360096842481</v>
          </cell>
        </row>
        <row r="55">
          <cell r="EH55">
            <v>1.09523790355827</v>
          </cell>
          <cell r="EI55">
            <v>4.89380737694815</v>
          </cell>
        </row>
        <row r="56">
          <cell r="Y56">
            <v>102.750274668671</v>
          </cell>
          <cell r="Z56">
            <v>23.698649280694</v>
          </cell>
          <cell r="AA56">
            <v>14.7014299567287</v>
          </cell>
          <cell r="AB56">
            <v>141.150353906094</v>
          </cell>
        </row>
        <row r="56">
          <cell r="AV56">
            <v>100.841028153318</v>
          </cell>
          <cell r="AW56">
            <v>23.7841558929278</v>
          </cell>
          <cell r="AX56">
            <v>14.5716786153386</v>
          </cell>
        </row>
        <row r="56">
          <cell r="BM56">
            <v>0.061368209255533</v>
          </cell>
          <cell r="BN56">
            <v>-0.0201207243460765</v>
          </cell>
          <cell r="BO56">
            <v>0.0382293762575452</v>
          </cell>
        </row>
        <row r="56">
          <cell r="BR56">
            <v>0.112652584045954</v>
          </cell>
        </row>
        <row r="56">
          <cell r="BX56">
            <v>0.64880916676263</v>
          </cell>
          <cell r="BY56">
            <v>0.24089630206799</v>
          </cell>
          <cell r="BZ56">
            <v>0.11029453116938</v>
          </cell>
        </row>
        <row r="56">
          <cell r="CG56">
            <v>1.10151512746669</v>
          </cell>
          <cell r="CH56">
            <v>5.69420559633674</v>
          </cell>
        </row>
        <row r="56">
          <cell r="EA56">
            <v>427.246780769024</v>
          </cell>
        </row>
        <row r="56">
          <cell r="EH56">
            <v>1.10039862904371</v>
          </cell>
          <cell r="EI56">
            <v>5.38513892839773</v>
          </cell>
        </row>
        <row r="57">
          <cell r="Y57">
            <v>112.217572846354</v>
          </cell>
          <cell r="Z57">
            <v>26.7752148651591</v>
          </cell>
          <cell r="AA57">
            <v>16.2307927752011</v>
          </cell>
          <cell r="AB57">
            <v>155.223580486715</v>
          </cell>
        </row>
        <row r="57">
          <cell r="AV57">
            <v>110.239921802577</v>
          </cell>
          <cell r="AW57">
            <v>26.9193942111216</v>
          </cell>
          <cell r="AX57">
            <v>16.1105326728801</v>
          </cell>
        </row>
        <row r="57">
          <cell r="BM57">
            <v>-0.00961538461538458</v>
          </cell>
          <cell r="BN57">
            <v>-0.0432692307692308</v>
          </cell>
          <cell r="BO57">
            <v>-0.00769230769230766</v>
          </cell>
        </row>
        <row r="57">
          <cell r="BR57">
            <v>0.0416968617033073</v>
          </cell>
        </row>
        <row r="57">
          <cell r="BX57">
            <v>0.687875079393752</v>
          </cell>
          <cell r="BY57">
            <v>0.211849750263751</v>
          </cell>
          <cell r="BZ57">
            <v>0.100275170342497</v>
          </cell>
        </row>
        <row r="57">
          <cell r="CG57">
            <v>1.10313881949245</v>
          </cell>
          <cell r="CH57">
            <v>6.2814992394902</v>
          </cell>
        </row>
        <row r="57">
          <cell r="EA57">
            <v>481.121047211853</v>
          </cell>
        </row>
        <row r="57">
          <cell r="EH57">
            <v>1.09771255649461</v>
          </cell>
          <cell r="EI57">
            <v>5.91133462017012</v>
          </cell>
        </row>
        <row r="58">
          <cell r="Y58">
            <v>123.995587213927</v>
          </cell>
          <cell r="Z58">
            <v>30.568686147302</v>
          </cell>
          <cell r="AA58">
            <v>18.1199230796991</v>
          </cell>
          <cell r="AB58">
            <v>172.684196440928</v>
          </cell>
        </row>
        <row r="58">
          <cell r="AV58">
            <v>121.134953877067</v>
          </cell>
          <cell r="AW58">
            <v>30.5834138733126</v>
          </cell>
          <cell r="AX58">
            <v>17.8909978410938</v>
          </cell>
        </row>
        <row r="58">
          <cell r="BM58">
            <v>0.0040241448692151</v>
          </cell>
          <cell r="BN58">
            <v>0.0110663983903421</v>
          </cell>
          <cell r="BO58">
            <v>0.0261569416498992</v>
          </cell>
        </row>
        <row r="58">
          <cell r="BR58">
            <v>0.0638862125333271</v>
          </cell>
        </row>
        <row r="58">
          <cell r="BX58">
            <v>0.721653621066671</v>
          </cell>
          <cell r="BY58">
            <v>0.185719184057075</v>
          </cell>
          <cell r="BZ58">
            <v>0.0926271948762539</v>
          </cell>
        </row>
        <row r="58">
          <cell r="CG58">
            <v>1.10727142595173</v>
          </cell>
          <cell r="CH58">
            <v>6.95532462002503</v>
          </cell>
        </row>
        <row r="58">
          <cell r="EA58">
            <v>534.630747276396</v>
          </cell>
        </row>
        <row r="58">
          <cell r="EH58">
            <v>1.11029761044217</v>
          </cell>
          <cell r="EI58">
            <v>6.56334070329896</v>
          </cell>
        </row>
        <row r="59">
          <cell r="Y59">
            <v>138.83158939375</v>
          </cell>
          <cell r="Z59">
            <v>35.4368633825166</v>
          </cell>
          <cell r="AA59">
            <v>20.886909349667</v>
          </cell>
          <cell r="AB59">
            <v>195.155362125934</v>
          </cell>
        </row>
        <row r="59">
          <cell r="AV59">
            <v>134.783167491116</v>
          </cell>
          <cell r="AW59">
            <v>35.2029597492366</v>
          </cell>
          <cell r="AX59">
            <v>20.3160585569615</v>
          </cell>
        </row>
        <row r="59">
          <cell r="BM59">
            <v>0.035856573705179</v>
          </cell>
          <cell r="BN59">
            <v>0.00199203187250996</v>
          </cell>
          <cell r="BO59">
            <v>0.00498007968127512</v>
          </cell>
        </row>
        <row r="59">
          <cell r="BR59">
            <v>0.0830661704498364</v>
          </cell>
        </row>
        <row r="59">
          <cell r="BX59">
            <v>0.659413151001586</v>
          </cell>
          <cell r="BY59">
            <v>0.217358307286018</v>
          </cell>
          <cell r="BZ59">
            <v>0.123228541712396</v>
          </cell>
        </row>
        <row r="59">
          <cell r="CG59">
            <v>1.12276325796199</v>
          </cell>
          <cell r="CH59">
            <v>7.80918293056251</v>
          </cell>
        </row>
        <row r="59">
          <cell r="EA59">
            <v>622.591549041264</v>
          </cell>
        </row>
        <row r="59">
          <cell r="EH59">
            <v>1.12738599964527</v>
          </cell>
          <cell r="EI59">
            <v>7.39941841980117</v>
          </cell>
        </row>
        <row r="60">
          <cell r="Y60">
            <v>154.411732600859</v>
          </cell>
          <cell r="Z60">
            <v>41.5130053928605</v>
          </cell>
          <cell r="AA60">
            <v>23.8668750487457</v>
          </cell>
          <cell r="AB60">
            <v>219.791613042465</v>
          </cell>
        </row>
        <row r="60">
          <cell r="AV60">
            <v>150.381190766466</v>
          </cell>
          <cell r="AW60">
            <v>41.0399300135345</v>
          </cell>
          <cell r="AX60">
            <v>23.3092627075066</v>
          </cell>
        </row>
        <row r="60">
          <cell r="BM60">
            <v>0.0301850048685488</v>
          </cell>
          <cell r="BN60">
            <v>-0.00778967867575486</v>
          </cell>
          <cell r="BO60">
            <v>-0.0194741966893865</v>
          </cell>
        </row>
        <row r="60">
          <cell r="BR60">
            <v>0.0836340819482349</v>
          </cell>
        </row>
        <row r="60">
          <cell r="BX60">
            <v>0.656005107574292</v>
          </cell>
          <cell r="BY60">
            <v>0.214344101987304</v>
          </cell>
          <cell r="BZ60">
            <v>0.129650790438404</v>
          </cell>
        </row>
        <row r="60">
          <cell r="CG60">
            <v>1.13033693362033</v>
          </cell>
          <cell r="CH60">
            <v>8.82700788781223</v>
          </cell>
        </row>
        <row r="60">
          <cell r="EA60">
            <v>732.422470540502</v>
          </cell>
        </row>
        <row r="60">
          <cell r="EH60">
            <v>1.12221537586462</v>
          </cell>
          <cell r="EI60">
            <v>8.30374112315675</v>
          </cell>
        </row>
        <row r="61">
          <cell r="Y61">
            <v>171.873352338477</v>
          </cell>
          <cell r="Z61">
            <v>46.8739909602183</v>
          </cell>
          <cell r="AA61">
            <v>26.7534227433565</v>
          </cell>
          <cell r="AB61">
            <v>245.500766042052</v>
          </cell>
        </row>
        <row r="61">
          <cell r="AV61">
            <v>167.325684584275</v>
          </cell>
          <cell r="AW61">
            <v>47.1397313883087</v>
          </cell>
          <cell r="AX61">
            <v>26.3647384333866</v>
          </cell>
        </row>
        <row r="61">
          <cell r="BM61">
            <v>0.0198609731876862</v>
          </cell>
          <cell r="BN61">
            <v>0.0407149950347567</v>
          </cell>
          <cell r="BO61">
            <v>-0.00695134061569025</v>
          </cell>
        </row>
        <row r="61">
          <cell r="BR61">
            <v>0.0979996630463769</v>
          </cell>
        </row>
        <row r="61">
          <cell r="BX61">
            <v>0.711844465445108</v>
          </cell>
          <cell r="BY61">
            <v>0.173196215509005</v>
          </cell>
          <cell r="BZ61">
            <v>0.114959319045887</v>
          </cell>
        </row>
        <row r="61">
          <cell r="CG61">
            <v>1.12180366524087</v>
          </cell>
          <cell r="CH61">
            <v>9.90216980165782</v>
          </cell>
        </row>
        <row r="61">
          <cell r="EA61">
            <v>839.435795408578</v>
          </cell>
        </row>
        <row r="61">
          <cell r="EH61">
            <v>1.11576464743573</v>
          </cell>
          <cell r="EI61">
            <v>9.26502078667653</v>
          </cell>
        </row>
        <row r="62">
          <cell r="Y62">
            <v>191.04014531123</v>
          </cell>
          <cell r="Z62">
            <v>53.2536140494453</v>
          </cell>
          <cell r="AA62">
            <v>30.6623253456896</v>
          </cell>
          <cell r="AB62">
            <v>274.956084706365</v>
          </cell>
        </row>
        <row r="62">
          <cell r="AV62">
            <v>186.109485974209</v>
          </cell>
          <cell r="AW62">
            <v>53.4013893384872</v>
          </cell>
          <cell r="AX62">
            <v>29.9040354630448</v>
          </cell>
        </row>
        <row r="62">
          <cell r="BM62">
            <v>0.00888450148075037</v>
          </cell>
          <cell r="BN62">
            <v>0.0069101678183614</v>
          </cell>
          <cell r="BO62">
            <v>0.0069101678183614</v>
          </cell>
        </row>
        <row r="62">
          <cell r="BR62">
            <v>0.102416859265792</v>
          </cell>
        </row>
        <row r="62">
          <cell r="BX62">
            <v>0.71284900861916</v>
          </cell>
          <cell r="BY62">
            <v>0.186814700056694</v>
          </cell>
          <cell r="BZ62">
            <v>0.100336291324146</v>
          </cell>
        </row>
        <row r="62">
          <cell r="CG62">
            <v>1.11828813001298</v>
          </cell>
          <cell r="CH62">
            <v>11.073478950567</v>
          </cell>
        </row>
        <row r="62">
          <cell r="EA62">
            <v>958.451969783861</v>
          </cell>
        </row>
        <row r="62">
          <cell r="EH62">
            <v>1.117668453518</v>
          </cell>
          <cell r="EI62">
            <v>10.3552214544569</v>
          </cell>
        </row>
        <row r="63">
          <cell r="Y63">
            <v>210.883716697195</v>
          </cell>
          <cell r="Z63">
            <v>63.5706863956241</v>
          </cell>
          <cell r="AA63">
            <v>35.2293509151025</v>
          </cell>
          <cell r="AB63">
            <v>309.683754007921</v>
          </cell>
        </row>
        <row r="63">
          <cell r="AV63">
            <v>206.114801029961</v>
          </cell>
          <cell r="AW63">
            <v>62.3062935707036</v>
          </cell>
          <cell r="AX63">
            <v>34.3185813858292</v>
          </cell>
        </row>
        <row r="63">
          <cell r="BM63">
            <v>0</v>
          </cell>
          <cell r="BN63">
            <v>-0.0369668246445497</v>
          </cell>
          <cell r="BO63">
            <v>-0.0255924170616113</v>
          </cell>
        </row>
        <row r="63">
          <cell r="BR63">
            <v>0.0784487225829682</v>
          </cell>
        </row>
        <row r="63">
          <cell r="BX63">
            <v>0.674710228268612</v>
          </cell>
          <cell r="BY63">
            <v>0.214184065895263</v>
          </cell>
          <cell r="BZ63">
            <v>0.111105705836126</v>
          </cell>
        </row>
        <row r="63">
          <cell r="CG63">
            <v>1.12334728329576</v>
          </cell>
          <cell r="CH63">
            <v>12.4393624957522</v>
          </cell>
        </row>
        <row r="63">
          <cell r="EA63">
            <v>1123.60056338641</v>
          </cell>
        </row>
        <row r="63">
          <cell r="EH63">
            <v>1.11941451406069</v>
          </cell>
          <cell r="EI63">
            <v>11.5917851924317</v>
          </cell>
        </row>
        <row r="64">
          <cell r="Y64">
            <v>231.617748106383</v>
          </cell>
          <cell r="Z64">
            <v>76.0258268813706</v>
          </cell>
          <cell r="AA64">
            <v>39.8101289615391</v>
          </cell>
          <cell r="AB64">
            <v>347.453703949293</v>
          </cell>
        </row>
        <row r="64">
          <cell r="AV64">
            <v>226.923828104399</v>
          </cell>
          <cell r="AW64">
            <v>74.4514737477305</v>
          </cell>
          <cell r="AX64">
            <v>39.0830624357508</v>
          </cell>
        </row>
        <row r="64">
          <cell r="BM64">
            <v>0.0545790934320074</v>
          </cell>
          <cell r="BN64">
            <v>-0.0286771507863091</v>
          </cell>
          <cell r="BO64">
            <v>-0.0277520814061057</v>
          </cell>
        </row>
        <row r="64">
          <cell r="BR64">
            <v>0.100883837057267</v>
          </cell>
        </row>
        <row r="64">
          <cell r="BX64">
            <v>0.599121286631185</v>
          </cell>
          <cell r="BY64">
            <v>0.262473265771984</v>
          </cell>
          <cell r="BZ64">
            <v>0.138405447596831</v>
          </cell>
        </row>
        <row r="64">
          <cell r="CG64">
            <v>1.12740727813564</v>
          </cell>
          <cell r="CH64">
            <v>14.0242278130786</v>
          </cell>
        </row>
        <row r="64">
          <cell r="EA64">
            <v>1400.8412599816</v>
          </cell>
        </row>
        <row r="64">
          <cell r="EH64">
            <v>1.11403488520461</v>
          </cell>
          <cell r="EI64">
            <v>12.9136530861671</v>
          </cell>
        </row>
        <row r="65">
          <cell r="Y65">
            <v>256.051664349385</v>
          </cell>
          <cell r="Z65">
            <v>86.7478181694314</v>
          </cell>
          <cell r="AA65">
            <v>44.485086028609</v>
          </cell>
          <cell r="AB65">
            <v>387.284568547425</v>
          </cell>
        </row>
        <row r="65">
          <cell r="AV65">
            <v>250.086878182445</v>
          </cell>
          <cell r="AW65">
            <v>86.8126106937611</v>
          </cell>
          <cell r="AX65">
            <v>43.9037578073688</v>
          </cell>
        </row>
        <row r="65">
          <cell r="BM65">
            <v>-0.0258192651439922</v>
          </cell>
          <cell r="BN65">
            <v>-0.0566037735849058</v>
          </cell>
          <cell r="BO65">
            <v>0.0278053624627608</v>
          </cell>
        </row>
        <row r="65">
          <cell r="BR65">
            <v>0.0276460368716091</v>
          </cell>
        </row>
        <row r="65">
          <cell r="BX65">
            <v>0.6914623190949</v>
          </cell>
          <cell r="BY65">
            <v>0.242340812426738</v>
          </cell>
          <cell r="BZ65">
            <v>0.0661968684783621</v>
          </cell>
        </row>
        <row r="65">
          <cell r="CG65">
            <v>1.12006644576157</v>
          </cell>
          <cell r="CH65">
            <v>15.7080670011455</v>
          </cell>
        </row>
        <row r="65">
          <cell r="EA65">
            <v>1527.79761151188</v>
          </cell>
        </row>
        <row r="65">
          <cell r="EH65">
            <v>1.11131729197877</v>
          </cell>
          <cell r="EI65">
            <v>14.3511659772725</v>
          </cell>
        </row>
        <row r="66">
          <cell r="Y66">
            <v>287.751360876736</v>
          </cell>
          <cell r="Z66">
            <v>103.63178552264</v>
          </cell>
          <cell r="AA66">
            <v>49.5994835807872</v>
          </cell>
          <cell r="AB66">
            <v>440.982629980163</v>
          </cell>
        </row>
        <row r="66">
          <cell r="AV66">
            <v>278.873346269806</v>
          </cell>
          <cell r="AW66">
            <v>101.535788635771</v>
          </cell>
          <cell r="AX66">
            <v>49.0023800048939</v>
          </cell>
        </row>
        <row r="66">
          <cell r="BM66">
            <v>0.0153403643336529</v>
          </cell>
          <cell r="BN66">
            <v>-0.0373921380632789</v>
          </cell>
          <cell r="BO66">
            <v>0.0086289549376799</v>
          </cell>
        </row>
        <row r="66">
          <cell r="BR66">
            <v>0.0716052830891291</v>
          </cell>
        </row>
        <row r="66">
          <cell r="BX66">
            <v>0.650851442358087</v>
          </cell>
          <cell r="BY66">
            <v>0.245611496476455</v>
          </cell>
          <cell r="BZ66">
            <v>0.103537061165458</v>
          </cell>
        </row>
        <row r="66">
          <cell r="CG66">
            <v>1.12824972886375</v>
          </cell>
          <cell r="CH66">
            <v>17.722622335016</v>
          </cell>
        </row>
        <row r="66">
          <cell r="EA66">
            <v>1817.7497141682</v>
          </cell>
        </row>
        <row r="66">
          <cell r="EH66">
            <v>1.13253025997704</v>
          </cell>
          <cell r="EI66">
            <v>16.2531297352141</v>
          </cell>
        </row>
        <row r="67">
          <cell r="Y67">
            <v>323.666105129997</v>
          </cell>
          <cell r="Z67">
            <v>125.442956716988</v>
          </cell>
          <cell r="AA67">
            <v>54.019332774935</v>
          </cell>
          <cell r="AB67">
            <v>503.128394621919</v>
          </cell>
        </row>
        <row r="67">
          <cell r="AV67">
            <v>313.547418464991</v>
          </cell>
          <cell r="AW67">
            <v>122.173195861135</v>
          </cell>
          <cell r="AX67">
            <v>53.9681335186053</v>
          </cell>
        </row>
        <row r="67">
          <cell r="BM67">
            <v>0.041548630783758</v>
          </cell>
          <cell r="BN67">
            <v>-0.0708215297450425</v>
          </cell>
          <cell r="BO67">
            <v>-0.0207743153918793</v>
          </cell>
        </row>
        <row r="67">
          <cell r="BR67">
            <v>0.0855495845634252</v>
          </cell>
        </row>
        <row r="67">
          <cell r="BX67">
            <v>0.59286185192136</v>
          </cell>
          <cell r="BY67">
            <v>0.282771512931384</v>
          </cell>
          <cell r="BZ67">
            <v>0.124366635147256</v>
          </cell>
        </row>
        <row r="67">
          <cell r="CG67">
            <v>1.14197506575596</v>
          </cell>
          <cell r="CH67">
            <v>20.238792806398</v>
          </cell>
        </row>
        <row r="67">
          <cell r="EA67">
            <v>2224.83912541524</v>
          </cell>
        </row>
        <row r="67">
          <cell r="EH67">
            <v>1.13309589909499</v>
          </cell>
          <cell r="EI67">
            <v>18.4163546504299</v>
          </cell>
        </row>
        <row r="68">
          <cell r="Y68">
            <v>376.39995370118</v>
          </cell>
          <cell r="Z68">
            <v>159.643399954574</v>
          </cell>
          <cell r="AA68">
            <v>60.7347362338014</v>
          </cell>
          <cell r="AB68">
            <v>596.778089889555</v>
          </cell>
        </row>
        <row r="68">
          <cell r="AV68">
            <v>359.008235298039</v>
          </cell>
          <cell r="AW68">
            <v>152.046056891499</v>
          </cell>
          <cell r="AX68">
            <v>59.7677442753835</v>
          </cell>
        </row>
        <row r="68">
          <cell r="BM68">
            <v>-0.0221579961464355</v>
          </cell>
          <cell r="BN68">
            <v>-0.0626204238921002</v>
          </cell>
          <cell r="BO68">
            <v>-0.0269749518304432</v>
          </cell>
        </row>
        <row r="68">
          <cell r="BR68">
            <v>0.0318008314706723</v>
          </cell>
        </row>
        <row r="68">
          <cell r="BX68">
            <v>0.666671269542957</v>
          </cell>
          <cell r="BY68">
            <v>0.24030515362123</v>
          </cell>
          <cell r="BZ68">
            <v>0.0930235768358132</v>
          </cell>
        </row>
        <row r="68">
          <cell r="CG68">
            <v>1.16599141699296</v>
          </cell>
          <cell r="CH68">
            <v>23.5982587025589</v>
          </cell>
        </row>
        <row r="68">
          <cell r="EA68">
            <v>2634.77232289403</v>
          </cell>
        </row>
        <row r="68">
          <cell r="EH68">
            <v>1.17418861952003</v>
          </cell>
          <cell r="EI68">
            <v>21.6242740435796</v>
          </cell>
        </row>
        <row r="69">
          <cell r="Y69">
            <v>445.631404458631</v>
          </cell>
          <cell r="Z69">
            <v>202.720373714925</v>
          </cell>
          <cell r="AA69">
            <v>68.0261236919279</v>
          </cell>
          <cell r="AB69">
            <v>716.377901865484</v>
          </cell>
        </row>
        <row r="69">
          <cell r="AV69">
            <v>421.554542646057</v>
          </cell>
          <cell r="AW69">
            <v>193.260679290399</v>
          </cell>
          <cell r="AX69">
            <v>67.062947877984</v>
          </cell>
        </row>
        <row r="69">
          <cell r="BM69">
            <v>-0.032723772858518</v>
          </cell>
          <cell r="BN69">
            <v>-0.0423484119345525</v>
          </cell>
          <cell r="BO69">
            <v>-0.00384985563041407</v>
          </cell>
        </row>
        <row r="69">
          <cell r="BR69">
            <v>0.0154819263886228</v>
          </cell>
        </row>
        <row r="69">
          <cell r="BX69">
            <v>0.689079059781936</v>
          </cell>
          <cell r="BY69">
            <v>0.237875763497474</v>
          </cell>
          <cell r="BZ69">
            <v>0.0730451767205909</v>
          </cell>
        </row>
        <row r="69">
          <cell r="CG69">
            <v>1.19217509632144</v>
          </cell>
          <cell r="CH69">
            <v>28.1332563417414</v>
          </cell>
        </row>
        <row r="69">
          <cell r="EA69">
            <v>3155.20998135176</v>
          </cell>
        </row>
        <row r="69">
          <cell r="EH69">
            <v>1.19030372161895</v>
          </cell>
          <cell r="EI69">
            <v>25.7394538713809</v>
          </cell>
        </row>
        <row r="70">
          <cell r="Y70">
            <v>531.109414407535</v>
          </cell>
          <cell r="Z70">
            <v>248.750275741013</v>
          </cell>
          <cell r="AA70">
            <v>75.4293060019826</v>
          </cell>
          <cell r="AB70">
            <v>855.28899615053</v>
          </cell>
        </row>
        <row r="70">
          <cell r="AV70">
            <v>500.892727623675</v>
          </cell>
          <cell r="AW70">
            <v>240.7843463765</v>
          </cell>
          <cell r="AX70">
            <v>74.7163696322451</v>
          </cell>
        </row>
        <row r="70">
          <cell r="BM70">
            <v>-0.0186092066601368</v>
          </cell>
          <cell r="BN70">
            <v>-0.0274240940254653</v>
          </cell>
          <cell r="BO70">
            <v>0.0156709108716944</v>
          </cell>
        </row>
        <row r="70">
          <cell r="BR70">
            <v>0.0181930298560572</v>
          </cell>
        </row>
        <row r="70">
          <cell r="BX70">
            <v>0.676697285824981</v>
          </cell>
          <cell r="BY70">
            <v>0.257075163046515</v>
          </cell>
          <cell r="BZ70">
            <v>0.0662275511285044</v>
          </cell>
        </row>
        <row r="70">
          <cell r="CG70">
            <v>1.1968522209813</v>
          </cell>
          <cell r="CH70">
            <v>33.6713503360494</v>
          </cell>
        </row>
        <row r="70">
          <cell r="EA70">
            <v>3768.2472653826</v>
          </cell>
        </row>
        <row r="70">
          <cell r="EH70">
            <v>1.19030103935552</v>
          </cell>
          <cell r="EI70">
            <v>30.6376986955482</v>
          </cell>
        </row>
        <row r="71">
          <cell r="Y71">
            <v>617.664593323114</v>
          </cell>
          <cell r="Z71">
            <v>296.920578505262</v>
          </cell>
          <cell r="AA71">
            <v>85.2796038905989</v>
          </cell>
          <cell r="AB71">
            <v>999.864775718975</v>
          </cell>
        </row>
        <row r="71">
          <cell r="AV71">
            <v>589.114875759307</v>
          </cell>
          <cell r="AW71">
            <v>291.024455598013</v>
          </cell>
          <cell r="AX71">
            <v>83.7025572357195</v>
          </cell>
        </row>
        <row r="71">
          <cell r="BM71">
            <v>-0.0298210735586484</v>
          </cell>
          <cell r="BN71">
            <v>-0.0149105367793242</v>
          </cell>
          <cell r="BO71">
            <v>0.0198807157057654</v>
          </cell>
        </row>
        <row r="71">
          <cell r="BR71">
            <v>-0.00850623564616801</v>
          </cell>
        </row>
        <row r="71">
          <cell r="BX71">
            <v>0.695432539513678</v>
          </cell>
          <cell r="BY71">
            <v>0.249534622488092</v>
          </cell>
          <cell r="BZ71">
            <v>0.0550328379982296</v>
          </cell>
        </row>
        <row r="71">
          <cell r="CG71">
            <v>1.18079539429043</v>
          </cell>
          <cell r="CH71">
            <v>39.7589753963466</v>
          </cell>
        </row>
        <row r="71">
          <cell r="EA71">
            <v>4310.8235677115</v>
          </cell>
        </row>
        <row r="71">
          <cell r="EH71">
            <v>1.16501804248657</v>
          </cell>
          <cell r="EI71">
            <v>35.6934717605809</v>
          </cell>
        </row>
        <row r="72">
          <cell r="Y72">
            <v>708.179507994319</v>
          </cell>
          <cell r="Z72">
            <v>318.806730351862</v>
          </cell>
          <cell r="AA72">
            <v>92.5364463121028</v>
          </cell>
          <cell r="AB72">
            <v>1119.52268465828</v>
          </cell>
        </row>
        <row r="72">
          <cell r="AV72">
            <v>679.920051957658</v>
          </cell>
          <cell r="AW72">
            <v>328.387898057132</v>
          </cell>
          <cell r="AX72">
            <v>92.6125261472404</v>
          </cell>
        </row>
        <row r="72">
          <cell r="BM72">
            <v>-0.0147928994082839</v>
          </cell>
          <cell r="BN72">
            <v>-0.0207100591715976</v>
          </cell>
          <cell r="BO72">
            <v>0.00295857988165671</v>
          </cell>
        </row>
        <row r="72">
          <cell r="BR72">
            <v>-0.00638826066570705</v>
          </cell>
        </row>
        <row r="72">
          <cell r="BX72">
            <v>0.640870740816244</v>
          </cell>
          <cell r="BY72">
            <v>0.283331610129895</v>
          </cell>
          <cell r="BZ72">
            <v>0.0757976490538608</v>
          </cell>
        </row>
        <row r="72">
          <cell r="CG72">
            <v>1.14405764111727</v>
          </cell>
          <cell r="CH72">
            <v>45.486559605184</v>
          </cell>
        </row>
        <row r="72">
          <cell r="EA72">
            <v>4871.80699649222</v>
          </cell>
        </row>
        <row r="72">
          <cell r="EH72">
            <v>1.13097885132251</v>
          </cell>
          <cell r="EI72">
            <v>40.3685616914944</v>
          </cell>
        </row>
        <row r="73">
          <cell r="Y73">
            <v>821.457339678398</v>
          </cell>
          <cell r="Z73">
            <v>328.31185534557</v>
          </cell>
          <cell r="AA73">
            <v>108.621061196752</v>
          </cell>
          <cell r="AB73">
            <v>1258.39025622072</v>
          </cell>
        </row>
        <row r="73">
          <cell r="AV73">
            <v>784.429152652675</v>
          </cell>
          <cell r="AW73">
            <v>345.129912371963</v>
          </cell>
          <cell r="AX73">
            <v>104.769535160862</v>
          </cell>
        </row>
        <row r="73">
          <cell r="BM73">
            <v>0.0225048923679061</v>
          </cell>
          <cell r="BN73">
            <v>-0.0136986301369864</v>
          </cell>
          <cell r="BO73">
            <v>-0.018590998043053</v>
          </cell>
        </row>
        <row r="73">
          <cell r="BR73">
            <v>0.0214766988524454</v>
          </cell>
        </row>
        <row r="73">
          <cell r="BX73">
            <v>0.565504250137575</v>
          </cell>
          <cell r="BY73">
            <v>0.310997513086813</v>
          </cell>
          <cell r="BZ73">
            <v>0.123498236775612</v>
          </cell>
        </row>
        <row r="73">
          <cell r="CG73">
            <v>1.11998068043399</v>
          </cell>
          <cell r="CH73">
            <v>50.9440679772152</v>
          </cell>
        </row>
        <row r="73">
          <cell r="EA73">
            <v>5770.55212095006</v>
          </cell>
        </row>
        <row r="73">
          <cell r="EH73">
            <v>1.1416857169471</v>
          </cell>
          <cell r="EI73">
            <v>46.088210296877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0.0245098039215685</v>
          </cell>
          <cell r="BN74">
            <v>-0.00882352941176479</v>
          </cell>
          <cell r="BO74">
            <v>-0.0176470588235295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0.0107948969578016</v>
          </cell>
          <cell r="BN75">
            <v>-0.00785083415112875</v>
          </cell>
          <cell r="BO75">
            <v>0.0176643768400391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0.0131622146161273</v>
          </cell>
          <cell r="E12">
            <v>0.0534710320960631</v>
          </cell>
          <cell r="F12">
            <v>0.0299546237018271</v>
          </cell>
        </row>
        <row r="12">
          <cell r="M12">
            <v>4.13574369015753</v>
          </cell>
          <cell r="N12">
            <v>0.783232791775715</v>
          </cell>
          <cell r="O12">
            <v>0.227691126012877</v>
          </cell>
        </row>
        <row r="12">
          <cell r="Q12">
            <v>0.616792971454459</v>
          </cell>
        </row>
        <row r="12">
          <cell r="X12">
            <v>0.794899105680117</v>
          </cell>
          <cell r="Y12">
            <v>0.160171593077964</v>
          </cell>
          <cell r="Z12">
            <v>0.0449293012419189</v>
          </cell>
        </row>
        <row r="12">
          <cell r="AF12">
            <v>0.0148031236374405</v>
          </cell>
        </row>
        <row r="12">
          <cell r="AI12">
            <v>4.10499770714136</v>
          </cell>
          <cell r="AJ12">
            <v>0.759540285765788</v>
          </cell>
          <cell r="AK12">
            <v>0.223771040303754</v>
          </cell>
          <cell r="AL12">
            <v>5.0883090332109</v>
          </cell>
        </row>
        <row r="12">
          <cell r="AP12">
            <v>4.1001022197021</v>
          </cell>
        </row>
        <row r="13">
          <cell r="D13">
            <v>0.0131622146161273</v>
          </cell>
          <cell r="E13">
            <v>0.0534710320960631</v>
          </cell>
          <cell r="F13">
            <v>0.0299546237018271</v>
          </cell>
        </row>
        <row r="13">
          <cell r="M13">
            <v>4.97028916285853</v>
          </cell>
          <cell r="N13">
            <v>1.0013204360023</v>
          </cell>
          <cell r="O13">
            <v>0.286368619117682</v>
          </cell>
        </row>
        <row r="13">
          <cell r="Q13">
            <v>0.516570732224894</v>
          </cell>
        </row>
        <row r="13">
          <cell r="X13">
            <v>0.7852190682078</v>
          </cell>
          <cell r="Y13">
            <v>0.168331536923054</v>
          </cell>
          <cell r="Z13">
            <v>0.0464493948691456</v>
          </cell>
        </row>
        <row r="13">
          <cell r="AD13">
            <v>1.21658176875446</v>
          </cell>
        </row>
        <row r="13">
          <cell r="AF13">
            <v>0.0180092103379284</v>
          </cell>
        </row>
        <row r="13">
          <cell r="AI13">
            <v>5.71207263377967</v>
          </cell>
          <cell r="AJ13">
            <v>1.14688088709024</v>
          </cell>
          <cell r="AK13">
            <v>0.333448140477074</v>
          </cell>
          <cell r="AL13">
            <v>7.19240166134699</v>
          </cell>
        </row>
        <row r="13">
          <cell r="AP13">
            <v>5.27304553132035</v>
          </cell>
        </row>
        <row r="13">
          <cell r="AS13">
            <v>1.41351510185464</v>
          </cell>
          <cell r="AT13">
            <v>0.0227626446762655</v>
          </cell>
        </row>
        <row r="14">
          <cell r="D14">
            <v>0.0137162578072238</v>
          </cell>
          <cell r="E14">
            <v>0.0574969504536391</v>
          </cell>
          <cell r="F14">
            <v>0.0315984217032458</v>
          </cell>
        </row>
        <row r="14">
          <cell r="M14">
            <v>6.83222155077354</v>
          </cell>
          <cell r="N14">
            <v>1.48588301843074</v>
          </cell>
          <cell r="O14">
            <v>0.418559255739244</v>
          </cell>
        </row>
        <row r="14">
          <cell r="Q14">
            <v>0.536909556983798</v>
          </cell>
        </row>
        <row r="14">
          <cell r="X14">
            <v>0.769944766464241</v>
          </cell>
          <cell r="Y14">
            <v>0.181293546695105</v>
          </cell>
          <cell r="Z14">
            <v>0.0487616868406545</v>
          </cell>
        </row>
        <row r="14">
          <cell r="AD14">
            <v>1.39719901797508</v>
          </cell>
        </row>
        <row r="14">
          <cell r="AF14">
            <v>0.0251624509986603</v>
          </cell>
        </row>
        <row r="14">
          <cell r="AI14">
            <v>7.68029664409974</v>
          </cell>
          <cell r="AJ14">
            <v>1.60750976553117</v>
          </cell>
          <cell r="AK14">
            <v>0.469223772707554</v>
          </cell>
          <cell r="AL14">
            <v>9.75703018233847</v>
          </cell>
        </row>
        <row r="14">
          <cell r="AP14">
            <v>7.307510838433</v>
          </cell>
        </row>
        <row r="14">
          <cell r="AS14">
            <v>1.35657470783009</v>
          </cell>
          <cell r="AT14">
            <v>0.0308792280511451</v>
          </cell>
        </row>
        <row r="15">
          <cell r="D15">
            <v>0.0137935242848153</v>
          </cell>
          <cell r="E15">
            <v>0.0587256238045876</v>
          </cell>
          <cell r="F15">
            <v>0.0318923145314658</v>
          </cell>
        </row>
        <row r="15">
          <cell r="M15">
            <v>9.40585274010717</v>
          </cell>
          <cell r="N15">
            <v>2.14191674206237</v>
          </cell>
          <cell r="O15">
            <v>0.603417717933983</v>
          </cell>
        </row>
        <row r="15">
          <cell r="Q15">
            <v>0.449508460875864</v>
          </cell>
        </row>
        <row r="15">
          <cell r="X15">
            <v>0.758366564638574</v>
          </cell>
          <cell r="Y15">
            <v>0.190914315881437</v>
          </cell>
          <cell r="Z15">
            <v>0.0507191194799893</v>
          </cell>
        </row>
        <row r="15">
          <cell r="AD15">
            <v>1.39171708357093</v>
          </cell>
        </row>
        <row r="15">
          <cell r="AF15">
            <v>0.0350190129193519</v>
          </cell>
        </row>
        <row r="15">
          <cell r="AI15">
            <v>10.6771496992066</v>
          </cell>
          <cell r="AJ15">
            <v>2.31045841559528</v>
          </cell>
          <cell r="AK15">
            <v>0.680588320592454</v>
          </cell>
          <cell r="AL15">
            <v>13.6681964353944</v>
          </cell>
        </row>
        <row r="15">
          <cell r="AP15">
            <v>10.6341251880877</v>
          </cell>
        </row>
        <row r="15">
          <cell r="AS15">
            <v>1.40085622161297</v>
          </cell>
          <cell r="AT15">
            <v>0.0432573587340524</v>
          </cell>
        </row>
        <row r="16">
          <cell r="D16">
            <v>0.0143489412361104</v>
          </cell>
          <cell r="E16">
            <v>0.0623362456299978</v>
          </cell>
          <cell r="F16">
            <v>0.0334392509496879</v>
          </cell>
        </row>
        <row r="16">
          <cell r="M16">
            <v>12.7285122208339</v>
          </cell>
          <cell r="N16">
            <v>2.99338061105358</v>
          </cell>
          <cell r="O16">
            <v>0.847422165489999</v>
          </cell>
        </row>
        <row r="16">
          <cell r="Q16">
            <v>0.317538609819425</v>
          </cell>
        </row>
        <row r="16">
          <cell r="X16">
            <v>0.748614858029445</v>
          </cell>
          <cell r="Y16">
            <v>0.19896447072938</v>
          </cell>
          <cell r="Z16">
            <v>0.0524206712411749</v>
          </cell>
        </row>
        <row r="16">
          <cell r="AD16">
            <v>1.36437920969686</v>
          </cell>
        </row>
        <row r="16">
          <cell r="AF16">
            <v>0.0477792131712693</v>
          </cell>
        </row>
        <row r="16">
          <cell r="AI16">
            <v>14.0495332522307</v>
          </cell>
          <cell r="AJ16">
            <v>3.07227518063341</v>
          </cell>
          <cell r="AK16">
            <v>0.920124390674033</v>
          </cell>
          <cell r="AL16">
            <v>18.0419328235381</v>
          </cell>
        </row>
        <row r="16">
          <cell r="AP16">
            <v>13.5381715620025</v>
          </cell>
        </row>
        <row r="16">
          <cell r="AS16">
            <v>1.31999367354845</v>
          </cell>
          <cell r="AT16">
            <v>0.0570994398633652</v>
          </cell>
        </row>
        <row r="17">
          <cell r="D17">
            <v>0.0148484802446027</v>
          </cell>
          <cell r="E17">
            <v>0.0656697334265449</v>
          </cell>
          <cell r="F17">
            <v>0.0348101162202065</v>
          </cell>
        </row>
        <row r="17">
          <cell r="M17">
            <v>16.4500055616788</v>
          </cell>
          <cell r="N17">
            <v>3.93696026177989</v>
          </cell>
          <cell r="O17">
            <v>1.12491926020776</v>
          </cell>
        </row>
        <row r="17">
          <cell r="Q17">
            <v>0.225890738427833</v>
          </cell>
        </row>
        <row r="17">
          <cell r="X17">
            <v>0.740446371275032</v>
          </cell>
          <cell r="Y17">
            <v>0.205719257597041</v>
          </cell>
          <cell r="Z17">
            <v>0.0538343711279273</v>
          </cell>
        </row>
        <row r="17">
          <cell r="AD17">
            <v>1.29881233528534</v>
          </cell>
        </row>
        <row r="17">
          <cell r="AF17">
            <v>0.0620562314370725</v>
          </cell>
        </row>
        <row r="17">
          <cell r="AI17">
            <v>17.7521449272018</v>
          </cell>
          <cell r="AJ17">
            <v>3.87575906686608</v>
          </cell>
          <cell r="AK17">
            <v>1.1848221356793</v>
          </cell>
          <cell r="AL17">
            <v>22.8127261297472</v>
          </cell>
        </row>
        <row r="17">
          <cell r="AP17">
            <v>15.9213730688082</v>
          </cell>
        </row>
        <row r="17">
          <cell r="AS17">
            <v>1.26442806061139</v>
          </cell>
          <cell r="AT17">
            <v>0.0721981340084313</v>
          </cell>
        </row>
        <row r="18">
          <cell r="D18">
            <v>0.0150675440477779</v>
          </cell>
          <cell r="E18">
            <v>0.0674586363820594</v>
          </cell>
          <cell r="F18">
            <v>0.0354113904830183</v>
          </cell>
        </row>
        <row r="18">
          <cell r="M18">
            <v>20.8883843933629</v>
          </cell>
          <cell r="N18">
            <v>5.05477787899053</v>
          </cell>
          <cell r="O18">
            <v>1.46186858464583</v>
          </cell>
        </row>
        <row r="18">
          <cell r="Q18">
            <v>0.295316712224271</v>
          </cell>
        </row>
        <row r="18">
          <cell r="X18">
            <v>0.733371532616713</v>
          </cell>
          <cell r="Y18">
            <v>0.21148370925859</v>
          </cell>
          <cell r="Z18">
            <v>0.055144758124697</v>
          </cell>
        </row>
        <row r="18">
          <cell r="AD18">
            <v>1.27434810575538</v>
          </cell>
        </row>
        <row r="18">
          <cell r="AF18">
            <v>0.0790812409821509</v>
          </cell>
        </row>
        <row r="18">
          <cell r="AI18">
            <v>22.4492323030418</v>
          </cell>
          <cell r="AJ18">
            <v>4.88920556798587</v>
          </cell>
          <cell r="AK18">
            <v>1.52676890040533</v>
          </cell>
          <cell r="AL18">
            <v>28.865206771433</v>
          </cell>
        </row>
        <row r="18">
          <cell r="AP18">
            <v>20.9204492599033</v>
          </cell>
        </row>
        <row r="18">
          <cell r="AS18">
            <v>1.2653115899986</v>
          </cell>
          <cell r="AT18">
            <v>0.09135313573714</v>
          </cell>
        </row>
        <row r="19">
          <cell r="D19">
            <v>0.0150189676527194</v>
          </cell>
          <cell r="E19">
            <v>0.067585182347592</v>
          </cell>
          <cell r="F19">
            <v>0.0352781860204235</v>
          </cell>
        </row>
        <row r="19">
          <cell r="M19">
            <v>26.9574441349865</v>
          </cell>
          <cell r="N19">
            <v>6.58487831514775</v>
          </cell>
          <cell r="O19">
            <v>1.9324953866875</v>
          </cell>
        </row>
        <row r="19">
          <cell r="Q19">
            <v>0.193257396230908</v>
          </cell>
        </row>
        <row r="19">
          <cell r="X19">
            <v>0.732386696290058</v>
          </cell>
          <cell r="Y19">
            <v>0.211431249522211</v>
          </cell>
          <cell r="Z19">
            <v>0.0561820541877304</v>
          </cell>
        </row>
        <row r="19">
          <cell r="AD19">
            <v>1.29483907533191</v>
          </cell>
        </row>
        <row r="19">
          <cell r="AF19">
            <v>0.102397480949428</v>
          </cell>
        </row>
        <row r="19">
          <cell r="AI19">
            <v>29.2723899407105</v>
          </cell>
          <cell r="AJ19">
            <v>6.39459671307581</v>
          </cell>
          <cell r="AK19">
            <v>2.03708440900476</v>
          </cell>
          <cell r="AL19">
            <v>37.7040710627911</v>
          </cell>
        </row>
        <row r="19">
          <cell r="AP19">
            <v>25.2836478637052</v>
          </cell>
        </row>
        <row r="19">
          <cell r="AS19">
            <v>1.30621170883507</v>
          </cell>
          <cell r="AT19">
            <v>0.119326535538652</v>
          </cell>
        </row>
        <row r="20">
          <cell r="D20">
            <v>0.01505497683937</v>
          </cell>
          <cell r="E20">
            <v>0.0679906695496133</v>
          </cell>
          <cell r="F20">
            <v>0.0353732914271207</v>
          </cell>
        </row>
        <row r="20">
          <cell r="M20">
            <v>35.3804547473399</v>
          </cell>
          <cell r="N20">
            <v>8.70948500617204</v>
          </cell>
          <cell r="O20">
            <v>2.59856249235869</v>
          </cell>
        </row>
        <row r="20">
          <cell r="Q20">
            <v>0.247927711188401</v>
          </cell>
        </row>
        <row r="20">
          <cell r="X20">
            <v>0.726539788493801</v>
          </cell>
          <cell r="Y20">
            <v>0.215860161921447</v>
          </cell>
          <cell r="Z20">
            <v>0.0576000495847514</v>
          </cell>
        </row>
        <row r="20">
          <cell r="AD20">
            <v>1.31644165142469</v>
          </cell>
        </row>
        <row r="20">
          <cell r="AF20">
            <v>0.134800308922794</v>
          </cell>
        </row>
        <row r="20">
          <cell r="AI20">
            <v>38.4866350419688</v>
          </cell>
          <cell r="AJ20">
            <v>8.43404065116329</v>
          </cell>
          <cell r="AK20">
            <v>2.7400605056873</v>
          </cell>
          <cell r="AL20">
            <v>49.6607361988194</v>
          </cell>
        </row>
        <row r="20">
          <cell r="AP20">
            <v>33.5422265411374</v>
          </cell>
        </row>
        <row r="20">
          <cell r="AS20">
            <v>1.31711867708174</v>
          </cell>
          <cell r="AT20">
            <v>0.157167208629416</v>
          </cell>
        </row>
        <row r="21">
          <cell r="D21">
            <v>0.0166918735804966</v>
          </cell>
          <cell r="E21">
            <v>0.0779742178496623</v>
          </cell>
          <cell r="F21">
            <v>0.0398827473795619</v>
          </cell>
        </row>
        <row r="21">
          <cell r="M21">
            <v>42.2073572328647</v>
          </cell>
          <cell r="N21">
            <v>10.3614244906463</v>
          </cell>
          <cell r="O21">
            <v>3.13672088834423</v>
          </cell>
        </row>
        <row r="21">
          <cell r="Q21">
            <v>0.197283331650311</v>
          </cell>
        </row>
        <row r="21">
          <cell r="X21">
            <v>0.704770570135789</v>
          </cell>
          <cell r="Y21">
            <v>0.235674480892515</v>
          </cell>
          <cell r="Z21">
            <v>0.0595549489716952</v>
          </cell>
        </row>
        <row r="21">
          <cell r="AD21">
            <v>1.19303760231674</v>
          </cell>
        </row>
        <row r="21">
          <cell r="AF21">
            <v>0.160821837348806</v>
          </cell>
        </row>
        <row r="21">
          <cell r="AI21">
            <v>41.9248463832548</v>
          </cell>
          <cell r="AJ21">
            <v>8.84815887712126</v>
          </cell>
          <cell r="AK21">
            <v>2.96602942108912</v>
          </cell>
          <cell r="AL21">
            <v>53.7390346814652</v>
          </cell>
        </row>
        <row r="21">
          <cell r="AP21">
            <v>37.99797643555</v>
          </cell>
        </row>
        <row r="21">
          <cell r="AS21">
            <v>1.08212319822079</v>
          </cell>
          <cell r="AT21">
            <v>0.170074282457498</v>
          </cell>
        </row>
        <row r="22">
          <cell r="D22">
            <v>0.0176246393076138</v>
          </cell>
          <cell r="E22">
            <v>0.0852388567357416</v>
          </cell>
          <cell r="F22">
            <v>0.0426204459595651</v>
          </cell>
        </row>
        <row r="22">
          <cell r="M22">
            <v>45.3563646472973</v>
          </cell>
          <cell r="N22">
            <v>10.9979614751611</v>
          </cell>
          <cell r="O22">
            <v>3.37491191607074</v>
          </cell>
        </row>
        <row r="22">
          <cell r="Q22">
            <v>0.100480179123828</v>
          </cell>
        </row>
        <row r="22">
          <cell r="X22">
            <v>0.684927613888442</v>
          </cell>
          <cell r="Y22">
            <v>0.254120225902269</v>
          </cell>
          <cell r="Z22">
            <v>0.0609521602092885</v>
          </cell>
        </row>
        <row r="22">
          <cell r="AD22">
            <v>1.07144628274363</v>
          </cell>
        </row>
        <row r="22">
          <cell r="AF22">
            <v>0.172311959811379</v>
          </cell>
        </row>
        <row r="22">
          <cell r="AI22">
            <v>43.6276458924207</v>
          </cell>
          <cell r="AJ22">
            <v>8.76089164603672</v>
          </cell>
          <cell r="AK22">
            <v>3.04562316379408</v>
          </cell>
          <cell r="AL22">
            <v>55.4341607022515</v>
          </cell>
        </row>
        <row r="22">
          <cell r="AP22">
            <v>38.829845495092</v>
          </cell>
        </row>
        <row r="22">
          <cell r="AS22">
            <v>1.03154366338796</v>
          </cell>
          <cell r="AT22">
            <v>0.175439048374287</v>
          </cell>
        </row>
        <row r="23">
          <cell r="D23">
            <v>0.0179759551422327</v>
          </cell>
          <cell r="E23">
            <v>0.0890004502327505</v>
          </cell>
          <cell r="F23">
            <v>0.0436779423328924</v>
          </cell>
        </row>
        <row r="23">
          <cell r="M23">
            <v>48.3212143667405</v>
          </cell>
          <cell r="N23">
            <v>11.5495420309139</v>
          </cell>
          <cell r="O23">
            <v>3.60089839948977</v>
          </cell>
        </row>
        <row r="23">
          <cell r="Q23">
            <v>0.0765645570960428</v>
          </cell>
        </row>
        <row r="23">
          <cell r="X23">
            <v>0.687521195789078</v>
          </cell>
          <cell r="Y23">
            <v>0.251418765058796</v>
          </cell>
          <cell r="Z23">
            <v>0.061060039152126</v>
          </cell>
        </row>
        <row r="23">
          <cell r="AD23">
            <v>1.06159808116456</v>
          </cell>
        </row>
        <row r="23">
          <cell r="AF23">
            <v>0.182926045897466</v>
          </cell>
        </row>
        <row r="23">
          <cell r="AI23">
            <v>46.5849496735015</v>
          </cell>
          <cell r="AJ23">
            <v>8.97468900247856</v>
          </cell>
          <cell r="AK23">
            <v>3.23174116084436</v>
          </cell>
          <cell r="AL23">
            <v>58.7913798368244</v>
          </cell>
        </row>
        <row r="23">
          <cell r="AP23">
            <v>39.6176045856918</v>
          </cell>
        </row>
        <row r="23">
          <cell r="AS23">
            <v>1.06056227950497</v>
          </cell>
          <cell r="AT23">
            <v>0.186064037058015</v>
          </cell>
        </row>
        <row r="24">
          <cell r="D24">
            <v>0.0182661831730415</v>
          </cell>
          <cell r="E24">
            <v>0.0917430036462526</v>
          </cell>
          <cell r="F24">
            <v>0.0444706480978423</v>
          </cell>
        </row>
        <row r="24">
          <cell r="M24">
            <v>52.5950059891527</v>
          </cell>
          <cell r="N24">
            <v>12.4016268405826</v>
          </cell>
          <cell r="O24">
            <v>3.94176875845479</v>
          </cell>
        </row>
        <row r="24">
          <cell r="Q24">
            <v>0.153564040512371</v>
          </cell>
        </row>
        <row r="24">
          <cell r="X24">
            <v>0.687616203472452</v>
          </cell>
          <cell r="Y24">
            <v>0.250799578277669</v>
          </cell>
          <cell r="Z24">
            <v>0.0615842182498791</v>
          </cell>
        </row>
        <row r="24">
          <cell r="AD24">
            <v>1.08512214427941</v>
          </cell>
        </row>
        <row r="24">
          <cell r="AF24">
            <v>0.198497103168811</v>
          </cell>
        </row>
        <row r="24">
          <cell r="AI24">
            <v>50.7819646469799</v>
          </cell>
          <cell r="AJ24">
            <v>9.47307330617995</v>
          </cell>
          <cell r="AK24">
            <v>3.52480197899517</v>
          </cell>
          <cell r="AL24">
            <v>63.779839932155</v>
          </cell>
        </row>
        <row r="24">
          <cell r="AP24">
            <v>44.6520563033365</v>
          </cell>
        </row>
        <row r="24">
          <cell r="AS24">
            <v>1.08485019588205</v>
          </cell>
          <cell r="AT24">
            <v>0.201851607048993</v>
          </cell>
        </row>
        <row r="25">
          <cell r="D25">
            <v>0.0183838966611168</v>
          </cell>
          <cell r="E25">
            <v>0.0924695272528679</v>
          </cell>
          <cell r="F25">
            <v>0.044651542277514</v>
          </cell>
        </row>
        <row r="25">
          <cell r="M25">
            <v>58.5002488134401</v>
          </cell>
          <cell r="N25">
            <v>13.6263222134446</v>
          </cell>
          <cell r="O25">
            <v>4.42906614341884</v>
          </cell>
        </row>
        <row r="25">
          <cell r="Q25">
            <v>0.0170913455791889</v>
          </cell>
        </row>
        <row r="25">
          <cell r="X25">
            <v>0.697503149870352</v>
          </cell>
          <cell r="Y25">
            <v>0.240675692681561</v>
          </cell>
          <cell r="Z25">
            <v>0.0618211574480868</v>
          </cell>
        </row>
        <row r="25">
          <cell r="AD25">
            <v>1.10963340635856</v>
          </cell>
        </row>
        <row r="25">
          <cell r="AF25">
            <v>0.220259016741515</v>
          </cell>
        </row>
        <row r="25">
          <cell r="AI25">
            <v>56.8402268668202</v>
          </cell>
          <cell r="AJ25">
            <v>10.4063456743403</v>
          </cell>
          <cell r="AK25">
            <v>3.98140138547456</v>
          </cell>
          <cell r="AL25">
            <v>71.227973926635</v>
          </cell>
        </row>
        <row r="25">
          <cell r="AP25">
            <v>44.5861809440204</v>
          </cell>
        </row>
        <row r="25">
          <cell r="AS25">
            <v>1.11677881290393</v>
          </cell>
          <cell r="AT25">
            <v>0.225423598102926</v>
          </cell>
        </row>
        <row r="26">
          <cell r="D26">
            <v>0.0190496766791363</v>
          </cell>
          <cell r="E26">
            <v>0.0969788025486445</v>
          </cell>
          <cell r="F26">
            <v>0.0465210757067926</v>
          </cell>
        </row>
        <row r="26">
          <cell r="M26">
            <v>64.6932937066357</v>
          </cell>
          <cell r="N26">
            <v>14.8485259304759</v>
          </cell>
          <cell r="O26">
            <v>4.94342567263704</v>
          </cell>
        </row>
        <row r="26">
          <cell r="Q26">
            <v>0.213658319592507</v>
          </cell>
        </row>
        <row r="26">
          <cell r="X26">
            <v>0.689148744394281</v>
          </cell>
          <cell r="Y26">
            <v>0.247685975278907</v>
          </cell>
          <cell r="Z26">
            <v>0.0631652803268114</v>
          </cell>
        </row>
        <row r="26">
          <cell r="AD26">
            <v>1.10253002290684</v>
          </cell>
        </row>
        <row r="26">
          <cell r="AF26">
            <v>0.242842178773461</v>
          </cell>
        </row>
        <row r="26">
          <cell r="AI26">
            <v>61.4308435601984</v>
          </cell>
          <cell r="AJ26">
            <v>10.8878547875979</v>
          </cell>
          <cell r="AK26">
            <v>4.3044981181035</v>
          </cell>
          <cell r="AL26">
            <v>76.6231964658998</v>
          </cell>
        </row>
        <row r="26">
          <cell r="AP26">
            <v>52.9982304541766</v>
          </cell>
        </row>
        <row r="26">
          <cell r="AS26">
            <v>1.07574583751072</v>
          </cell>
          <cell r="AT26">
            <v>0.242498497335912</v>
          </cell>
        </row>
        <row r="27">
          <cell r="D27">
            <v>0.0198118044116523</v>
          </cell>
          <cell r="E27">
            <v>0.102571620060645</v>
          </cell>
          <cell r="F27">
            <v>0.0487481499838799</v>
          </cell>
        </row>
        <row r="27">
          <cell r="M27">
            <v>69.4992997600254</v>
          </cell>
          <cell r="N27">
            <v>15.6164121445733</v>
          </cell>
          <cell r="O27">
            <v>5.33364423771059</v>
          </cell>
        </row>
        <row r="27">
          <cell r="Q27">
            <v>0.0593306294368346</v>
          </cell>
        </row>
        <row r="27">
          <cell r="X27">
            <v>0.668596872181702</v>
          </cell>
          <cell r="Y27">
            <v>0.266239272672491</v>
          </cell>
          <cell r="Z27">
            <v>0.0651638551458066</v>
          </cell>
        </row>
        <row r="27">
          <cell r="AD27">
            <v>1.0687384564485</v>
          </cell>
        </row>
        <row r="27">
          <cell r="AF27">
            <v>0.259534775302939</v>
          </cell>
        </row>
        <row r="27">
          <cell r="AI27">
            <v>64.5370026955549</v>
          </cell>
          <cell r="AJ27">
            <v>10.936315968834</v>
          </cell>
          <cell r="AK27">
            <v>4.49067529963722</v>
          </cell>
          <cell r="AL27">
            <v>79.9639939640261</v>
          </cell>
        </row>
        <row r="27">
          <cell r="AP27">
            <v>53.8006741723346</v>
          </cell>
        </row>
        <row r="27">
          <cell r="AS27">
            <v>1.04360034104833</v>
          </cell>
          <cell r="AT27">
            <v>0.253071514523465</v>
          </cell>
        </row>
        <row r="28">
          <cell r="D28">
            <v>0.020642042983248</v>
          </cell>
          <cell r="E28">
            <v>0.10899815494264</v>
          </cell>
          <cell r="F28">
            <v>0.0512475037952286</v>
          </cell>
        </row>
        <row r="28">
          <cell r="M28">
            <v>73.0265227476158</v>
          </cell>
          <cell r="N28">
            <v>15.955842167845</v>
          </cell>
          <cell r="O28">
            <v>5.6056605823511</v>
          </cell>
        </row>
        <row r="28">
          <cell r="Q28">
            <v>0.0450851819633827</v>
          </cell>
        </row>
        <row r="28">
          <cell r="X28">
            <v>0.650629332774164</v>
          </cell>
          <cell r="Y28">
            <v>0.282364793581127</v>
          </cell>
          <cell r="Z28">
            <v>0.0670058736447085</v>
          </cell>
        </row>
        <row r="28">
          <cell r="AD28">
            <v>1.04272787853853</v>
          </cell>
        </row>
        <row r="28">
          <cell r="AF28">
            <v>0.270624145658607</v>
          </cell>
        </row>
        <row r="28">
          <cell r="AI28">
            <v>66.4201001058095</v>
          </cell>
          <cell r="AJ28">
            <v>10.6445933943767</v>
          </cell>
          <cell r="AK28">
            <v>4.56251921090169</v>
          </cell>
          <cell r="AL28">
            <v>81.6272127110878</v>
          </cell>
        </row>
        <row r="28">
          <cell r="AP28">
            <v>53.6399062084436</v>
          </cell>
        </row>
        <row r="28">
          <cell r="AS28">
            <v>1.02079959572567</v>
          </cell>
          <cell r="AT28">
            <v>0.258335299715236</v>
          </cell>
        </row>
        <row r="29">
          <cell r="D29">
            <v>0.0212136318552147</v>
          </cell>
          <cell r="E29">
            <v>0.112810254875072</v>
          </cell>
          <cell r="F29">
            <v>0.0528397151867012</v>
          </cell>
        </row>
        <row r="29">
          <cell r="M29">
            <v>76.3394834052925</v>
          </cell>
          <cell r="N29">
            <v>16.1498394572559</v>
          </cell>
          <cell r="O29">
            <v>5.85674654918666</v>
          </cell>
        </row>
        <row r="29">
          <cell r="Q29">
            <v>0.058029441786734</v>
          </cell>
        </row>
        <row r="29">
          <cell r="X29">
            <v>0.648960027603998</v>
          </cell>
          <cell r="Y29">
            <v>0.283006091159683</v>
          </cell>
          <cell r="Z29">
            <v>0.0680338812363191</v>
          </cell>
        </row>
        <row r="29">
          <cell r="AD29">
            <v>1.03583165106569</v>
          </cell>
        </row>
        <row r="29">
          <cell r="AF29">
            <v>0.280321055615798</v>
          </cell>
        </row>
        <row r="29">
          <cell r="AI29">
            <v>68.9616848369846</v>
          </cell>
          <cell r="AJ29">
            <v>10.5259943854565</v>
          </cell>
          <cell r="AK29">
            <v>4.69668875739099</v>
          </cell>
          <cell r="AL29">
            <v>84.1843679798321</v>
          </cell>
        </row>
        <row r="29">
          <cell r="AP29">
            <v>54.9326815378892</v>
          </cell>
        </row>
        <row r="29">
          <cell r="AS29">
            <v>1.03132723982375</v>
          </cell>
          <cell r="AT29">
            <v>0.266428231604355</v>
          </cell>
        </row>
        <row r="30">
          <cell r="D30">
            <v>0.0215495660052622</v>
          </cell>
          <cell r="E30">
            <v>0.113225589886243</v>
          </cell>
          <cell r="F30">
            <v>0.0534725387475506</v>
          </cell>
        </row>
        <row r="30">
          <cell r="M30">
            <v>80.8541901967677</v>
          </cell>
          <cell r="N30">
            <v>16.5725649798492</v>
          </cell>
          <cell r="O30">
            <v>6.22064061469982</v>
          </cell>
        </row>
        <row r="30">
          <cell r="Q30">
            <v>0.0728025605806</v>
          </cell>
        </row>
        <row r="30">
          <cell r="X30">
            <v>0.666996855627864</v>
          </cell>
          <cell r="Y30">
            <v>0.264928354408945</v>
          </cell>
          <cell r="Z30">
            <v>0.06807478996319</v>
          </cell>
        </row>
        <row r="30">
          <cell r="AD30">
            <v>1.05020636250722</v>
          </cell>
        </row>
        <row r="30">
          <cell r="AF30">
            <v>0.294394956152451</v>
          </cell>
        </row>
        <row r="30">
          <cell r="AI30">
            <v>73.1022483310819</v>
          </cell>
          <cell r="AJ30">
            <v>10.8259199958571</v>
          </cell>
          <cell r="AK30">
            <v>4.9847470860827</v>
          </cell>
          <cell r="AL30">
            <v>88.9129154130217</v>
          </cell>
        </row>
        <row r="30">
          <cell r="AP30">
            <v>57.8215763316954</v>
          </cell>
        </row>
        <row r="30">
          <cell r="AS30">
            <v>1.05616894854306</v>
          </cell>
          <cell r="AT30">
            <v>0.28139322523576</v>
          </cell>
        </row>
        <row r="31">
          <cell r="D31">
            <v>0.0220410829111925</v>
          </cell>
          <cell r="E31">
            <v>0.114083235487875</v>
          </cell>
          <cell r="F31">
            <v>0.0545376612685785</v>
          </cell>
        </row>
        <row r="31">
          <cell r="M31">
            <v>86.3036087952587</v>
          </cell>
          <cell r="N31">
            <v>17.1499564200569</v>
          </cell>
          <cell r="O31">
            <v>6.67173431437438</v>
          </cell>
        </row>
        <row r="31">
          <cell r="Q31">
            <v>0.164556825726</v>
          </cell>
        </row>
        <row r="31">
          <cell r="X31">
            <v>0.668192396264686</v>
          </cell>
          <cell r="Y31">
            <v>0.262355712426516</v>
          </cell>
          <cell r="Z31">
            <v>0.0694518913087976</v>
          </cell>
        </row>
        <row r="31">
          <cell r="AD31">
            <v>1.05906459221992</v>
          </cell>
        </row>
        <row r="31">
          <cell r="AF31">
            <v>0.311783274189197</v>
          </cell>
        </row>
        <row r="31">
          <cell r="AI31">
            <v>77.3465599563412</v>
          </cell>
          <cell r="AJ31">
            <v>11.1427477488149</v>
          </cell>
          <cell r="AK31">
            <v>5.2831036513712</v>
          </cell>
          <cell r="AL31">
            <v>93.7724113565273</v>
          </cell>
        </row>
        <row r="31">
          <cell r="AP31">
            <v>67.181155111564</v>
          </cell>
        </row>
        <row r="31">
          <cell r="AS31">
            <v>1.0546545563255</v>
          </cell>
          <cell r="AT31">
            <v>0.296772647114022</v>
          </cell>
        </row>
        <row r="32">
          <cell r="D32">
            <v>0.0226928873171184</v>
          </cell>
          <cell r="E32">
            <v>0.115967835457638</v>
          </cell>
          <cell r="F32">
            <v>0.056107616088269</v>
          </cell>
        </row>
        <row r="32">
          <cell r="M32">
            <v>91.5092621827175</v>
          </cell>
          <cell r="N32">
            <v>17.5742579174371</v>
          </cell>
          <cell r="O32">
            <v>7.09474327989397</v>
          </cell>
        </row>
        <row r="32">
          <cell r="Q32">
            <v>0.103018371882057</v>
          </cell>
        </row>
        <row r="32">
          <cell r="X32">
            <v>0.650972906266043</v>
          </cell>
          <cell r="Y32">
            <v>0.276630614502784</v>
          </cell>
          <cell r="Z32">
            <v>0.0723964792311737</v>
          </cell>
        </row>
        <row r="32">
          <cell r="AD32">
            <v>1.05082678011258</v>
          </cell>
        </row>
        <row r="32">
          <cell r="AF32">
            <v>0.327630214109192</v>
          </cell>
        </row>
        <row r="32">
          <cell r="AI32">
            <v>80.8248053674053</v>
          </cell>
          <cell r="AJ32">
            <v>11.2555957794648</v>
          </cell>
          <cell r="AK32">
            <v>5.50615923468495</v>
          </cell>
          <cell r="AL32">
            <v>97.586560381555</v>
          </cell>
        </row>
        <row r="32">
          <cell r="AP32">
            <v>73.5003177244127</v>
          </cell>
        </row>
        <row r="32">
          <cell r="AS32">
            <v>1.04067453283809</v>
          </cell>
          <cell r="AT32">
            <v>0.308843735894508</v>
          </cell>
        </row>
        <row r="33">
          <cell r="D33">
            <v>0.0230489405140055</v>
          </cell>
          <cell r="E33">
            <v>0.114323905323521</v>
          </cell>
          <cell r="F33">
            <v>0.0564984411685468</v>
          </cell>
        </row>
        <row r="33">
          <cell r="M33">
            <v>97.0415922133666</v>
          </cell>
          <cell r="N33">
            <v>18.0121751715108</v>
          </cell>
          <cell r="O33">
            <v>7.54692290835019</v>
          </cell>
        </row>
        <row r="33">
          <cell r="Q33">
            <v>-0.048547818503081</v>
          </cell>
        </row>
        <row r="33">
          <cell r="X33">
            <v>0.662054052719531</v>
          </cell>
          <cell r="Y33">
            <v>0.267971560446082</v>
          </cell>
          <cell r="Z33">
            <v>0.0699743868343871</v>
          </cell>
        </row>
        <row r="33">
          <cell r="AD33">
            <v>1.05088988689421</v>
          </cell>
        </row>
        <row r="33">
          <cell r="AF33">
            <v>0.344303278648334</v>
          </cell>
        </row>
        <row r="33">
          <cell r="AI33">
            <v>85.5443181624761</v>
          </cell>
          <cell r="AJ33">
            <v>11.7038627450879</v>
          </cell>
          <cell r="AK33">
            <v>5.85583598321229</v>
          </cell>
          <cell r="AL33">
            <v>103.104016890776</v>
          </cell>
        </row>
        <row r="33">
          <cell r="AP33">
            <v>70.0265552464212</v>
          </cell>
        </row>
        <row r="33">
          <cell r="AS33">
            <v>1.05653910218424</v>
          </cell>
          <cell r="AT33">
            <v>0.32630548343721</v>
          </cell>
        </row>
        <row r="34">
          <cell r="D34">
            <v>0.0233216286806973</v>
          </cell>
          <cell r="E34">
            <v>0.111317623624837</v>
          </cell>
          <cell r="F34">
            <v>0.0564714183171708</v>
          </cell>
        </row>
        <row r="34">
          <cell r="M34">
            <v>103.867508902496</v>
          </cell>
          <cell r="N34">
            <v>18.7333388519392</v>
          </cell>
          <cell r="O34">
            <v>8.12563306659167</v>
          </cell>
        </row>
        <row r="34">
          <cell r="Q34">
            <v>0.0086717615582922</v>
          </cell>
        </row>
        <row r="34">
          <cell r="X34">
            <v>0.676971398432387</v>
          </cell>
          <cell r="Y34">
            <v>0.2492856569116</v>
          </cell>
          <cell r="Z34">
            <v>0.0737429446560132</v>
          </cell>
        </row>
        <row r="34">
          <cell r="AD34">
            <v>1.06287046353917</v>
          </cell>
        </row>
        <row r="34">
          <cell r="AF34">
            <v>0.365949785375012</v>
          </cell>
        </row>
        <row r="34">
          <cell r="AI34">
            <v>91.4191192474613</v>
          </cell>
          <cell r="AJ34">
            <v>12.4550241757581</v>
          </cell>
          <cell r="AK34">
            <v>6.32548805999639</v>
          </cell>
          <cell r="AL34">
            <v>110.199631483216</v>
          </cell>
        </row>
        <row r="34">
          <cell r="AP34">
            <v>71.1137162632429</v>
          </cell>
        </row>
        <row r="34">
          <cell r="AS34">
            <v>1.06881996265923</v>
          </cell>
          <cell r="AT34">
            <v>0.348761814622859</v>
          </cell>
        </row>
        <row r="35">
          <cell r="D35">
            <v>0.0238506990939116</v>
          </cell>
          <cell r="E35">
            <v>0.110656037669741</v>
          </cell>
          <cell r="F35">
            <v>0.057301868714859</v>
          </cell>
        </row>
        <row r="35">
          <cell r="M35">
            <v>110.94333167569</v>
          </cell>
          <cell r="N35">
            <v>19.4729534602642</v>
          </cell>
          <cell r="O35">
            <v>8.72384775719166</v>
          </cell>
        </row>
        <row r="35">
          <cell r="Q35">
            <v>0.191543740642294</v>
          </cell>
        </row>
        <row r="35">
          <cell r="X35">
            <v>0.671081336192964</v>
          </cell>
          <cell r="Y35">
            <v>0.252835002101236</v>
          </cell>
          <cell r="Z35">
            <v>0.0760836617058006</v>
          </cell>
        </row>
        <row r="35">
          <cell r="AD35">
            <v>1.0612672652578</v>
          </cell>
        </row>
        <row r="35">
          <cell r="AF35">
            <v>0.388370527946618</v>
          </cell>
        </row>
        <row r="35">
          <cell r="AI35">
            <v>96.4368441232903</v>
          </cell>
          <cell r="AJ35">
            <v>12.9732258217697</v>
          </cell>
          <cell r="AK35">
            <v>6.70827922369852</v>
          </cell>
          <cell r="AL35">
            <v>116.118349168759</v>
          </cell>
        </row>
        <row r="35">
          <cell r="AP35">
            <v>87.0993090445603</v>
          </cell>
        </row>
        <row r="35">
          <cell r="AS35">
            <v>1.05370905152659</v>
          </cell>
          <cell r="AT35">
            <v>0.367493480894944</v>
          </cell>
        </row>
        <row r="36">
          <cell r="D36">
            <v>0.0242485583995817</v>
          </cell>
          <cell r="E36">
            <v>0.108867219593554</v>
          </cell>
          <cell r="F36">
            <v>0.0575834173279527</v>
          </cell>
        </row>
        <row r="36">
          <cell r="M36">
            <v>117.902431399534</v>
          </cell>
          <cell r="N36">
            <v>20.1538531244279</v>
          </cell>
          <cell r="O36">
            <v>9.30492931057864</v>
          </cell>
        </row>
        <row r="36">
          <cell r="Q36">
            <v>-0.0738386879568515</v>
          </cell>
        </row>
        <row r="36">
          <cell r="X36">
            <v>0.670035595781627</v>
          </cell>
          <cell r="Y36">
            <v>0.256697406486306</v>
          </cell>
          <cell r="Z36">
            <v>0.073266997732067</v>
          </cell>
        </row>
        <row r="36">
          <cell r="AD36">
            <v>1.05587179546849</v>
          </cell>
        </row>
        <row r="36">
          <cell r="AF36">
            <v>0.410069486650042</v>
          </cell>
        </row>
        <row r="36">
          <cell r="AI36">
            <v>101.875243781188</v>
          </cell>
          <cell r="AJ36">
            <v>13.6038519594902</v>
          </cell>
          <cell r="AK36">
            <v>7.13878129618827</v>
          </cell>
          <cell r="AL36">
            <v>122.617877036866</v>
          </cell>
        </row>
        <row r="36">
          <cell r="AP36">
            <v>80.2629306706763</v>
          </cell>
        </row>
        <row r="36">
          <cell r="AS36">
            <v>1.05597330580942</v>
          </cell>
          <cell r="AT36">
            <v>0.388063305884044</v>
          </cell>
        </row>
        <row r="37">
          <cell r="D37">
            <v>0.0243110147075552</v>
          </cell>
          <cell r="E37">
            <v>0.104384713661531</v>
          </cell>
          <cell r="F37">
            <v>0.0566142494878859</v>
          </cell>
        </row>
        <row r="37">
          <cell r="M37">
            <v>126.37127614119</v>
          </cell>
          <cell r="N37">
            <v>21.2249151854678</v>
          </cell>
          <cell r="O37">
            <v>10.0426418407818</v>
          </cell>
        </row>
        <row r="37">
          <cell r="Q37">
            <v>0.081806340480088</v>
          </cell>
        </row>
        <row r="37">
          <cell r="X37">
            <v>0.712115958255621</v>
          </cell>
          <cell r="Y37">
            <v>0.213390853782656</v>
          </cell>
          <cell r="Z37">
            <v>0.0744931879617224</v>
          </cell>
        </row>
        <row r="37">
          <cell r="AD37">
            <v>1.06795445394911</v>
          </cell>
        </row>
        <row r="37">
          <cell r="AF37">
            <v>0.437935534696538</v>
          </cell>
        </row>
        <row r="37">
          <cell r="AI37">
            <v>109.698996592436</v>
          </cell>
          <cell r="AJ37">
            <v>14.8544308506774</v>
          </cell>
          <cell r="AK37">
            <v>7.82844033791478</v>
          </cell>
          <cell r="AL37">
            <v>132.381867781028</v>
          </cell>
        </row>
        <row r="37">
          <cell r="AP37">
            <v>87.0022304147342</v>
          </cell>
        </row>
        <row r="37">
          <cell r="AS37">
            <v>1.07962942256149</v>
          </cell>
          <cell r="AT37">
            <v>0.418964562848894</v>
          </cell>
        </row>
        <row r="38">
          <cell r="D38">
            <v>0.0241294168581419</v>
          </cell>
          <cell r="E38">
            <v>0.0987960531722248</v>
          </cell>
          <cell r="F38">
            <v>0.0548761201578832</v>
          </cell>
        </row>
        <row r="38">
          <cell r="M38">
            <v>137.714114732611</v>
          </cell>
          <cell r="N38">
            <v>23.0547801700498</v>
          </cell>
          <cell r="O38">
            <v>11.0881197276724</v>
          </cell>
        </row>
        <row r="38">
          <cell r="Q38">
            <v>0.13493414138584</v>
          </cell>
        </row>
        <row r="38">
          <cell r="X38">
            <v>0.718573548878523</v>
          </cell>
          <cell r="Y38">
            <v>0.206498181296926</v>
          </cell>
          <cell r="Z38">
            <v>0.0749282698245519</v>
          </cell>
        </row>
        <row r="38">
          <cell r="AD38">
            <v>1.09007742265403</v>
          </cell>
        </row>
        <row r="38">
          <cell r="AF38">
            <v>0.477383638950617</v>
          </cell>
        </row>
        <row r="38">
          <cell r="AI38">
            <v>120.630328445651</v>
          </cell>
          <cell r="AJ38">
            <v>16.8827036917084</v>
          </cell>
          <cell r="AK38">
            <v>8.85894025396297</v>
          </cell>
          <cell r="AL38">
            <v>146.371972391322</v>
          </cell>
        </row>
        <row r="38">
          <cell r="AP38">
            <v>101.780721186589</v>
          </cell>
        </row>
        <row r="38">
          <cell r="AS38">
            <v>1.10567991557149</v>
          </cell>
          <cell r="AT38">
            <v>0.46324070247821</v>
          </cell>
        </row>
        <row r="39">
          <cell r="D39">
            <v>0.023973237245638</v>
          </cell>
          <cell r="E39">
            <v>0.0947049188555344</v>
          </cell>
          <cell r="F39">
            <v>0.0534127234807245</v>
          </cell>
        </row>
        <row r="39">
          <cell r="M39">
            <v>151.725219798641</v>
          </cell>
          <cell r="N39">
            <v>25.5856845598136</v>
          </cell>
          <cell r="O39">
            <v>12.425283485228</v>
          </cell>
        </row>
        <row r="39">
          <cell r="Q39">
            <v>0.0348339972559448</v>
          </cell>
        </row>
        <row r="39">
          <cell r="X39">
            <v>0.728546341859398</v>
          </cell>
          <cell r="Y39">
            <v>0.196836982052615</v>
          </cell>
          <cell r="Z39">
            <v>0.0746166760879873</v>
          </cell>
        </row>
        <row r="39">
          <cell r="AD39">
            <v>1.10475744252707</v>
          </cell>
        </row>
        <row r="39">
          <cell r="AF39">
            <v>0.527393128071351</v>
          </cell>
        </row>
        <row r="39">
          <cell r="AI39">
            <v>133.481302414907</v>
          </cell>
          <cell r="AJ39">
            <v>19.3376016891972</v>
          </cell>
          <cell r="AK39">
            <v>10.1033780412509</v>
          </cell>
          <cell r="AL39">
            <v>162.922282145355</v>
          </cell>
        </row>
        <row r="39">
          <cell r="AP39">
            <v>107.012496323354</v>
          </cell>
        </row>
        <row r="39">
          <cell r="AS39">
            <v>1.11307021066701</v>
          </cell>
          <cell r="AT39">
            <v>0.515619426296953</v>
          </cell>
        </row>
        <row r="40">
          <cell r="D40">
            <v>0.0239969445255896</v>
          </cell>
          <cell r="E40">
            <v>0.0929373503537129</v>
          </cell>
          <cell r="F40">
            <v>0.0526906965351733</v>
          </cell>
        </row>
        <row r="40">
          <cell r="M40">
            <v>166.90593682597</v>
          </cell>
          <cell r="N40">
            <v>28.4136527057634</v>
          </cell>
          <cell r="O40">
            <v>13.894128201633</v>
          </cell>
        </row>
        <row r="40">
          <cell r="Q40">
            <v>0.247843495291108</v>
          </cell>
        </row>
        <row r="40">
          <cell r="X40">
            <v>0.7116366854452</v>
          </cell>
          <cell r="Y40">
            <v>0.210863447982238</v>
          </cell>
          <cell r="Z40">
            <v>0.0774998665725623</v>
          </cell>
        </row>
        <row r="40">
          <cell r="AD40">
            <v>1.10355481438104</v>
          </cell>
        </row>
        <row r="40">
          <cell r="AF40">
            <v>0.582007225554614</v>
          </cell>
        </row>
        <row r="40">
          <cell r="AI40">
            <v>146.405859073548</v>
          </cell>
          <cell r="AJ40">
            <v>21.7097555627461</v>
          </cell>
          <cell r="AK40">
            <v>11.3580965586984</v>
          </cell>
          <cell r="AL40">
            <v>179.473711194993</v>
          </cell>
        </row>
        <row r="40">
          <cell r="AP40">
            <v>143.541724394687</v>
          </cell>
        </row>
        <row r="40">
          <cell r="AS40">
            <v>1.10159094773097</v>
          </cell>
          <cell r="AT40">
            <v>0.568001692482957</v>
          </cell>
        </row>
        <row r="41">
          <cell r="D41">
            <v>0.0240062985782012</v>
          </cell>
          <cell r="E41">
            <v>0.0917727363976564</v>
          </cell>
          <cell r="F41">
            <v>0.0520303182046128</v>
          </cell>
        </row>
        <row r="41">
          <cell r="M41">
            <v>182.664516270545</v>
          </cell>
          <cell r="N41">
            <v>31.3787148065642</v>
          </cell>
          <cell r="O41">
            <v>15.4335716376516</v>
          </cell>
        </row>
        <row r="41">
          <cell r="Q41">
            <v>0.0696786505555076</v>
          </cell>
        </row>
        <row r="41">
          <cell r="X41">
            <v>0.710025538922899</v>
          </cell>
          <cell r="Y41">
            <v>0.211727118897184</v>
          </cell>
          <cell r="Z41">
            <v>0.0782473421799177</v>
          </cell>
        </row>
        <row r="41">
          <cell r="AD41">
            <v>1.09777764142761</v>
          </cell>
        </row>
        <row r="41">
          <cell r="AF41">
            <v>0.638914519363173</v>
          </cell>
        </row>
        <row r="41">
          <cell r="AI41">
            <v>160.04963508037</v>
          </cell>
          <cell r="AJ41">
            <v>24.162260557476</v>
          </cell>
          <cell r="AK41">
            <v>12.6966564953403</v>
          </cell>
          <cell r="AL41">
            <v>196.908552133186</v>
          </cell>
        </row>
        <row r="41">
          <cell r="AP41">
            <v>157.737870533055</v>
          </cell>
        </row>
        <row r="41">
          <cell r="AS41">
            <v>1.09714426041623</v>
          </cell>
          <cell r="AT41">
            <v>0.623179796814379</v>
          </cell>
        </row>
        <row r="42">
          <cell r="D42">
            <v>0.0236860074627124</v>
          </cell>
          <cell r="E42">
            <v>0.089165214752859</v>
          </cell>
          <cell r="F42">
            <v>0.0505258098767653</v>
          </cell>
        </row>
        <row r="42">
          <cell r="M42">
            <v>201.215395044516</v>
          </cell>
          <cell r="N42">
            <v>35.0644373615292</v>
          </cell>
          <cell r="O42">
            <v>17.3029025131197</v>
          </cell>
        </row>
        <row r="42">
          <cell r="Q42">
            <v>0.0934340533524518</v>
          </cell>
        </row>
        <row r="42">
          <cell r="X42">
            <v>0.705495359083385</v>
          </cell>
          <cell r="Y42">
            <v>0.215180723037359</v>
          </cell>
          <cell r="Z42">
            <v>0.0793239178792555</v>
          </cell>
        </row>
        <row r="42">
          <cell r="AD42">
            <v>1.10646596303394</v>
          </cell>
        </row>
        <row r="42">
          <cell r="AF42">
            <v>0.706937168963537</v>
          </cell>
        </row>
        <row r="42">
          <cell r="AI42">
            <v>178.159544184072</v>
          </cell>
          <cell r="AJ42">
            <v>27.6598359723385</v>
          </cell>
          <cell r="AK42">
            <v>14.5500787884774</v>
          </cell>
          <cell r="AL42">
            <v>220.369458944888</v>
          </cell>
        </row>
        <row r="42">
          <cell r="AP42">
            <v>181.962437089875</v>
          </cell>
        </row>
        <row r="42">
          <cell r="AS42">
            <v>1.11914620547224</v>
          </cell>
          <cell r="AT42">
            <v>0.697429304931774</v>
          </cell>
        </row>
        <row r="43">
          <cell r="D43">
            <v>0.0234077437447619</v>
          </cell>
          <cell r="E43">
            <v>0.0876114991520637</v>
          </cell>
          <cell r="F43">
            <v>0.049385722555917</v>
          </cell>
        </row>
        <row r="43">
          <cell r="M43">
            <v>223.751145401302</v>
          </cell>
          <cell r="N43">
            <v>39.765215981117</v>
          </cell>
          <cell r="O43">
            <v>19.6466246792184</v>
          </cell>
        </row>
        <row r="43">
          <cell r="Q43">
            <v>0.0939185433882146</v>
          </cell>
        </row>
        <row r="43">
          <cell r="X43">
            <v>0.706569980534</v>
          </cell>
          <cell r="Y43">
            <v>0.21375976427213</v>
          </cell>
          <cell r="Z43">
            <v>0.07967025519387</v>
          </cell>
        </row>
        <row r="43">
          <cell r="AD43">
            <v>1.11854804912756</v>
          </cell>
        </row>
        <row r="43">
          <cell r="AF43">
            <v>0.790743191199925</v>
          </cell>
        </row>
        <row r="43">
          <cell r="AI43">
            <v>199.309767828625</v>
          </cell>
          <cell r="AJ43">
            <v>31.7715017947262</v>
          </cell>
          <cell r="AK43">
            <v>16.7564841847188</v>
          </cell>
          <cell r="AL43">
            <v>247.83775380807</v>
          </cell>
        </row>
        <row r="43">
          <cell r="AP43">
            <v>210.085759351433</v>
          </cell>
        </row>
        <row r="43">
          <cell r="AS43">
            <v>1.12464655944022</v>
          </cell>
          <cell r="AT43">
            <v>0.784361468244301</v>
          </cell>
        </row>
        <row r="44">
          <cell r="D44">
            <v>0.023116956397475</v>
          </cell>
          <cell r="E44">
            <v>0.0865357710398242</v>
          </cell>
          <cell r="F44">
            <v>0.0484038113266767</v>
          </cell>
        </row>
        <row r="44">
          <cell r="M44">
            <v>249.720426587583</v>
          </cell>
          <cell r="N44">
            <v>45.3106493968589</v>
          </cell>
          <cell r="O44">
            <v>22.4124185129092</v>
          </cell>
        </row>
        <row r="44">
          <cell r="Q44">
            <v>0.110406686295036</v>
          </cell>
        </row>
        <row r="44">
          <cell r="X44">
            <v>0.698145122590717</v>
          </cell>
          <cell r="Y44">
            <v>0.220660046363005</v>
          </cell>
          <cell r="Z44">
            <v>0.0811948310462772</v>
          </cell>
        </row>
        <row r="44">
          <cell r="AD44">
            <v>1.12307957881655</v>
          </cell>
        </row>
        <row r="44">
          <cell r="AF44">
            <v>0.888067530124867</v>
          </cell>
        </row>
        <row r="44">
          <cell r="AI44">
            <v>223.739376032219</v>
          </cell>
          <cell r="AJ44">
            <v>36.5182461077364</v>
          </cell>
          <cell r="AK44">
            <v>19.3463748205948</v>
          </cell>
          <cell r="AL44">
            <v>279.60399696055</v>
          </cell>
        </row>
        <row r="44">
          <cell r="AP44">
            <v>248.975465066051</v>
          </cell>
        </row>
        <row r="44">
          <cell r="AS44">
            <v>1.12817354363646</v>
          </cell>
          <cell r="AT44">
            <v>0.884895857121067</v>
          </cell>
        </row>
        <row r="45">
          <cell r="D45">
            <v>0.0228288761078011</v>
          </cell>
          <cell r="E45">
            <v>0.0858750340488636</v>
          </cell>
          <cell r="F45">
            <v>0.0475976990497687</v>
          </cell>
        </row>
        <row r="45">
          <cell r="M45">
            <v>279.40903306327</v>
          </cell>
          <cell r="N45">
            <v>51.7494391279911</v>
          </cell>
          <cell r="O45">
            <v>25.6446600280495</v>
          </cell>
        </row>
        <row r="45">
          <cell r="Q45">
            <v>0.173937867536679</v>
          </cell>
        </row>
        <row r="45">
          <cell r="X45">
            <v>0.695929946791676</v>
          </cell>
          <cell r="Y45">
            <v>0.222058318768943</v>
          </cell>
          <cell r="Z45">
            <v>0.0820117344393807</v>
          </cell>
        </row>
        <row r="45">
          <cell r="AD45">
            <v>1.1260404936316</v>
          </cell>
        </row>
        <row r="45">
          <cell r="AF45">
            <v>1</v>
          </cell>
        </row>
        <row r="45">
          <cell r="AI45">
            <v>251.699997559505</v>
          </cell>
          <cell r="AJ45">
            <v>41.9219736623487</v>
          </cell>
          <cell r="AK45">
            <v>22.3519309164365</v>
          </cell>
          <cell r="AL45">
            <v>315.97390213829</v>
          </cell>
        </row>
        <row r="45">
          <cell r="AP45">
            <v>315.97390213829</v>
          </cell>
        </row>
        <row r="45">
          <cell r="AS45">
            <v>1.13007648521874</v>
          </cell>
          <cell r="AT45">
            <v>1</v>
          </cell>
        </row>
        <row r="46">
          <cell r="D46">
            <v>0.0227303978268119</v>
          </cell>
          <cell r="E46">
            <v>0.0865442105543014</v>
          </cell>
          <cell r="F46">
            <v>0.0474270569139369</v>
          </cell>
        </row>
        <row r="46">
          <cell r="M46">
            <v>311.468587572975</v>
          </cell>
          <cell r="N46">
            <v>58.6892378455464</v>
          </cell>
          <cell r="O46">
            <v>29.1885372429481</v>
          </cell>
        </row>
        <row r="46">
          <cell r="Q46">
            <v>0.133570465257106</v>
          </cell>
        </row>
        <row r="46">
          <cell r="X46">
            <v>0.692425596808111</v>
          </cell>
          <cell r="Y46">
            <v>0.224573142779828</v>
          </cell>
          <cell r="Z46">
            <v>0.0830012604120614</v>
          </cell>
        </row>
        <row r="46">
          <cell r="AD46">
            <v>1.1209596514467</v>
          </cell>
        </row>
        <row r="46">
          <cell r="AF46">
            <v>1.1209596514467</v>
          </cell>
        </row>
        <row r="46">
          <cell r="AI46">
            <v>280.177083521822</v>
          </cell>
          <cell r="AJ46">
            <v>47.1499163933022</v>
          </cell>
          <cell r="AK46">
            <v>25.4098749605344</v>
          </cell>
          <cell r="AL46">
            <v>352.736874875659</v>
          </cell>
        </row>
        <row r="46">
          <cell r="AP46">
            <v>378.40096992277</v>
          </cell>
        </row>
        <row r="46">
          <cell r="AS46">
            <v>1.11634813029995</v>
          </cell>
          <cell r="AT46">
            <v>1.11634813029995</v>
          </cell>
        </row>
        <row r="47">
          <cell r="D47">
            <v>0.0228602334921664</v>
          </cell>
          <cell r="E47">
            <v>0.0885877206776543</v>
          </cell>
          <cell r="F47">
            <v>0.0479092043241703</v>
          </cell>
        </row>
        <row r="47">
          <cell r="M47">
            <v>342.801531635193</v>
          </cell>
          <cell r="N47">
            <v>65.2771086332081</v>
          </cell>
          <cell r="O47">
            <v>32.6704827861093</v>
          </cell>
        </row>
        <row r="47">
          <cell r="Q47">
            <v>0.18052223281246</v>
          </cell>
        </row>
        <row r="47">
          <cell r="X47">
            <v>0.679909612833594</v>
          </cell>
          <cell r="Y47">
            <v>0.23513726705777</v>
          </cell>
          <cell r="Z47">
            <v>0.0849531201086356</v>
          </cell>
        </row>
        <row r="47">
          <cell r="AD47">
            <v>1.10482657947062</v>
          </cell>
        </row>
        <row r="47">
          <cell r="AF47">
            <v>1.23846601743244</v>
          </cell>
        </row>
        <row r="47">
          <cell r="AI47">
            <v>305.968747221956</v>
          </cell>
          <cell r="AJ47">
            <v>51.3589360410164</v>
          </cell>
          <cell r="AK47">
            <v>28.1263692533817</v>
          </cell>
          <cell r="AL47">
            <v>385.454052516354</v>
          </cell>
        </row>
        <row r="47">
          <cell r="AP47">
            <v>471.41093887315</v>
          </cell>
        </row>
        <row r="47">
          <cell r="AS47">
            <v>1.09275236010476</v>
          </cell>
          <cell r="AT47">
            <v>1.21989205408381</v>
          </cell>
        </row>
        <row r="48">
          <cell r="D48">
            <v>0.0226812789402919</v>
          </cell>
          <cell r="E48">
            <v>0.0887489628129854</v>
          </cell>
          <cell r="F48">
            <v>0.0475674117586373</v>
          </cell>
        </row>
        <row r="48">
          <cell r="M48">
            <v>376.301447389427</v>
          </cell>
          <cell r="N48">
            <v>72.268640949324</v>
          </cell>
          <cell r="O48">
            <v>36.4565032269565</v>
          </cell>
        </row>
        <row r="48">
          <cell r="Q48">
            <v>0.164563997995224</v>
          </cell>
        </row>
        <row r="48">
          <cell r="X48">
            <v>0.677988085699258</v>
          </cell>
          <cell r="Y48">
            <v>0.236189289160702</v>
          </cell>
          <cell r="Z48">
            <v>0.0858226251400395</v>
          </cell>
        </row>
        <row r="48">
          <cell r="AD48">
            <v>1.10146984288457</v>
          </cell>
        </row>
        <row r="48">
          <cell r="AF48">
            <v>1.36413296963919</v>
          </cell>
        </row>
        <row r="48">
          <cell r="AI48">
            <v>338.024971730147</v>
          </cell>
          <cell r="AJ48">
            <v>56.9198684544503</v>
          </cell>
          <cell r="AK48">
            <v>31.6108348206258</v>
          </cell>
          <cell r="AL48">
            <v>426.555675005224</v>
          </cell>
        </row>
        <row r="48">
          <cell r="AP48">
            <v>583.58209480839</v>
          </cell>
        </row>
        <row r="48">
          <cell r="AS48">
            <v>1.10663170414358</v>
          </cell>
          <cell r="AT48">
            <v>1.34997122268198</v>
          </cell>
        </row>
        <row r="49">
          <cell r="D49">
            <v>0.0227444932274024</v>
          </cell>
          <cell r="E49">
            <v>0.0903999564712141</v>
          </cell>
          <cell r="F49">
            <v>0.047960438787259</v>
          </cell>
        </row>
        <row r="49">
          <cell r="M49">
            <v>413.001470254541</v>
          </cell>
          <cell r="N49">
            <v>79.8895107298738</v>
          </cell>
          <cell r="O49">
            <v>40.6716113530467</v>
          </cell>
        </row>
        <row r="49">
          <cell r="Q49">
            <v>0.168582910015873</v>
          </cell>
        </row>
        <row r="49">
          <cell r="X49">
            <v>0.655517264389934</v>
          </cell>
          <cell r="Y49">
            <v>0.255507063856425</v>
          </cell>
          <cell r="Z49">
            <v>0.08897567175364</v>
          </cell>
        </row>
        <row r="49">
          <cell r="AD49">
            <v>1.10104322962614</v>
          </cell>
        </row>
        <row r="49">
          <cell r="AF49">
            <v>1.50196937053103</v>
          </cell>
        </row>
        <row r="49">
          <cell r="AI49">
            <v>369.418259270515</v>
          </cell>
          <cell r="AJ49">
            <v>61.9518371544787</v>
          </cell>
          <cell r="AK49">
            <v>34.9942191892554</v>
          </cell>
          <cell r="AL49">
            <v>466.364315614249</v>
          </cell>
        </row>
        <row r="49">
          <cell r="AP49">
            <v>728.922666042448</v>
          </cell>
        </row>
        <row r="49">
          <cell r="AS49">
            <v>1.09332577888816</v>
          </cell>
          <cell r="AT49">
            <v>1.47595833851537</v>
          </cell>
        </row>
        <row r="50">
          <cell r="D50">
            <v>0.022466964447592</v>
          </cell>
          <cell r="E50">
            <v>0.0898664904023063</v>
          </cell>
          <cell r="F50">
            <v>0.0474486161792155</v>
          </cell>
        </row>
        <row r="50">
          <cell r="M50">
            <v>454.882318123494</v>
          </cell>
          <cell r="N50">
            <v>88.6390348061228</v>
          </cell>
          <cell r="O50">
            <v>45.5856150146092</v>
          </cell>
        </row>
        <row r="50">
          <cell r="Q50">
            <v>-0.112019888694579</v>
          </cell>
        </row>
        <row r="50">
          <cell r="X50">
            <v>0.671138320974262</v>
          </cell>
          <cell r="Y50">
            <v>0.242277873358299</v>
          </cell>
          <cell r="Z50">
            <v>0.0865838056674384</v>
          </cell>
        </row>
        <row r="50">
          <cell r="AD50">
            <v>1.10511388577757</v>
          </cell>
        </row>
        <row r="50">
          <cell r="AF50">
            <v>1.65984720738644</v>
          </cell>
        </row>
        <row r="50">
          <cell r="AI50">
            <v>410.903485916244</v>
          </cell>
          <cell r="AJ50">
            <v>69.2771980309129</v>
          </cell>
          <cell r="AK50">
            <v>39.6463259853857</v>
          </cell>
          <cell r="AL50">
            <v>519.827009932542</v>
          </cell>
        </row>
        <row r="50">
          <cell r="AP50">
            <v>671.762965219058</v>
          </cell>
        </row>
        <row r="50">
          <cell r="AS50">
            <v>1.11463718927096</v>
          </cell>
          <cell r="AT50">
            <v>1.64515805392381</v>
          </cell>
        </row>
        <row r="51">
          <cell r="D51">
            <v>0.0222078683304549</v>
          </cell>
          <cell r="E51">
            <v>0.0889276671191342</v>
          </cell>
          <cell r="F51">
            <v>0.0471626863215162</v>
          </cell>
        </row>
        <row r="51">
          <cell r="M51">
            <v>506.35770989132</v>
          </cell>
          <cell r="N51">
            <v>99.9806603470333</v>
          </cell>
          <cell r="O51">
            <v>51.7041258634167</v>
          </cell>
        </row>
        <row r="51">
          <cell r="Q51">
            <v>0.23211805973565</v>
          </cell>
        </row>
        <row r="51">
          <cell r="X51">
            <v>0.680630507217334</v>
          </cell>
          <cell r="Y51">
            <v>0.242549414042225</v>
          </cell>
          <cell r="Z51">
            <v>0.0768200787404406</v>
          </cell>
        </row>
        <row r="51">
          <cell r="AD51">
            <v>1.11844081557501</v>
          </cell>
        </row>
        <row r="51">
          <cell r="AF51">
            <v>1.85644086435919</v>
          </cell>
        </row>
        <row r="51">
          <cell r="AI51">
            <v>460.386347780139</v>
          </cell>
          <cell r="AJ51">
            <v>78.9186284295347</v>
          </cell>
          <cell r="AK51">
            <v>45.1721432880675</v>
          </cell>
          <cell r="AL51">
            <v>584.477119497741</v>
          </cell>
        </row>
        <row r="51">
          <cell r="AP51">
            <v>870.062887744042</v>
          </cell>
        </row>
        <row r="51">
          <cell r="AS51">
            <v>1.12436850784954</v>
          </cell>
          <cell r="AT51">
            <v>1.84976390626697</v>
          </cell>
        </row>
        <row r="52">
          <cell r="D52">
            <v>0.0218170604437097</v>
          </cell>
          <cell r="E52">
            <v>0.0865052365722685</v>
          </cell>
          <cell r="F52">
            <v>0.0466248006748196</v>
          </cell>
        </row>
        <row r="52">
          <cell r="M52">
            <v>569.041781832705</v>
          </cell>
          <cell r="N52">
            <v>115.181045871835</v>
          </cell>
          <cell r="O52">
            <v>59.1507548900875</v>
          </cell>
        </row>
        <row r="52">
          <cell r="Q52">
            <v>0.234564704907516</v>
          </cell>
        </row>
        <row r="52">
          <cell r="X52">
            <v>0.651665893824252</v>
          </cell>
          <cell r="Y52">
            <v>0.272320517162623</v>
          </cell>
          <cell r="Z52">
            <v>0.0760135890131255</v>
          </cell>
        </row>
        <row r="52">
          <cell r="AD52">
            <v>1.13253998039159</v>
          </cell>
        </row>
        <row r="52">
          <cell r="AF52">
            <v>2.10249350011951</v>
          </cell>
        </row>
        <row r="52">
          <cell r="AI52">
            <v>522.913746615428</v>
          </cell>
          <cell r="AJ52">
            <v>93.1451982814468</v>
          </cell>
          <cell r="AK52">
            <v>52.1497424370214</v>
          </cell>
          <cell r="AL52">
            <v>668.208687333896</v>
          </cell>
        </row>
        <row r="52">
          <cell r="AP52">
            <v>1169.68602386583</v>
          </cell>
        </row>
        <row r="52">
          <cell r="AS52">
            <v>1.14306140218895</v>
          </cell>
          <cell r="AT52">
            <v>2.11439372441603</v>
          </cell>
        </row>
        <row r="53">
          <cell r="D53">
            <v>0.0216162199188608</v>
          </cell>
          <cell r="E53">
            <v>0.0852708372663626</v>
          </cell>
          <cell r="F53">
            <v>0.0427941739081464</v>
          </cell>
        </row>
        <row r="53">
          <cell r="M53">
            <v>641.806011453927</v>
          </cell>
          <cell r="N53">
            <v>134.417646984267</v>
          </cell>
          <cell r="O53">
            <v>72.3638504452611</v>
          </cell>
        </row>
        <row r="53">
          <cell r="Q53">
            <v>0.267848773283842</v>
          </cell>
        </row>
        <row r="53">
          <cell r="X53">
            <v>0.389587018706527</v>
          </cell>
          <cell r="Y53">
            <v>0.233534782246804</v>
          </cell>
          <cell r="Z53">
            <v>0.376878199046669</v>
          </cell>
        </row>
        <row r="53">
          <cell r="AD53">
            <v>1.15877961891078</v>
          </cell>
        </row>
        <row r="53">
          <cell r="AF53">
            <v>2.43632661683087</v>
          </cell>
        </row>
        <row r="53">
          <cell r="AI53">
            <v>590.921358231547</v>
          </cell>
          <cell r="AJ53">
            <v>109.786854628079</v>
          </cell>
          <cell r="AK53">
            <v>68.6699742232537</v>
          </cell>
          <cell r="AL53">
            <v>769.378187082879</v>
          </cell>
        </row>
        <row r="53">
          <cell r="AP53">
            <v>1685.74437228302</v>
          </cell>
        </row>
        <row r="53">
          <cell r="AS53">
            <v>1.15146268134196</v>
          </cell>
          <cell r="AT53">
            <v>2.43464546732871</v>
          </cell>
        </row>
        <row r="54">
          <cell r="D54">
            <v>0.0211820773107838</v>
          </cell>
          <cell r="E54">
            <v>0.0825594313540637</v>
          </cell>
          <cell r="F54">
            <v>0.0420140924514819</v>
          </cell>
        </row>
        <row r="54">
          <cell r="M54">
            <v>728.230888378753</v>
          </cell>
          <cell r="N54">
            <v>159.161641685835</v>
          </cell>
          <cell r="O54">
            <v>91.907088539494</v>
          </cell>
        </row>
        <row r="54">
          <cell r="Q54">
            <v>0.169822273911865</v>
          </cell>
        </row>
        <row r="54">
          <cell r="X54">
            <v>0.702327409849407</v>
          </cell>
          <cell r="Y54">
            <v>0.28590174709539</v>
          </cell>
          <cell r="Z54">
            <v>0.0117708430552025</v>
          </cell>
        </row>
        <row r="54">
          <cell r="AD54">
            <v>1.17270557631842</v>
          </cell>
        </row>
        <row r="54">
          <cell r="AF54">
            <v>2.85709380929056</v>
          </cell>
        </row>
        <row r="54">
          <cell r="AI54">
            <v>678.782958139571</v>
          </cell>
          <cell r="AJ54">
            <v>133.532620805446</v>
          </cell>
          <cell r="AK54">
            <v>87.5511722339248</v>
          </cell>
          <cell r="AL54">
            <v>899.866751178942</v>
          </cell>
        </row>
        <row r="54">
          <cell r="AP54">
            <v>2201.27010595558</v>
          </cell>
        </row>
        <row r="54">
          <cell r="AS54">
            <v>1.16392475187626</v>
          </cell>
          <cell r="AT54">
            <v>2.83374412146724</v>
          </cell>
        </row>
        <row r="55">
          <cell r="D55">
            <v>0.0210341351083615</v>
          </cell>
          <cell r="E55">
            <v>0.0833154878485463</v>
          </cell>
          <cell r="F55">
            <v>0.0429161215611666</v>
          </cell>
        </row>
        <row r="55">
          <cell r="M55">
            <v>828.1495015161</v>
          </cell>
          <cell r="N55">
            <v>187.259679432757</v>
          </cell>
          <cell r="O55">
            <v>111.658055401664</v>
          </cell>
        </row>
        <row r="55">
          <cell r="Q55">
            <v>0.131606868558247</v>
          </cell>
        </row>
        <row r="55">
          <cell r="X55">
            <v>0.859828924079228</v>
          </cell>
          <cell r="Y55">
            <v>0.160867680457162</v>
          </cell>
          <cell r="Z55">
            <v>-0.0206966045363902</v>
          </cell>
        </row>
        <row r="55">
          <cell r="AD55">
            <v>1.14553959525046</v>
          </cell>
        </row>
        <row r="55">
          <cell r="AF55">
            <v>3.27291408588729</v>
          </cell>
        </row>
        <row r="55">
          <cell r="AI55">
            <v>771.46817546291</v>
          </cell>
          <cell r="AJ55">
            <v>155.149700949627</v>
          </cell>
          <cell r="AK55">
            <v>103.558356169887</v>
          </cell>
          <cell r="AL55">
            <v>1030.17623258242</v>
          </cell>
        </row>
        <row r="55">
          <cell r="AP55">
            <v>2701.2396568791</v>
          </cell>
        </row>
        <row r="55">
          <cell r="AS55">
            <v>1.14268986274044</v>
          </cell>
          <cell r="AT55">
            <v>3.23809068120093</v>
          </cell>
        </row>
        <row r="56">
          <cell r="D56">
            <v>0.0211539406966545</v>
          </cell>
          <cell r="E56">
            <v>0.0848300330393487</v>
          </cell>
          <cell r="F56">
            <v>0.0442049463372078</v>
          </cell>
        </row>
        <row r="56">
          <cell r="M56">
            <v>928.134330721562</v>
          </cell>
          <cell r="N56">
            <v>213.94310780941</v>
          </cell>
          <cell r="O56">
            <v>128.734994573271</v>
          </cell>
        </row>
        <row r="56">
          <cell r="Q56">
            <v>0.106383769100487</v>
          </cell>
        </row>
        <row r="56">
          <cell r="X56">
            <v>0.702657625533657</v>
          </cell>
          <cell r="Y56">
            <v>0.287679269883041</v>
          </cell>
          <cell r="Z56">
            <v>0.0096631045833013</v>
          </cell>
        </row>
        <row r="56">
          <cell r="AD56">
            <v>1.12540108238288</v>
          </cell>
        </row>
        <row r="56">
          <cell r="AF56">
            <v>3.68334105480375</v>
          </cell>
        </row>
        <row r="56">
          <cell r="AI56">
            <v>856.928921082969</v>
          </cell>
          <cell r="AJ56">
            <v>174.225239342575</v>
          </cell>
          <cell r="AK56">
            <v>116.196549060967</v>
          </cell>
          <cell r="AL56">
            <v>1147.35070948651</v>
          </cell>
        </row>
        <row r="56">
          <cell r="AP56">
            <v>3174.48195458743</v>
          </cell>
        </row>
        <row r="56">
          <cell r="AS56">
            <v>1.11327463194574</v>
          </cell>
          <cell r="AT56">
            <v>3.60488421132091</v>
          </cell>
        </row>
        <row r="57">
          <cell r="D57">
            <v>0.0212360886720913</v>
          </cell>
          <cell r="E57">
            <v>0.0854895936601061</v>
          </cell>
          <cell r="F57">
            <v>0.0450498125255574</v>
          </cell>
        </row>
        <row r="57">
          <cell r="M57">
            <v>1026.96798544743</v>
          </cell>
          <cell r="N57">
            <v>241.325163983464</v>
          </cell>
          <cell r="O57">
            <v>144.467668216063</v>
          </cell>
        </row>
        <row r="57">
          <cell r="Q57">
            <v>0.0884939338167148</v>
          </cell>
        </row>
        <row r="57">
          <cell r="X57">
            <v>0.596577517947766</v>
          </cell>
          <cell r="Y57">
            <v>0.331477348540036</v>
          </cell>
          <cell r="Z57">
            <v>0.0719451335121984</v>
          </cell>
        </row>
        <row r="57">
          <cell r="AD57">
            <v>1.11373955748256</v>
          </cell>
        </row>
        <row r="57">
          <cell r="AF57">
            <v>4.10228263643446</v>
          </cell>
        </row>
        <row r="57">
          <cell r="AI57">
            <v>944.694736450082</v>
          </cell>
          <cell r="AJ57">
            <v>195.439867838288</v>
          </cell>
          <cell r="AK57">
            <v>128.701535190137</v>
          </cell>
          <cell r="AL57">
            <v>1268.83613947851</v>
          </cell>
        </row>
        <row r="57">
          <cell r="AP57">
            <v>3646.86040228458</v>
          </cell>
        </row>
        <row r="57">
          <cell r="AS57">
            <v>1.1053868485186</v>
          </cell>
          <cell r="AT57">
            <v>3.98479159762648</v>
          </cell>
        </row>
        <row r="58">
          <cell r="D58">
            <v>0.0212145552533446</v>
          </cell>
          <cell r="E58">
            <v>0.0852442919740014</v>
          </cell>
          <cell r="F58">
            <v>0.0454925748653352</v>
          </cell>
        </row>
        <row r="58">
          <cell r="M58">
            <v>1134.98074290296</v>
          </cell>
          <cell r="N58">
            <v>273.759065131615</v>
          </cell>
          <cell r="O58">
            <v>161.634134579081</v>
          </cell>
        </row>
        <row r="58">
          <cell r="Q58">
            <v>0.0640016269985095</v>
          </cell>
        </row>
        <row r="58">
          <cell r="X58">
            <v>0.575793489692375</v>
          </cell>
          <cell r="Y58">
            <v>0.323959671448386</v>
          </cell>
          <cell r="Z58">
            <v>0.100246838859238</v>
          </cell>
        </row>
        <row r="58">
          <cell r="AD58">
            <v>1.1158479364064</v>
          </cell>
        </row>
        <row r="58">
          <cell r="AF58">
            <v>4.57752361442118</v>
          </cell>
        </row>
        <row r="58">
          <cell r="AI58">
            <v>1045.73897059681</v>
          </cell>
          <cell r="AJ58">
            <v>222.627555800195</v>
          </cell>
          <cell r="AK58">
            <v>143.403725895404</v>
          </cell>
          <cell r="AL58">
            <v>1411.77025229241</v>
          </cell>
        </row>
        <row r="58">
          <cell r="AP58">
            <v>4141.92579421985</v>
          </cell>
        </row>
        <row r="58">
          <cell r="AS58">
            <v>1.11158560769167</v>
          </cell>
          <cell r="AT58">
            <v>4.42943698957228</v>
          </cell>
        </row>
        <row r="59">
          <cell r="D59">
            <v>0.0213594201031956</v>
          </cell>
          <cell r="E59">
            <v>0.0863954969997789</v>
          </cell>
          <cell r="F59">
            <v>0.0461976995244557</v>
          </cell>
        </row>
        <row r="59">
          <cell r="M59">
            <v>1250.87078081549</v>
          </cell>
          <cell r="N59">
            <v>309.908099243476</v>
          </cell>
          <cell r="O59">
            <v>180.573316071448</v>
          </cell>
        </row>
        <row r="59">
          <cell r="Q59">
            <v>0.038747455216213</v>
          </cell>
        </row>
        <row r="59">
          <cell r="X59">
            <v>0.606297827781839</v>
          </cell>
          <cell r="Y59">
            <v>0.256571052770431</v>
          </cell>
          <cell r="Z59">
            <v>0.13713111944773</v>
          </cell>
        </row>
        <row r="59">
          <cell r="AD59">
            <v>1.11250669147763</v>
          </cell>
        </row>
        <row r="59">
          <cell r="AF59">
            <v>5.09252565144044</v>
          </cell>
        </row>
        <row r="59">
          <cell r="AI59">
            <v>1146.26063285576</v>
          </cell>
          <cell r="AJ59">
            <v>249.04780755566</v>
          </cell>
          <cell r="AK59">
            <v>158.604401052913</v>
          </cell>
          <cell r="AL59">
            <v>1553.91284146433</v>
          </cell>
        </row>
        <row r="59">
          <cell r="AP59">
            <v>4524.07931460842</v>
          </cell>
        </row>
        <row r="59">
          <cell r="AS59">
            <v>1.09971511431732</v>
          </cell>
          <cell r="AT59">
            <v>4.87111880534884</v>
          </cell>
        </row>
        <row r="60">
          <cell r="D60">
            <v>0.0214180679878126</v>
          </cell>
          <cell r="E60">
            <v>0.0862762993817967</v>
          </cell>
          <cell r="F60">
            <v>0.0466022496521452</v>
          </cell>
        </row>
        <row r="60">
          <cell r="M60">
            <v>1373.91550119482</v>
          </cell>
          <cell r="N60">
            <v>350.452459575546</v>
          </cell>
          <cell r="O60">
            <v>201.48052973732</v>
          </cell>
        </row>
        <row r="60">
          <cell r="Q60">
            <v>0.0999070134700807</v>
          </cell>
        </row>
        <row r="60">
          <cell r="X60">
            <v>0.589668020852125</v>
          </cell>
          <cell r="Y60">
            <v>0.297806969584364</v>
          </cell>
          <cell r="Z60">
            <v>0.112525009563511</v>
          </cell>
        </row>
        <row r="60">
          <cell r="AD60">
            <v>1.10944671500414</v>
          </cell>
        </row>
        <row r="60">
          <cell r="AF60">
            <v>5.6498858550649</v>
          </cell>
        </row>
        <row r="60">
          <cell r="AI60">
            <v>1258.33547652838</v>
          </cell>
          <cell r="AJ60">
            <v>282.430966428986</v>
          </cell>
          <cell r="AK60">
            <v>176.29822000343</v>
          </cell>
          <cell r="AL60">
            <v>1717.0646629608</v>
          </cell>
        </row>
        <row r="60">
          <cell r="AP60">
            <v>5206.10836980121</v>
          </cell>
        </row>
        <row r="60">
          <cell r="AS60">
            <v>1.10333266838443</v>
          </cell>
          <cell r="AT60">
            <v>5.37446450952311</v>
          </cell>
        </row>
        <row r="61">
          <cell r="D61">
            <v>0.0215156400617853</v>
          </cell>
          <cell r="E61">
            <v>0.0866925088043317</v>
          </cell>
          <cell r="F61">
            <v>0.047147281921332</v>
          </cell>
        </row>
        <row r="61">
          <cell r="M61">
            <v>1508.53565283571</v>
          </cell>
          <cell r="N61">
            <v>397.583128470986</v>
          </cell>
          <cell r="O61">
            <v>224.783428012091</v>
          </cell>
        </row>
        <row r="61">
          <cell r="Q61">
            <v>0.0797581042568353</v>
          </cell>
        </row>
        <row r="61">
          <cell r="X61">
            <v>0.647617031293207</v>
          </cell>
          <cell r="Y61">
            <v>0.25219977037255</v>
          </cell>
          <cell r="Z61">
            <v>0.100183198334243</v>
          </cell>
        </row>
        <row r="61">
          <cell r="AD61">
            <v>1.1097857392491</v>
          </cell>
        </row>
        <row r="61">
          <cell r="AF61">
            <v>6.27016275033623</v>
          </cell>
        </row>
        <row r="61">
          <cell r="AI61">
            <v>1378.46976001399</v>
          </cell>
          <cell r="AJ61">
            <v>319.175721031856</v>
          </cell>
          <cell r="AK61">
            <v>195.273652385624</v>
          </cell>
          <cell r="AL61">
            <v>1892.91913343147</v>
          </cell>
        </row>
        <row r="61">
          <cell r="AP61">
            <v>5878.5904052435</v>
          </cell>
        </row>
        <row r="61">
          <cell r="AS61">
            <v>1.10052043183916</v>
          </cell>
          <cell r="AT61">
            <v>5.91470800292462</v>
          </cell>
        </row>
        <row r="62">
          <cell r="D62">
            <v>0.021468466757426</v>
          </cell>
          <cell r="E62">
            <v>0.0865041679664574</v>
          </cell>
          <cell r="F62">
            <v>0.047341511515709</v>
          </cell>
        </row>
        <row r="62">
          <cell r="M62">
            <v>1661.92724658405</v>
          </cell>
          <cell r="N62">
            <v>452.029426282168</v>
          </cell>
          <cell r="O62">
            <v>251.252233028589</v>
          </cell>
        </row>
        <row r="62">
          <cell r="Q62">
            <v>0.0540654710637569</v>
          </cell>
        </row>
        <row r="62">
          <cell r="X62">
            <v>0.70170860253005</v>
          </cell>
          <cell r="Y62">
            <v>0.208952560391473</v>
          </cell>
          <cell r="Z62">
            <v>0.0893388370784771</v>
          </cell>
        </row>
        <row r="62">
          <cell r="AD62">
            <v>1.11123834955105</v>
          </cell>
        </row>
        <row r="62">
          <cell r="AF62">
            <v>6.96764530610011</v>
          </cell>
        </row>
        <row r="62">
          <cell r="AI62">
            <v>1524.09734739071</v>
          </cell>
          <cell r="AJ62">
            <v>363.863952712541</v>
          </cell>
          <cell r="AK62">
            <v>218.150193791925</v>
          </cell>
          <cell r="AL62">
            <v>2106.11149389517</v>
          </cell>
        </row>
        <row r="62">
          <cell r="AP62">
            <v>6533.84309249063</v>
          </cell>
        </row>
        <row r="62">
          <cell r="AS62">
            <v>1.1106023435798</v>
          </cell>
          <cell r="AT62">
            <v>6.56888856963828</v>
          </cell>
        </row>
        <row r="63">
          <cell r="D63">
            <v>0.021333907238469</v>
          </cell>
          <cell r="E63">
            <v>0.0857852977127144</v>
          </cell>
          <cell r="F63">
            <v>0.0468328682180344</v>
          </cell>
        </row>
        <row r="63">
          <cell r="M63">
            <v>1847.27533671129</v>
          </cell>
          <cell r="N63">
            <v>518.367196174235</v>
          </cell>
          <cell r="O63">
            <v>285.02864121367</v>
          </cell>
        </row>
        <row r="63">
          <cell r="Q63">
            <v>0.084545589217771</v>
          </cell>
        </row>
        <row r="63">
          <cell r="X63">
            <v>0.612984685961011</v>
          </cell>
          <cell r="Y63">
            <v>0.253960796293996</v>
          </cell>
          <cell r="Z63">
            <v>0.133054517744993</v>
          </cell>
        </row>
        <row r="63">
          <cell r="AD63">
            <v>1.12212495406651</v>
          </cell>
        </row>
        <row r="63">
          <cell r="AF63">
            <v>7.81856866905935</v>
          </cell>
        </row>
        <row r="63">
          <cell r="AI63">
            <v>1703.50650321479</v>
          </cell>
          <cell r="AJ63">
            <v>420.478547382238</v>
          </cell>
          <cell r="AK63">
            <v>250.34837106642</v>
          </cell>
          <cell r="AL63">
            <v>2374.33342166344</v>
          </cell>
        </row>
        <row r="63">
          <cell r="AP63">
            <v>7592.51516619983</v>
          </cell>
        </row>
        <row r="63">
          <cell r="AS63">
            <v>1.12489663855856</v>
          </cell>
          <cell r="AT63">
            <v>7.38932067105187</v>
          </cell>
        </row>
        <row r="64">
          <cell r="D64">
            <v>0.0213511756883555</v>
          </cell>
          <cell r="E64">
            <v>0.0849019018625824</v>
          </cell>
          <cell r="F64">
            <v>0.0469206915529192</v>
          </cell>
        </row>
        <row r="64">
          <cell r="M64">
            <v>2057.75385022465</v>
          </cell>
          <cell r="N64">
            <v>599.94882186184</v>
          </cell>
          <cell r="O64">
            <v>325.720245042447</v>
          </cell>
        </row>
        <row r="64">
          <cell r="Q64">
            <v>0.106953832797994</v>
          </cell>
        </row>
        <row r="64">
          <cell r="X64">
            <v>0.611950185315715</v>
          </cell>
          <cell r="Y64">
            <v>0.245287296901226</v>
          </cell>
          <cell r="Z64">
            <v>0.142762517783059</v>
          </cell>
        </row>
        <row r="64">
          <cell r="AD64">
            <v>1.12859803796555</v>
          </cell>
        </row>
        <row r="64">
          <cell r="AF64">
            <v>8.82402125959929</v>
          </cell>
        </row>
        <row r="64">
          <cell r="AI64">
            <v>1894.05816208643</v>
          </cell>
          <cell r="AJ64">
            <v>490.864546451914</v>
          </cell>
          <cell r="AK64">
            <v>285.404081354054</v>
          </cell>
          <cell r="AL64">
            <v>2670.3267898924</v>
          </cell>
        </row>
        <row r="64">
          <cell r="AP64">
            <v>8923.92665025704</v>
          </cell>
        </row>
        <row r="64">
          <cell r="AS64">
            <v>1.12096765553629</v>
          </cell>
          <cell r="AT64">
            <v>8.28318946863482</v>
          </cell>
        </row>
        <row r="65">
          <cell r="D65">
            <v>0.0213294120328774</v>
          </cell>
          <cell r="E65">
            <v>0.0860177770146595</v>
          </cell>
          <cell r="F65">
            <v>0.0473815185903981</v>
          </cell>
        </row>
        <row r="65">
          <cell r="M65">
            <v>2288.19466278897</v>
          </cell>
          <cell r="N65">
            <v>688.217859577364</v>
          </cell>
          <cell r="O65">
            <v>368.635224970205</v>
          </cell>
        </row>
        <row r="65">
          <cell r="Q65">
            <v>0.0972189714265538</v>
          </cell>
        </row>
        <row r="65">
          <cell r="X65">
            <v>0.690650075155554</v>
          </cell>
          <cell r="Y65">
            <v>0.184177419455497</v>
          </cell>
          <cell r="Z65">
            <v>0.125172505388949</v>
          </cell>
        </row>
        <row r="65">
          <cell r="AD65">
            <v>1.1220862493045</v>
          </cell>
        </row>
        <row r="65">
          <cell r="AF65">
            <v>9.90131291896695</v>
          </cell>
        </row>
        <row r="65">
          <cell r="AI65">
            <v>2107.38785782218</v>
          </cell>
          <cell r="AJ65">
            <v>555.606988330848</v>
          </cell>
          <cell r="AK65">
            <v>320.190248819945</v>
          </cell>
          <cell r="AL65">
            <v>2983.18509497297</v>
          </cell>
        </row>
        <row r="65">
          <cell r="AP65">
            <v>10227.3413724008</v>
          </cell>
        </row>
        <row r="65">
          <cell r="AS65">
            <v>1.11575217302816</v>
          </cell>
          <cell r="AT65">
            <v>9.2419866492333</v>
          </cell>
        </row>
        <row r="66">
          <cell r="D66">
            <v>0.0213316359406001</v>
          </cell>
          <cell r="E66">
            <v>0.0860413485076313</v>
          </cell>
          <cell r="F66">
            <v>0.04702152980911</v>
          </cell>
        </row>
        <row r="66">
          <cell r="M66">
            <v>2544.0426755873</v>
          </cell>
          <cell r="N66">
            <v>782.244158576946</v>
          </cell>
          <cell r="O66">
            <v>417.975404347258</v>
          </cell>
        </row>
        <row r="66">
          <cell r="Q66">
            <v>0.103440840477356</v>
          </cell>
        </row>
        <row r="66">
          <cell r="X66">
            <v>0.689803832306084</v>
          </cell>
          <cell r="Y66">
            <v>0.207300094106939</v>
          </cell>
          <cell r="Z66">
            <v>0.102896073586977</v>
          </cell>
        </row>
        <row r="66">
          <cell r="AD66">
            <v>1.11912713802516</v>
          </cell>
        </row>
        <row r="66">
          <cell r="AF66">
            <v>11.0808279896951</v>
          </cell>
        </row>
        <row r="66">
          <cell r="AI66">
            <v>2342.14866783578</v>
          </cell>
          <cell r="AJ66">
            <v>631.794504729583</v>
          </cell>
          <cell r="AK66">
            <v>365.992954589555</v>
          </cell>
          <cell r="AL66">
            <v>3339.93612715492</v>
          </cell>
        </row>
        <row r="66">
          <cell r="AP66">
            <v>11673.6529115459</v>
          </cell>
        </row>
        <row r="66">
          <cell r="AS66">
            <v>1.11731409670722</v>
          </cell>
          <cell r="AT66">
            <v>10.3262019647683</v>
          </cell>
        </row>
        <row r="67">
          <cell r="D67">
            <v>0.0214085941269276</v>
          </cell>
          <cell r="E67">
            <v>0.0838357124869125</v>
          </cell>
          <cell r="F67">
            <v>0.0468596248221006</v>
          </cell>
        </row>
        <row r="67">
          <cell r="M67">
            <v>2819.8749791422</v>
          </cell>
          <cell r="N67">
            <v>906.519990186211</v>
          </cell>
          <cell r="O67">
            <v>477.856434950852</v>
          </cell>
        </row>
        <row r="67">
          <cell r="Q67">
            <v>0.12493371745906</v>
          </cell>
        </row>
        <row r="67">
          <cell r="X67">
            <v>0.641727906999043</v>
          </cell>
          <cell r="Y67">
            <v>0.241797383340074</v>
          </cell>
          <cell r="Z67">
            <v>0.116474709660883</v>
          </cell>
        </row>
        <row r="67">
          <cell r="AD67">
            <v>1.12336323611626</v>
          </cell>
        </row>
        <row r="67">
          <cell r="AF67">
            <v>12.4477947893515</v>
          </cell>
        </row>
        <row r="67">
          <cell r="AI67">
            <v>2588.23138694082</v>
          </cell>
          <cell r="AJ67">
            <v>749.973529926996</v>
          </cell>
          <cell r="AK67">
            <v>419.462232548102</v>
          </cell>
          <cell r="AL67">
            <v>3757.66714941592</v>
          </cell>
        </row>
        <row r="67">
          <cell r="AP67">
            <v>13681.4611260337</v>
          </cell>
        </row>
        <row r="67">
          <cell r="AS67">
            <v>1.11900360757317</v>
          </cell>
          <cell r="AT67">
            <v>11.5550572511048</v>
          </cell>
        </row>
        <row r="68">
          <cell r="D68">
            <v>0.0215080428050905</v>
          </cell>
          <cell r="E68">
            <v>0.0826838382065177</v>
          </cell>
          <cell r="F68">
            <v>0.0471462061830026</v>
          </cell>
        </row>
        <row r="68">
          <cell r="M68">
            <v>3111.97835374045</v>
          </cell>
          <cell r="N68">
            <v>1069.28041798859</v>
          </cell>
          <cell r="O68">
            <v>543.561086816221</v>
          </cell>
        </row>
        <row r="68">
          <cell r="Q68">
            <v>0.174265819341126</v>
          </cell>
        </row>
        <row r="68">
          <cell r="X68">
            <v>0.560000082244185</v>
          </cell>
          <cell r="Y68">
            <v>0.290855744612079</v>
          </cell>
          <cell r="Z68">
            <v>0.149144173143736</v>
          </cell>
        </row>
        <row r="68">
          <cell r="AD68">
            <v>1.12784969691359</v>
          </cell>
        </row>
        <row r="68">
          <cell r="AF68">
            <v>14.0392415804127</v>
          </cell>
        </row>
        <row r="68">
          <cell r="AI68">
            <v>2847.78336849567</v>
          </cell>
          <cell r="AJ68">
            <v>893.69513317198</v>
          </cell>
          <cell r="AK68">
            <v>474.180644526246</v>
          </cell>
          <cell r="AL68">
            <v>4215.6591461939</v>
          </cell>
        </row>
        <row r="68">
          <cell r="AP68">
            <v>17075.3012033389</v>
          </cell>
        </row>
        <row r="68">
          <cell r="AS68">
            <v>1.11479088317649</v>
          </cell>
          <cell r="AT68">
            <v>12.881472478114</v>
          </cell>
        </row>
        <row r="69">
          <cell r="D69">
            <v>0.0215040254737287</v>
          </cell>
          <cell r="E69">
            <v>0.0838578401140282</v>
          </cell>
          <cell r="F69">
            <v>0.0475051095718396</v>
          </cell>
        </row>
        <row r="69">
          <cell r="M69">
            <v>3436.09116532753</v>
          </cell>
          <cell r="N69">
            <v>1243.49320832788</v>
          </cell>
          <cell r="O69">
            <v>612.322059017936</v>
          </cell>
        </row>
        <row r="69">
          <cell r="Q69">
            <v>0.0310715492611265</v>
          </cell>
        </row>
        <row r="69">
          <cell r="X69">
            <v>0.664298005782995</v>
          </cell>
          <cell r="Y69">
            <v>0.285696236734976</v>
          </cell>
          <cell r="Z69">
            <v>0.0500057574820291</v>
          </cell>
        </row>
        <row r="69">
          <cell r="AD69">
            <v>1.123020786529</v>
          </cell>
        </row>
        <row r="69">
          <cell r="AF69">
            <v>15.7663601219057</v>
          </cell>
        </row>
        <row r="69">
          <cell r="AI69">
            <v>3149.44032503928</v>
          </cell>
          <cell r="AJ69">
            <v>1023.59439435625</v>
          </cell>
          <cell r="AK69">
            <v>530.835808209205</v>
          </cell>
          <cell r="AL69">
            <v>4703.87052760473</v>
          </cell>
        </row>
        <row r="69">
          <cell r="AP69">
            <v>18638.308448628</v>
          </cell>
        </row>
        <row r="69">
          <cell r="AS69">
            <v>1.11219101948202</v>
          </cell>
          <cell r="AT69">
            <v>14.3266580078631</v>
          </cell>
        </row>
        <row r="70">
          <cell r="D70">
            <v>0.0213439885717238</v>
          </cell>
          <cell r="E70">
            <v>0.0820076759117402</v>
          </cell>
          <cell r="F70">
            <v>0.0477614024995307</v>
          </cell>
        </row>
        <row r="70">
          <cell r="M70">
            <v>3825.81204134163</v>
          </cell>
          <cell r="N70">
            <v>1450.62492104194</v>
          </cell>
          <cell r="O70">
            <v>686.276329845819</v>
          </cell>
        </row>
        <row r="70">
          <cell r="Q70">
            <v>0.111380167950685</v>
          </cell>
        </row>
        <row r="70">
          <cell r="X70">
            <v>0.615963250756379</v>
          </cell>
          <cell r="Y70">
            <v>0.277869342545752</v>
          </cell>
          <cell r="Z70">
            <v>0.106167406697868</v>
          </cell>
        </row>
        <row r="70">
          <cell r="AD70">
            <v>1.12872767290608</v>
          </cell>
        </row>
        <row r="70">
          <cell r="AF70">
            <v>17.7959269705978</v>
          </cell>
        </row>
        <row r="70">
          <cell r="AI70">
            <v>3530.51861448781</v>
          </cell>
          <cell r="AJ70">
            <v>1219.35715712119</v>
          </cell>
          <cell r="AK70">
            <v>592.865595404657</v>
          </cell>
          <cell r="AL70">
            <v>5342.74136701366</v>
          </cell>
        </row>
        <row r="70">
          <cell r="AP70">
            <v>22127.3318710252</v>
          </cell>
        </row>
        <row r="70">
          <cell r="AS70">
            <v>1.12972793616009</v>
          </cell>
          <cell r="AT70">
            <v>16.1852257832947</v>
          </cell>
        </row>
        <row r="71">
          <cell r="D71">
            <v>0.0212629265557201</v>
          </cell>
          <cell r="E71">
            <v>0.0806632485622558</v>
          </cell>
          <cell r="F71">
            <v>0.0485817716891729</v>
          </cell>
        </row>
        <row r="71">
          <cell r="M71">
            <v>4286.18700772587</v>
          </cell>
          <cell r="N71">
            <v>1727.54608022727</v>
          </cell>
          <cell r="O71">
            <v>761.370333550642</v>
          </cell>
        </row>
        <row r="71">
          <cell r="Q71">
            <v>0.139402261540654</v>
          </cell>
        </row>
        <row r="71">
          <cell r="X71">
            <v>0.535930313960205</v>
          </cell>
          <cell r="Y71">
            <v>0.327422437205254</v>
          </cell>
          <cell r="Z71">
            <v>0.136647248834541</v>
          </cell>
        </row>
        <row r="71">
          <cell r="AD71">
            <v>1.13988156765635</v>
          </cell>
        </row>
        <row r="71">
          <cell r="AF71">
            <v>20.285249133143</v>
          </cell>
        </row>
        <row r="71">
          <cell r="AI71">
            <v>3962.19196940773</v>
          </cell>
          <cell r="AJ71">
            <v>1471.49018531602</v>
          </cell>
          <cell r="AK71">
            <v>648.722505508764</v>
          </cell>
          <cell r="AL71">
            <v>6082.40466023251</v>
          </cell>
        </row>
        <row r="71">
          <cell r="AP71">
            <v>27043.1541846343</v>
          </cell>
        </row>
        <row r="71">
          <cell r="AS71">
            <v>1.13081490597166</v>
          </cell>
          <cell r="AT71">
            <v>18.3024945722664</v>
          </cell>
        </row>
        <row r="72">
          <cell r="D72">
            <v>0.0208158018710425</v>
          </cell>
          <cell r="E72">
            <v>0.0776707655086178</v>
          </cell>
          <cell r="F72">
            <v>0.048236466449923</v>
          </cell>
        </row>
        <row r="72">
          <cell r="M72">
            <v>4868.80733290987</v>
          </cell>
          <cell r="N72">
            <v>2113.21967328712</v>
          </cell>
          <cell r="O72">
            <v>847.10537150714</v>
          </cell>
        </row>
        <row r="72">
          <cell r="Q72">
            <v>0.0689534549173077</v>
          </cell>
        </row>
        <row r="72">
          <cell r="X72">
            <v>0.635086819350861</v>
          </cell>
          <cell r="Y72">
            <v>0.265162946469129</v>
          </cell>
          <cell r="Z72">
            <v>0.0997502341800101</v>
          </cell>
        </row>
        <row r="72">
          <cell r="AD72">
            <v>1.15828737706814</v>
          </cell>
        </row>
        <row r="72">
          <cell r="AF72">
            <v>23.4961480116019</v>
          </cell>
        </row>
        <row r="72">
          <cell r="AI72">
            <v>4573.82670234018</v>
          </cell>
          <cell r="AJ72">
            <v>1859.15054294032</v>
          </cell>
          <cell r="AK72">
            <v>728.548147255491</v>
          </cell>
          <cell r="AL72">
            <v>7161.52539253599</v>
          </cell>
        </row>
        <row r="72">
          <cell r="AP72">
            <v>31800.6106077477</v>
          </cell>
        </row>
        <row r="72">
          <cell r="AS72">
            <v>1.16562574608171</v>
          </cell>
          <cell r="AT72">
            <v>21.3338588909544</v>
          </cell>
        </row>
        <row r="73">
          <cell r="D73">
            <v>0.02036437003037</v>
          </cell>
          <cell r="E73">
            <v>0.0761436243738209</v>
          </cell>
          <cell r="F73">
            <v>0.04836248787336</v>
          </cell>
        </row>
        <row r="73">
          <cell r="M73">
            <v>5641.27921391175</v>
          </cell>
          <cell r="N73">
            <v>2637.09676747938</v>
          </cell>
          <cell r="O73">
            <v>950.394802579675</v>
          </cell>
        </row>
        <row r="73">
          <cell r="Q73">
            <v>0.0586388171019604</v>
          </cell>
        </row>
        <row r="73">
          <cell r="X73">
            <v>0.680352023569478</v>
          </cell>
          <cell r="Y73">
            <v>0.246013837321305</v>
          </cell>
          <cell r="Z73">
            <v>0.0736341391092172</v>
          </cell>
        </row>
        <row r="73">
          <cell r="AD73">
            <v>1.17754908662027</v>
          </cell>
        </row>
        <row r="73">
          <cell r="AF73">
            <v>27.6678676301565</v>
          </cell>
        </row>
        <row r="73">
          <cell r="AI73">
            <v>5367.61047533903</v>
          </cell>
          <cell r="AJ73">
            <v>2352.37757518643</v>
          </cell>
          <cell r="AK73">
            <v>815.664801087809</v>
          </cell>
          <cell r="AL73">
            <v>8535.65285161327</v>
          </cell>
        </row>
        <row r="73">
          <cell r="AP73">
            <v>37789.4652161976</v>
          </cell>
        </row>
        <row r="73">
          <cell r="AS73">
            <v>1.18143421922598</v>
          </cell>
          <cell r="AT73">
            <v>25.2045509219119</v>
          </cell>
        </row>
        <row r="74">
          <cell r="D74">
            <v>0.0199669720657619</v>
          </cell>
          <cell r="E74">
            <v>0.0762851046447962</v>
          </cell>
          <cell r="F74">
            <v>0.048691655630754</v>
          </cell>
        </row>
        <row r="74">
          <cell r="M74">
            <v>6608.38986013612</v>
          </cell>
          <cell r="N74">
            <v>3259.97868446707</v>
          </cell>
          <cell r="O74">
            <v>1060.84216095521</v>
          </cell>
        </row>
        <row r="74">
          <cell r="Q74">
            <v>0.0475020880985558</v>
          </cell>
        </row>
        <row r="74">
          <cell r="X74">
            <v>0.666702008381777</v>
          </cell>
          <cell r="Y74">
            <v>0.266773042412162</v>
          </cell>
          <cell r="Z74">
            <v>0.0665249492060608</v>
          </cell>
        </row>
        <row r="74">
          <cell r="AD74">
            <v>1.18369680565273</v>
          </cell>
        </row>
        <row r="74">
          <cell r="AF74">
            <v>32.7503665330387</v>
          </cell>
        </row>
        <row r="74">
          <cell r="AI74">
            <v>6346.12405687051</v>
          </cell>
          <cell r="AJ74">
            <v>2892.96675665276</v>
          </cell>
          <cell r="AK74">
            <v>905.385024088016</v>
          </cell>
          <cell r="AL74">
            <v>10144.4758376113</v>
          </cell>
        </row>
        <row r="74">
          <cell r="AP74">
            <v>44863.6133155804</v>
          </cell>
        </row>
        <row r="74">
          <cell r="AS74">
            <v>1.18338524065386</v>
          </cell>
          <cell r="AT74">
            <v>29.8266935582993</v>
          </cell>
        </row>
        <row r="75">
          <cell r="D75">
            <v>0.0198989645645952</v>
          </cell>
          <cell r="E75">
            <v>0.0770369433847742</v>
          </cell>
          <cell r="F75">
            <v>0.0483605749745353</v>
          </cell>
        </row>
        <row r="75">
          <cell r="M75">
            <v>7698.59287777005</v>
          </cell>
          <cell r="N75">
            <v>3951.34062846986</v>
          </cell>
          <cell r="O75">
            <v>1188.29675433118</v>
          </cell>
        </row>
        <row r="75">
          <cell r="Q75">
            <v>0.0098062963124278</v>
          </cell>
        </row>
        <row r="75">
          <cell r="X75">
            <v>0.694590900541607</v>
          </cell>
          <cell r="Y75">
            <v>0.259584717132406</v>
          </cell>
          <cell r="Z75">
            <v>0.0458243823259871</v>
          </cell>
        </row>
        <row r="75">
          <cell r="AD75">
            <v>1.17459665041158</v>
          </cell>
        </row>
        <row r="75">
          <cell r="AF75">
            <v>38.4684708294587</v>
          </cell>
        </row>
        <row r="75">
          <cell r="AI75">
            <v>7359.78125746058</v>
          </cell>
          <cell r="AJ75">
            <v>3471.05118051387</v>
          </cell>
          <cell r="AK75">
            <v>1021.45204076256</v>
          </cell>
          <cell r="AL75">
            <v>11852.284478737</v>
          </cell>
        </row>
        <row r="75">
          <cell r="AP75">
            <v>51237.2782374578</v>
          </cell>
        </row>
        <row r="75">
          <cell r="AS75">
            <v>1.16315853815214</v>
          </cell>
          <cell r="AT75">
            <v>34.6931732771831</v>
          </cell>
        </row>
        <row r="76">
          <cell r="D76">
            <v>0.0198772203731267</v>
          </cell>
          <cell r="E76">
            <v>0.0817675811347794</v>
          </cell>
          <cell r="F76">
            <v>0.0493561992367254</v>
          </cell>
        </row>
        <row r="76">
          <cell r="M76">
            <v>8852.88658155189</v>
          </cell>
          <cell r="N76">
            <v>4555.98106643198</v>
          </cell>
          <cell r="O76">
            <v>1319.3004378534</v>
          </cell>
        </row>
        <row r="76">
          <cell r="Q76">
            <v>0.0214591383731834</v>
          </cell>
        </row>
        <row r="76">
          <cell r="X76">
            <v>0.593050535581156</v>
          </cell>
          <cell r="Y76">
            <v>0.325670496224471</v>
          </cell>
          <cell r="Z76">
            <v>0.0812789681943729</v>
          </cell>
        </row>
        <row r="76">
          <cell r="AD76">
            <v>1.14827172053455</v>
          </cell>
        </row>
        <row r="76">
          <cell r="AF76">
            <v>44.1722571856757</v>
          </cell>
        </row>
        <row r="76">
          <cell r="AI76">
            <v>8437.18269048436</v>
          </cell>
          <cell r="AJ76">
            <v>3790.46076353106</v>
          </cell>
          <cell r="AK76">
            <v>1113.16870929533</v>
          </cell>
          <cell r="AL76">
            <v>13340.8121633108</v>
          </cell>
        </row>
        <row r="76">
          <cell r="AP76">
            <v>58066.540091304</v>
          </cell>
        </row>
        <row r="76">
          <cell r="AS76">
            <v>1.13391709654203</v>
          </cell>
          <cell r="AT76">
            <v>39.3391823122931</v>
          </cell>
        </row>
        <row r="77">
          <cell r="D77">
            <v>0.0196717398117355</v>
          </cell>
          <cell r="E77">
            <v>0.0861523391243154</v>
          </cell>
          <cell r="F77">
            <v>0.0477286063864241</v>
          </cell>
        </row>
        <row r="77">
          <cell r="M77">
            <v>10183.2115471434</v>
          </cell>
          <cell r="N77">
            <v>4982.14677542606</v>
          </cell>
          <cell r="O77">
            <v>1487.08226443012</v>
          </cell>
        </row>
        <row r="77">
          <cell r="Q77">
            <v>0.0567897746620311</v>
          </cell>
        </row>
        <row r="77">
          <cell r="X77">
            <v>0.478896205540042</v>
          </cell>
          <cell r="Y77">
            <v>0.374251771612109</v>
          </cell>
          <cell r="Z77">
            <v>0.146852022847849</v>
          </cell>
        </row>
        <row r="77">
          <cell r="AD77">
            <v>1.12747812368355</v>
          </cell>
        </row>
        <row r="77">
          <cell r="AF77">
            <v>49.8032536505727</v>
          </cell>
        </row>
        <row r="77">
          <cell r="AI77">
            <v>9769.98301972245</v>
          </cell>
          <cell r="AJ77">
            <v>3974.51098564453</v>
          </cell>
          <cell r="AK77">
            <v>1295.97538713161</v>
          </cell>
          <cell r="AL77">
            <v>15040.4693924986</v>
          </cell>
        </row>
        <row r="77">
          <cell r="AP77">
            <v>68802.790972245</v>
          </cell>
        </row>
        <row r="77">
          <cell r="AS77">
            <v>1.14268770816388</v>
          </cell>
          <cell r="AT77">
            <v>44.9524000774752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0.044604939728721</v>
          </cell>
          <cell r="E112">
            <v>0.113473944807851</v>
          </cell>
          <cell r="F112">
            <v>0.0707646770094926</v>
          </cell>
        </row>
        <row r="112">
          <cell r="M112">
            <v>4.13587467844467</v>
          </cell>
          <cell r="N112">
            <v>0.783257598516535</v>
          </cell>
          <cell r="O112">
            <v>0.227698337501989</v>
          </cell>
        </row>
        <row r="112">
          <cell r="Q112">
            <v>0.580569300808262</v>
          </cell>
        </row>
        <row r="112">
          <cell r="X112">
            <v>0.788891329450239</v>
          </cell>
          <cell r="Y112">
            <v>0.165859322003892</v>
          </cell>
          <cell r="Z112">
            <v>0.0452493485458689</v>
          </cell>
        </row>
        <row r="112">
          <cell r="AF112">
            <v>0.0211678472549514</v>
          </cell>
        </row>
        <row r="112">
          <cell r="AI112">
            <v>4.03233819960223</v>
          </cell>
          <cell r="AJ112">
            <v>0.734023416500758</v>
          </cell>
          <cell r="AK112">
            <v>0.218558739704624</v>
          </cell>
          <cell r="AL112">
            <v>4.98492035580762</v>
          </cell>
        </row>
        <row r="112">
          <cell r="AP112">
            <v>4.0167927856747</v>
          </cell>
        </row>
        <row r="113">
          <cell r="D113">
            <v>0.044604939728721</v>
          </cell>
          <cell r="E113">
            <v>0.113473944807851</v>
          </cell>
          <cell r="F113">
            <v>0.0707646770094926</v>
          </cell>
        </row>
        <row r="113">
          <cell r="M113">
            <v>4.87360703775706</v>
          </cell>
          <cell r="N113">
            <v>0.958636751633458</v>
          </cell>
          <cell r="O113">
            <v>0.278423110874602</v>
          </cell>
        </row>
        <row r="113">
          <cell r="Q113">
            <v>0.495683303092968</v>
          </cell>
        </row>
        <row r="113">
          <cell r="X113">
            <v>0.782869100788055</v>
          </cell>
          <cell r="Y113">
            <v>0.170576696719872</v>
          </cell>
          <cell r="Z113">
            <v>0.0465542024920734</v>
          </cell>
        </row>
        <row r="113">
          <cell r="AD113">
            <v>1.18792865110335</v>
          </cell>
        </row>
        <row r="113">
          <cell r="AF113">
            <v>0.0251458922363362</v>
          </cell>
        </row>
        <row r="113">
          <cell r="AI113">
            <v>5.47058168577426</v>
          </cell>
          <cell r="AJ113">
            <v>1.06216129085379</v>
          </cell>
          <cell r="AK113">
            <v>0.315871601587218</v>
          </cell>
          <cell r="AL113">
            <v>6.84861457821527</v>
          </cell>
        </row>
        <row r="113">
          <cell r="AP113">
            <v>5.0210010783283</v>
          </cell>
        </row>
        <row r="113">
          <cell r="AS113">
            <v>1.37386639893582</v>
          </cell>
          <cell r="AT113">
            <v>0.0264562775275476</v>
          </cell>
        </row>
        <row r="114">
          <cell r="D114">
            <v>0.0451422547008109</v>
          </cell>
          <cell r="E114">
            <v>0.116437739792953</v>
          </cell>
          <cell r="F114">
            <v>0.0722108020654802</v>
          </cell>
        </row>
        <row r="114">
          <cell r="M114">
            <v>6.50784038170597</v>
          </cell>
          <cell r="N114">
            <v>1.33966780459519</v>
          </cell>
          <cell r="O114">
            <v>0.391283150314167</v>
          </cell>
        </row>
        <row r="114">
          <cell r="Q114">
            <v>0.533408464821298</v>
          </cell>
        </row>
        <row r="114">
          <cell r="X114">
            <v>0.77206542309443</v>
          </cell>
          <cell r="Y114">
            <v>0.179260142273717</v>
          </cell>
          <cell r="Z114">
            <v>0.0486744346318525</v>
          </cell>
        </row>
        <row r="114">
          <cell r="AD114">
            <v>1.34927104585379</v>
          </cell>
        </row>
        <row r="114">
          <cell r="AF114">
            <v>0.033928624316648</v>
          </cell>
        </row>
        <row r="114">
          <cell r="AI114">
            <v>7.21830027536336</v>
          </cell>
          <cell r="AJ114">
            <v>1.44675965444948</v>
          </cell>
          <cell r="AK114">
            <v>0.43505807212751</v>
          </cell>
          <cell r="AL114">
            <v>9.10011800194036</v>
          </cell>
        </row>
        <row r="114">
          <cell r="AP114">
            <v>6.8155175998708</v>
          </cell>
        </row>
        <row r="114">
          <cell r="AS114">
            <v>1.32875312196526</v>
          </cell>
          <cell r="AT114">
            <v>0.0351538613603083</v>
          </cell>
        </row>
        <row r="115">
          <cell r="D115">
            <v>0.044364577436355</v>
          </cell>
          <cell r="E115">
            <v>0.11457100755055</v>
          </cell>
          <cell r="F115">
            <v>0.0710264621520286</v>
          </cell>
        </row>
        <row r="115">
          <cell r="M115">
            <v>8.60618858741311</v>
          </cell>
          <cell r="N115">
            <v>1.77147062228226</v>
          </cell>
          <cell r="O115">
            <v>0.533679985406468</v>
          </cell>
        </row>
        <row r="115">
          <cell r="Q115">
            <v>0.464455236311384</v>
          </cell>
        </row>
        <row r="115">
          <cell r="X115">
            <v>0.768045000762108</v>
          </cell>
          <cell r="Y115">
            <v>0.181634169626472</v>
          </cell>
          <cell r="Z115">
            <v>0.0503208296114197</v>
          </cell>
        </row>
        <row r="115">
          <cell r="AD115">
            <v>1.32443703469267</v>
          </cell>
        </row>
        <row r="115">
          <cell r="AF115">
            <v>0.0449363265811428</v>
          </cell>
        </row>
        <row r="115">
          <cell r="AI115">
            <v>9.92223317222799</v>
          </cell>
          <cell r="AJ115">
            <v>2.0504673105274</v>
          </cell>
          <cell r="AK115">
            <v>0.623820400717931</v>
          </cell>
          <cell r="AL115">
            <v>12.5965208834733</v>
          </cell>
        </row>
        <row r="115">
          <cell r="AP115">
            <v>9.80034056741676</v>
          </cell>
        </row>
        <row r="115">
          <cell r="AS115">
            <v>1.38421511465977</v>
          </cell>
          <cell r="AT115">
            <v>0.0486605062335928</v>
          </cell>
        </row>
        <row r="116">
          <cell r="D116">
            <v>0.0454222032519288</v>
          </cell>
          <cell r="E116">
            <v>0.118510820745415</v>
          </cell>
          <cell r="F116">
            <v>0.0731865427972915</v>
          </cell>
        </row>
        <row r="116">
          <cell r="M116">
            <v>11.4563299729883</v>
          </cell>
          <cell r="N116">
            <v>2.39360362295259</v>
          </cell>
          <cell r="O116">
            <v>0.73334999576605</v>
          </cell>
        </row>
        <row r="116">
          <cell r="Q116">
            <v>0.334248069656762</v>
          </cell>
        </row>
        <row r="116">
          <cell r="X116">
            <v>0.761107217760959</v>
          </cell>
          <cell r="Y116">
            <v>0.186924649803036</v>
          </cell>
          <cell r="Z116">
            <v>0.0519681324360054</v>
          </cell>
        </row>
        <row r="116">
          <cell r="AD116">
            <v>1.33701114930147</v>
          </cell>
        </row>
        <row r="116">
          <cell r="AF116">
            <v>0.0600803696476397</v>
          </cell>
        </row>
        <row r="116">
          <cell r="AI116">
            <v>12.9098201762898</v>
          </cell>
          <cell r="AJ116">
            <v>2.68553340759511</v>
          </cell>
          <cell r="AK116">
            <v>0.833149415826279</v>
          </cell>
          <cell r="AL116">
            <v>16.4285029997112</v>
          </cell>
        </row>
        <row r="116">
          <cell r="AP116">
            <v>12.3274980730887</v>
          </cell>
        </row>
        <row r="116">
          <cell r="AS116">
            <v>1.30420956323467</v>
          </cell>
          <cell r="AT116">
            <v>0.0634634975816921</v>
          </cell>
        </row>
        <row r="117">
          <cell r="D117">
            <v>0.0462406729703504</v>
          </cell>
          <cell r="E117">
            <v>0.121312467929687</v>
          </cell>
          <cell r="F117">
            <v>0.0747627648566924</v>
          </cell>
        </row>
        <row r="117">
          <cell r="M117">
            <v>14.5642557514761</v>
          </cell>
          <cell r="N117">
            <v>3.04048739915986</v>
          </cell>
          <cell r="O117">
            <v>0.951992763352712</v>
          </cell>
        </row>
        <row r="117">
          <cell r="Q117">
            <v>0.243034125577755</v>
          </cell>
        </row>
        <row r="117">
          <cell r="X117">
            <v>0.756287475112349</v>
          </cell>
          <cell r="Y117">
            <v>0.190408842081685</v>
          </cell>
          <cell r="Z117">
            <v>0.0533036828059656</v>
          </cell>
        </row>
        <row r="117">
          <cell r="AD117">
            <v>1.27248982855814</v>
          </cell>
        </row>
        <row r="117">
          <cell r="AF117">
            <v>0.0764516592726345</v>
          </cell>
        </row>
        <row r="117">
          <cell r="AI117">
            <v>16.1301550020987</v>
          </cell>
          <cell r="AJ117">
            <v>3.33853182377094</v>
          </cell>
          <cell r="AK117">
            <v>1.0598533874838</v>
          </cell>
          <cell r="AL117">
            <v>20.5285402133534</v>
          </cell>
        </row>
        <row r="117">
          <cell r="AP117">
            <v>14.3272025200284</v>
          </cell>
        </row>
        <row r="117">
          <cell r="AS117">
            <v>1.24956852208107</v>
          </cell>
          <cell r="AT117">
            <v>0.0793019888792504</v>
          </cell>
        </row>
        <row r="118">
          <cell r="D118">
            <v>0.0461639431871805</v>
          </cell>
          <cell r="E118">
            <v>0.121025983453113</v>
          </cell>
          <cell r="F118">
            <v>0.0746161436961846</v>
          </cell>
        </row>
        <row r="118">
          <cell r="M118">
            <v>18.2376609730102</v>
          </cell>
          <cell r="N118">
            <v>3.79493602368216</v>
          </cell>
          <cell r="O118">
            <v>1.21457233847663</v>
          </cell>
        </row>
        <row r="118">
          <cell r="Q118">
            <v>0.31207248330431</v>
          </cell>
        </row>
        <row r="118">
          <cell r="X118">
            <v>0.752401656580985</v>
          </cell>
          <cell r="Y118">
            <v>0.193052028190816</v>
          </cell>
          <cell r="Z118">
            <v>0.0545463152282</v>
          </cell>
        </row>
        <row r="118">
          <cell r="AD118">
            <v>1.25269670502878</v>
          </cell>
        </row>
        <row r="118">
          <cell r="AF118">
            <v>0.0957707416648124</v>
          </cell>
        </row>
        <row r="118">
          <cell r="AI118">
            <v>20.2315299741855</v>
          </cell>
          <cell r="AJ118">
            <v>4.17635053478173</v>
          </cell>
          <cell r="AK118">
            <v>1.35477693170689</v>
          </cell>
          <cell r="AL118">
            <v>25.7626574406741</v>
          </cell>
        </row>
        <row r="118">
          <cell r="AP118">
            <v>18.6718346435437</v>
          </cell>
        </row>
        <row r="118">
          <cell r="AS118">
            <v>1.25496782396227</v>
          </cell>
          <cell r="AT118">
            <v>0.099521444419673</v>
          </cell>
        </row>
        <row r="119">
          <cell r="D119">
            <v>0.0454463939394925</v>
          </cell>
          <cell r="E119">
            <v>0.118687963166874</v>
          </cell>
          <cell r="F119">
            <v>0.0733003694823242</v>
          </cell>
        </row>
        <row r="119">
          <cell r="M119">
            <v>23.348964813905</v>
          </cell>
          <cell r="N119">
            <v>4.87703330396899</v>
          </cell>
          <cell r="O119">
            <v>1.59066204329868</v>
          </cell>
        </row>
        <row r="119">
          <cell r="Q119">
            <v>0.217142487761026</v>
          </cell>
        </row>
        <row r="119">
          <cell r="X119">
            <v>0.753534775018028</v>
          </cell>
          <cell r="Y119">
            <v>0.190966171098901</v>
          </cell>
          <cell r="Z119">
            <v>0.0554990538830703</v>
          </cell>
        </row>
        <row r="119">
          <cell r="AD119">
            <v>1.28279761894598</v>
          </cell>
        </row>
        <row r="119">
          <cell r="AF119">
            <v>0.122854479372312</v>
          </cell>
        </row>
        <row r="119">
          <cell r="AI119">
            <v>26.299128151264</v>
          </cell>
          <cell r="AJ119">
            <v>5.46526097184099</v>
          </cell>
          <cell r="AK119">
            <v>1.80467382486855</v>
          </cell>
          <cell r="AL119">
            <v>33.5690629479736</v>
          </cell>
        </row>
        <row r="119">
          <cell r="AP119">
            <v>22.510788431245</v>
          </cell>
        </row>
        <row r="119">
          <cell r="AS119">
            <v>1.30301243283135</v>
          </cell>
          <cell r="AT119">
            <v>0.129677679412169</v>
          </cell>
        </row>
        <row r="120">
          <cell r="D120">
            <v>0.045250428755437</v>
          </cell>
          <cell r="E120">
            <v>0.118188763944325</v>
          </cell>
          <cell r="F120">
            <v>0.0730009370910859</v>
          </cell>
        </row>
        <row r="120">
          <cell r="M120">
            <v>30.5281762132004</v>
          </cell>
          <cell r="N120">
            <v>6.42153151482456</v>
          </cell>
          <cell r="O120">
            <v>2.13116247718089</v>
          </cell>
        </row>
        <row r="120">
          <cell r="Q120">
            <v>0.26717885497044</v>
          </cell>
        </row>
        <row r="120">
          <cell r="X120">
            <v>0.748074750123693</v>
          </cell>
          <cell r="Y120">
            <v>0.194954832648539</v>
          </cell>
          <cell r="Z120">
            <v>0.056970417227768</v>
          </cell>
        </row>
        <row r="120">
          <cell r="AD120">
            <v>1.31104647516704</v>
          </cell>
        </row>
        <row r="120">
          <cell r="AF120">
            <v>0.161067932139551</v>
          </cell>
        </row>
        <row r="120">
          <cell r="AI120">
            <v>34.5302787339485</v>
          </cell>
          <cell r="AJ120">
            <v>7.22430884774293</v>
          </cell>
          <cell r="AK120">
            <v>2.42737428301576</v>
          </cell>
          <cell r="AL120">
            <v>44.1819618647072</v>
          </cell>
        </row>
        <row r="120">
          <cell r="AP120">
            <v>29.8417117290567</v>
          </cell>
        </row>
        <row r="120">
          <cell r="AS120">
            <v>1.3161511816157</v>
          </cell>
          <cell r="AT120">
            <v>0.170675430987507</v>
          </cell>
        </row>
        <row r="121">
          <cell r="D121">
            <v>0.0497693262799256</v>
          </cell>
          <cell r="E121">
            <v>0.133523183806351</v>
          </cell>
          <cell r="F121">
            <v>0.0815496307784945</v>
          </cell>
        </row>
        <row r="121">
          <cell r="M121">
            <v>35.7227639287481</v>
          </cell>
          <cell r="N121">
            <v>7.31399832630084</v>
          </cell>
          <cell r="O121">
            <v>2.5007551232881</v>
          </cell>
        </row>
        <row r="121">
          <cell r="Q121">
            <v>0.20233148037558</v>
          </cell>
        </row>
        <row r="121">
          <cell r="X121">
            <v>0.730894330421415</v>
          </cell>
          <cell r="Y121">
            <v>0.210096905141427</v>
          </cell>
          <cell r="Z121">
            <v>0.0590087644371572</v>
          </cell>
        </row>
        <row r="121">
          <cell r="AD121">
            <v>1.16396298796527</v>
          </cell>
        </row>
        <row r="121">
          <cell r="AF121">
            <v>0.187477111558539</v>
          </cell>
        </row>
        <row r="121">
          <cell r="AI121">
            <v>36.8350392252121</v>
          </cell>
          <cell r="AJ121">
            <v>7.34731804389524</v>
          </cell>
          <cell r="AK121">
            <v>2.56265317990467</v>
          </cell>
          <cell r="AL121">
            <v>46.745010449012</v>
          </cell>
        </row>
        <row r="121">
          <cell r="AP121">
            <v>33.0526183815825</v>
          </cell>
        </row>
        <row r="121">
          <cell r="AS121">
            <v>1.05801119905344</v>
          </cell>
          <cell r="AT121">
            <v>0.180576517388055</v>
          </cell>
        </row>
        <row r="122">
          <cell r="D122">
            <v>0.0509949849596509</v>
          </cell>
          <cell r="E122">
            <v>0.137785082267634</v>
          </cell>
          <cell r="F122">
            <v>0.0838815855635343</v>
          </cell>
        </row>
        <row r="122">
          <cell r="M122">
            <v>37.1380436473143</v>
          </cell>
          <cell r="N122">
            <v>7.21251945496024</v>
          </cell>
          <cell r="O122">
            <v>2.56375515957117</v>
          </cell>
        </row>
        <row r="122">
          <cell r="Q122">
            <v>0.104459247959886</v>
          </cell>
        </row>
        <row r="122">
          <cell r="X122">
            <v>0.725044527674678</v>
          </cell>
          <cell r="Y122">
            <v>0.214921235529052</v>
          </cell>
          <cell r="Z122">
            <v>0.06003423679627</v>
          </cell>
        </row>
        <row r="122">
          <cell r="AD122">
            <v>1.02715837308161</v>
          </cell>
        </row>
        <row r="122">
          <cell r="AF122">
            <v>0.192568684898509</v>
          </cell>
        </row>
        <row r="122">
          <cell r="AI122">
            <v>37.3995697596799</v>
          </cell>
          <cell r="AJ122">
            <v>7.03719825957534</v>
          </cell>
          <cell r="AK122">
            <v>2.55752360497393</v>
          </cell>
          <cell r="AL122">
            <v>46.9942916242292</v>
          </cell>
        </row>
        <row r="122">
          <cell r="AP122">
            <v>32.9179888322184</v>
          </cell>
        </row>
        <row r="122">
          <cell r="AS122">
            <v>1.00533278681131</v>
          </cell>
          <cell r="AT122">
            <v>0.181539493458414</v>
          </cell>
        </row>
        <row r="123">
          <cell r="D123">
            <v>0.0501931782925738</v>
          </cell>
          <cell r="E123">
            <v>0.134433927812071</v>
          </cell>
          <cell r="F123">
            <v>0.0821331087140589</v>
          </cell>
        </row>
        <row r="123">
          <cell r="M123">
            <v>38.3525653284395</v>
          </cell>
          <cell r="N123">
            <v>7.10576063837497</v>
          </cell>
          <cell r="O123">
            <v>2.61861544503821</v>
          </cell>
        </row>
        <row r="123">
          <cell r="Q123">
            <v>0.0920569510440089</v>
          </cell>
        </row>
        <row r="123">
          <cell r="X123">
            <v>0.739951826581844</v>
          </cell>
          <cell r="Y123">
            <v>0.200646369115496</v>
          </cell>
          <cell r="Z123">
            <v>0.0594018043026602</v>
          </cell>
        </row>
        <row r="123">
          <cell r="AD123">
            <v>1.02197523999808</v>
          </cell>
        </row>
        <row r="123">
          <cell r="AF123">
            <v>0.196800427965268</v>
          </cell>
        </row>
        <row r="123">
          <cell r="AI123">
            <v>39.2254333372926</v>
          </cell>
          <cell r="AJ123">
            <v>7.09582707338615</v>
          </cell>
          <cell r="AK123">
            <v>2.66584340027312</v>
          </cell>
          <cell r="AL123">
            <v>48.9871038109518</v>
          </cell>
        </row>
        <row r="123">
          <cell r="AP123">
            <v>33.0108208714795</v>
          </cell>
        </row>
        <row r="123">
          <cell r="AS123">
            <v>1.04240540963267</v>
          </cell>
          <cell r="AT123">
            <v>0.189237750043026</v>
          </cell>
        </row>
        <row r="124">
          <cell r="D124">
            <v>0.0495513418322843</v>
          </cell>
          <cell r="E124">
            <v>0.131672555852537</v>
          </cell>
          <cell r="F124">
            <v>0.0807081576181785</v>
          </cell>
        </row>
        <row r="124">
          <cell r="M124">
            <v>40.7997294375106</v>
          </cell>
          <cell r="N124">
            <v>7.34426687414692</v>
          </cell>
          <cell r="O124">
            <v>2.78457768123169</v>
          </cell>
        </row>
        <row r="124">
          <cell r="Q124">
            <v>0.176168855439536</v>
          </cell>
        </row>
        <row r="124">
          <cell r="X124">
            <v>0.747341313129171</v>
          </cell>
          <cell r="Y124">
            <v>0.193211065878499</v>
          </cell>
          <cell r="Z124">
            <v>0.0594476209923301</v>
          </cell>
        </row>
        <row r="124">
          <cell r="AD124">
            <v>1.05775703006753</v>
          </cell>
        </row>
        <row r="124">
          <cell r="AF124">
            <v>0.208167036200562</v>
          </cell>
        </row>
        <row r="124">
          <cell r="AI124">
            <v>42.2561900606732</v>
          </cell>
          <cell r="AJ124">
            <v>7.47857631802502</v>
          </cell>
          <cell r="AK124">
            <v>2.88297485762774</v>
          </cell>
          <cell r="AL124">
            <v>52.6177412363259</v>
          </cell>
        </row>
        <row r="124">
          <cell r="AP124">
            <v>36.8375076942503</v>
          </cell>
        </row>
        <row r="124">
          <cell r="AS124">
            <v>1.07411414725364</v>
          </cell>
          <cell r="AT124">
            <v>0.203262944515662</v>
          </cell>
        </row>
        <row r="125">
          <cell r="D125">
            <v>0.0487728923673022</v>
          </cell>
          <cell r="E125">
            <v>0.128475473689832</v>
          </cell>
          <cell r="F125">
            <v>0.0790377809710488</v>
          </cell>
        </row>
        <row r="125">
          <cell r="M125">
            <v>44.7455351337756</v>
          </cell>
          <cell r="N125">
            <v>7.97227385130182</v>
          </cell>
          <cell r="O125">
            <v>3.0859121075402</v>
          </cell>
        </row>
        <row r="125">
          <cell r="Q125">
            <v>0.0510502940122764</v>
          </cell>
        </row>
        <row r="125">
          <cell r="X125">
            <v>0.756565120328124</v>
          </cell>
          <cell r="Y125">
            <v>0.184022379096026</v>
          </cell>
          <cell r="Z125">
            <v>0.0594125005758499</v>
          </cell>
        </row>
        <row r="125">
          <cell r="AD125">
            <v>1.09526893308062</v>
          </cell>
        </row>
        <row r="125">
          <cell r="AF125">
            <v>0.227998887641944</v>
          </cell>
        </row>
        <row r="125">
          <cell r="AI125">
            <v>47.0639520687963</v>
          </cell>
          <cell r="AJ125">
            <v>8.30688727373975</v>
          </cell>
          <cell r="AK125">
            <v>3.25970975106085</v>
          </cell>
          <cell r="AL125">
            <v>58.6305490935969</v>
          </cell>
        </row>
        <row r="125">
          <cell r="AP125">
            <v>36.700640585775</v>
          </cell>
        </row>
        <row r="125">
          <cell r="AS125">
            <v>1.11427339364997</v>
          </cell>
          <cell r="AT125">
            <v>0.226490490988752</v>
          </cell>
        </row>
        <row r="126">
          <cell r="D126">
            <v>0.0497380072472251</v>
          </cell>
          <cell r="E126">
            <v>0.13229336029013</v>
          </cell>
          <cell r="F126">
            <v>0.0810300263038704</v>
          </cell>
        </row>
        <row r="126">
          <cell r="M126">
            <v>48.7627089392084</v>
          </cell>
          <cell r="N126">
            <v>8.57373946331003</v>
          </cell>
          <cell r="O126">
            <v>3.39252500130013</v>
          </cell>
        </row>
        <row r="126">
          <cell r="Q126">
            <v>0.244726294342781</v>
          </cell>
        </row>
        <row r="126">
          <cell r="X126">
            <v>0.752397860963408</v>
          </cell>
          <cell r="Y126">
            <v>0.187044182792854</v>
          </cell>
          <cell r="Z126">
            <v>0.060557956243738</v>
          </cell>
        </row>
        <row r="126">
          <cell r="AD126">
            <v>1.08767543533218</v>
          </cell>
        </row>
        <row r="126">
          <cell r="AF126">
            <v>0.247988789371203</v>
          </cell>
        </row>
        <row r="126">
          <cell r="AI126">
            <v>50.3218956591347</v>
          </cell>
          <cell r="AJ126">
            <v>8.69411395656315</v>
          </cell>
          <cell r="AK126">
            <v>3.4994924049024</v>
          </cell>
          <cell r="AL126">
            <v>62.5155020206003</v>
          </cell>
        </row>
        <row r="126">
          <cell r="AP126">
            <v>43.2403128016307</v>
          </cell>
        </row>
        <row r="126">
          <cell r="AS126">
            <v>1.06626158183853</v>
          </cell>
          <cell r="AT126">
            <v>0.241498109193052</v>
          </cell>
        </row>
        <row r="127">
          <cell r="D127">
            <v>0.0505423354321039</v>
          </cell>
          <cell r="E127">
            <v>0.135514306399911</v>
          </cell>
          <cell r="F127">
            <v>0.0826926165193562</v>
          </cell>
        </row>
        <row r="127">
          <cell r="M127">
            <v>51.2533561379157</v>
          </cell>
          <cell r="N127">
            <v>8.75974304610957</v>
          </cell>
          <cell r="O127">
            <v>3.56440709159284</v>
          </cell>
        </row>
        <row r="127">
          <cell r="Q127">
            <v>0.0831456760978735</v>
          </cell>
        </row>
        <row r="127">
          <cell r="X127">
            <v>0.744003203046434</v>
          </cell>
          <cell r="Y127">
            <v>0.193969050853518</v>
          </cell>
          <cell r="Z127">
            <v>0.0620277461000471</v>
          </cell>
        </row>
        <row r="127">
          <cell r="AD127">
            <v>1.0453898181534</v>
          </cell>
        </row>
        <row r="127">
          <cell r="AF127">
            <v>0.259244955424845</v>
          </cell>
        </row>
        <row r="127">
          <cell r="AI127">
            <v>52.0746736462631</v>
          </cell>
          <cell r="AJ127">
            <v>8.68710392165109</v>
          </cell>
          <cell r="AK127">
            <v>3.60636217509657</v>
          </cell>
          <cell r="AL127">
            <v>64.3681397430108</v>
          </cell>
        </row>
        <row r="127">
          <cell r="AP127">
            <v>43.3076081086066</v>
          </cell>
        </row>
        <row r="127">
          <cell r="AS127">
            <v>1.0296348531569</v>
          </cell>
          <cell r="AT127">
            <v>0.248654870196658</v>
          </cell>
        </row>
        <row r="128">
          <cell r="D128">
            <v>0.0511400662686532</v>
          </cell>
          <cell r="E128">
            <v>0.138020544737975</v>
          </cell>
          <cell r="F128">
            <v>0.0839481418635808</v>
          </cell>
        </row>
        <row r="128">
          <cell r="M128">
            <v>52.4005182816008</v>
          </cell>
          <cell r="N128">
            <v>8.61100426026687</v>
          </cell>
          <cell r="O128">
            <v>3.6184264156878</v>
          </cell>
        </row>
        <row r="128">
          <cell r="Q128">
            <v>0.067168855782501</v>
          </cell>
        </row>
        <row r="128">
          <cell r="X128">
            <v>0.74088156446567</v>
          </cell>
          <cell r="Y128">
            <v>0.196151906692011</v>
          </cell>
          <cell r="Z128">
            <v>0.0629665288423187</v>
          </cell>
        </row>
        <row r="128">
          <cell r="AD128">
            <v>1.01413269992755</v>
          </cell>
        </row>
        <row r="128">
          <cell r="AF128">
            <v>0.262908786587595</v>
          </cell>
        </row>
        <row r="128">
          <cell r="AI128">
            <v>52.6369599955029</v>
          </cell>
          <cell r="AJ128">
            <v>8.39670463901476</v>
          </cell>
          <cell r="AK128">
            <v>3.6090507062559</v>
          </cell>
          <cell r="AL128">
            <v>64.6427153407736</v>
          </cell>
        </row>
        <row r="128">
          <cell r="AP128">
            <v>42.4788385242415</v>
          </cell>
        </row>
        <row r="128">
          <cell r="AS128">
            <v>1.00426570658806</v>
          </cell>
          <cell r="AT128">
            <v>0.249715558914609</v>
          </cell>
        </row>
        <row r="129">
          <cell r="D129">
            <v>0.0508188106507784</v>
          </cell>
          <cell r="E129">
            <v>0.136461380954629</v>
          </cell>
          <cell r="F129">
            <v>0.0831599975770928</v>
          </cell>
        </row>
        <row r="129">
          <cell r="M129">
            <v>53.3284670167373</v>
          </cell>
          <cell r="N129">
            <v>8.44902610671128</v>
          </cell>
          <cell r="O129">
            <v>3.66072727445482</v>
          </cell>
        </row>
        <row r="129">
          <cell r="Q129">
            <v>0.0843920278966305</v>
          </cell>
        </row>
        <row r="129">
          <cell r="X129">
            <v>0.747351690548553</v>
          </cell>
          <cell r="Y129">
            <v>0.18968410572119</v>
          </cell>
          <cell r="Z129">
            <v>0.0629642037302571</v>
          </cell>
        </row>
        <row r="129">
          <cell r="AD129">
            <v>1.01018191118503</v>
          </cell>
        </row>
        <row r="129">
          <cell r="AF129">
            <v>0.265585700502395</v>
          </cell>
        </row>
        <row r="129">
          <cell r="AI129">
            <v>53.9022255281544</v>
          </cell>
          <cell r="AJ129">
            <v>8.32896383296404</v>
          </cell>
          <cell r="AK129">
            <v>3.68495139954819</v>
          </cell>
          <cell r="AL129">
            <v>65.9161407606666</v>
          </cell>
        </row>
        <row r="129">
          <cell r="AP129">
            <v>43.0121465006406</v>
          </cell>
        </row>
        <row r="129">
          <cell r="AS129">
            <v>1.01969944197393</v>
          </cell>
          <cell r="AT129">
            <v>0.254634816077435</v>
          </cell>
        </row>
        <row r="130">
          <cell r="D130">
            <v>0.0501286603254945</v>
          </cell>
          <cell r="E130">
            <v>0.133207313139669</v>
          </cell>
          <cell r="F130">
            <v>0.0815398924343135</v>
          </cell>
        </row>
        <row r="130">
          <cell r="M130">
            <v>55.4221297252965</v>
          </cell>
          <cell r="N130">
            <v>8.62336421884484</v>
          </cell>
          <cell r="O130">
            <v>3.82104876936313</v>
          </cell>
        </row>
        <row r="130">
          <cell r="Q130">
            <v>0.108748861114454</v>
          </cell>
        </row>
        <row r="130">
          <cell r="X130">
            <v>0.758989766191027</v>
          </cell>
          <cell r="Y130">
            <v>0.1785532283821</v>
          </cell>
          <cell r="Z130">
            <v>0.0624570054268736</v>
          </cell>
        </row>
        <row r="130">
          <cell r="AD130">
            <v>1.03608796359759</v>
          </cell>
        </row>
        <row r="130">
          <cell r="AF130">
            <v>0.275170147594166</v>
          </cell>
        </row>
        <row r="130">
          <cell r="AI130">
            <v>56.7721965890506</v>
          </cell>
          <cell r="AJ130">
            <v>8.696255757169</v>
          </cell>
          <cell r="AK130">
            <v>3.91992643045728</v>
          </cell>
          <cell r="AL130">
            <v>69.3883787766769</v>
          </cell>
        </row>
        <row r="130">
          <cell r="AP130">
            <v>45.1244391361013</v>
          </cell>
        </row>
        <row r="130">
          <cell r="AS130">
            <v>1.05267659750618</v>
          </cell>
          <cell r="AT130">
            <v>0.268048111795006</v>
          </cell>
        </row>
        <row r="131">
          <cell r="D131">
            <v>0.0501621686590495</v>
          </cell>
          <cell r="E131">
            <v>0.133369408759668</v>
          </cell>
          <cell r="F131">
            <v>0.0815967596080592</v>
          </cell>
        </row>
        <row r="131">
          <cell r="M131">
            <v>58.3406255014374</v>
          </cell>
          <cell r="N131">
            <v>9.00695027042002</v>
          </cell>
          <cell r="O131">
            <v>4.06372569793451</v>
          </cell>
        </row>
        <row r="131">
          <cell r="Q131">
            <v>0.200426025965641</v>
          </cell>
        </row>
        <row r="131">
          <cell r="X131">
            <v>0.758140710576975</v>
          </cell>
          <cell r="Y131">
            <v>0.178565040829742</v>
          </cell>
          <cell r="Z131">
            <v>0.0632942485932829</v>
          </cell>
        </row>
        <row r="131">
          <cell r="AD131">
            <v>1.05187265253965</v>
          </cell>
        </row>
        <row r="131">
          <cell r="AF131">
            <v>0.289443953049602</v>
          </cell>
        </row>
        <row r="131">
          <cell r="AI131">
            <v>59.7253567373237</v>
          </cell>
          <cell r="AJ131">
            <v>9.0740795949237</v>
          </cell>
          <cell r="AK131">
            <v>4.16644287540585</v>
          </cell>
          <cell r="AL131">
            <v>72.9658792076532</v>
          </cell>
        </row>
        <row r="131">
          <cell r="AP131">
            <v>52.2747786687879</v>
          </cell>
        </row>
        <row r="131">
          <cell r="AS131">
            <v>1.05155763103344</v>
          </cell>
          <cell r="AT131">
            <v>0.281868037442143</v>
          </cell>
        </row>
        <row r="132">
          <cell r="D132">
            <v>0.0505322557188442</v>
          </cell>
          <cell r="E132">
            <v>0.135107480981615</v>
          </cell>
          <cell r="F132">
            <v>0.0824258333253405</v>
          </cell>
        </row>
        <row r="132">
          <cell r="M132">
            <v>60.9056199761353</v>
          </cell>
          <cell r="N132">
            <v>9.28491149651873</v>
          </cell>
          <cell r="O132">
            <v>4.27440712201685</v>
          </cell>
        </row>
        <row r="132">
          <cell r="Q132">
            <v>0.131085228989955</v>
          </cell>
        </row>
        <row r="132">
          <cell r="X132">
            <v>0.748192939426707</v>
          </cell>
          <cell r="Y132">
            <v>0.186689550354676</v>
          </cell>
          <cell r="Z132">
            <v>0.0651175102186168</v>
          </cell>
        </row>
        <row r="132">
          <cell r="AD132">
            <v>1.04206302881707</v>
          </cell>
        </row>
        <row r="132">
          <cell r="AF132">
            <v>0.301618842387654</v>
          </cell>
        </row>
        <row r="132">
          <cell r="AI132">
            <v>61.9093321456514</v>
          </cell>
          <cell r="AJ132">
            <v>9.24336671257848</v>
          </cell>
          <cell r="AK132">
            <v>4.34065391135948</v>
          </cell>
          <cell r="AL132">
            <v>75.4933527695894</v>
          </cell>
        </row>
        <row r="132">
          <cell r="AP132">
            <v>56.8601392748214</v>
          </cell>
        </row>
        <row r="132">
          <cell r="AS132">
            <v>1.03463911610992</v>
          </cell>
          <cell r="AT132">
            <v>0.291631697118776</v>
          </cell>
        </row>
        <row r="133">
          <cell r="D133">
            <v>0.0500992259039996</v>
          </cell>
          <cell r="E133">
            <v>0.133053625539994</v>
          </cell>
          <cell r="F133">
            <v>0.0813995787952757</v>
          </cell>
        </row>
        <row r="133">
          <cell r="M133">
            <v>63.729335290738</v>
          </cell>
          <cell r="N133">
            <v>9.63788080107638</v>
          </cell>
          <cell r="O133">
            <v>4.51743253273045</v>
          </cell>
        </row>
        <row r="133">
          <cell r="Q133">
            <v>-0.0154166595311698</v>
          </cell>
        </row>
        <row r="133">
          <cell r="X133">
            <v>0.755107805398236</v>
          </cell>
          <cell r="Y133">
            <v>0.181269273188839</v>
          </cell>
          <cell r="Z133">
            <v>0.0636229214129244</v>
          </cell>
        </row>
        <row r="133">
          <cell r="AD133">
            <v>1.04549283750983</v>
          </cell>
        </row>
        <row r="133">
          <cell r="AF133">
            <v>0.315340339374299</v>
          </cell>
        </row>
        <row r="133">
          <cell r="AI133">
            <v>65.3276844217308</v>
          </cell>
          <cell r="AJ133">
            <v>9.7344598048781</v>
          </cell>
          <cell r="AK133">
            <v>4.64322010396083</v>
          </cell>
          <cell r="AL133">
            <v>79.7053643305697</v>
          </cell>
        </row>
        <row r="133">
          <cell r="AP133">
            <v>54.1345746465296</v>
          </cell>
        </row>
        <row r="133">
          <cell r="AS133">
            <v>1.05579314477972</v>
          </cell>
          <cell r="AT133">
            <v>0.30790274661848</v>
          </cell>
        </row>
        <row r="134">
          <cell r="D134">
            <v>0.049781381168091</v>
          </cell>
          <cell r="E134">
            <v>0.131644313441093</v>
          </cell>
          <cell r="F134">
            <v>0.080676954884321</v>
          </cell>
        </row>
        <row r="134">
          <cell r="M134">
            <v>67.7246193258582</v>
          </cell>
          <cell r="N134">
            <v>10.2834637526248</v>
          </cell>
          <cell r="O134">
            <v>4.88250889217829</v>
          </cell>
        </row>
        <row r="134">
          <cell r="Q134">
            <v>0.0421224259976498</v>
          </cell>
        </row>
        <row r="134">
          <cell r="X134">
            <v>0.754458333333429</v>
          </cell>
          <cell r="Y134">
            <v>0.179511263090571</v>
          </cell>
          <cell r="Z134">
            <v>0.0660304035760002</v>
          </cell>
        </row>
        <row r="134">
          <cell r="AD134">
            <v>1.06463095548633</v>
          </cell>
        </row>
        <row r="134">
          <cell r="AF134">
            <v>0.335721086811444</v>
          </cell>
        </row>
        <row r="134">
          <cell r="AI134">
            <v>69.8569526719195</v>
          </cell>
          <cell r="AJ134">
            <v>10.4910039205544</v>
          </cell>
          <cell r="AK134">
            <v>5.06171750801033</v>
          </cell>
          <cell r="AL134">
            <v>85.4096741004843</v>
          </cell>
        </row>
        <row r="134">
          <cell r="AP134">
            <v>55.1163306843088</v>
          </cell>
        </row>
        <row r="134">
          <cell r="AS134">
            <v>1.0715674511725</v>
          </cell>
          <cell r="AT134">
            <v>0.329938561402977</v>
          </cell>
        </row>
        <row r="135">
          <cell r="D135">
            <v>0.0501826401449384</v>
          </cell>
          <cell r="E135">
            <v>0.13361823654649</v>
          </cell>
          <cell r="F135">
            <v>0.0816154645549297</v>
          </cell>
        </row>
        <row r="135">
          <cell r="M135">
            <v>71.800544696091</v>
          </cell>
          <cell r="N135">
            <v>10.9101254809646</v>
          </cell>
          <cell r="O135">
            <v>5.25585845552158</v>
          </cell>
        </row>
        <row r="135">
          <cell r="Q135">
            <v>0.219564239501448</v>
          </cell>
        </row>
        <row r="135">
          <cell r="X135">
            <v>0.746092647276939</v>
          </cell>
          <cell r="Y135">
            <v>0.1860941088014</v>
          </cell>
          <cell r="Z135">
            <v>0.0678132439216608</v>
          </cell>
        </row>
        <row r="135">
          <cell r="AD135">
            <v>1.06140387042083</v>
          </cell>
        </row>
        <row r="135">
          <cell r="AF135">
            <v>0.356335660923553</v>
          </cell>
        </row>
        <row r="135">
          <cell r="AI135">
            <v>73.4869924033866</v>
          </cell>
          <cell r="AJ135">
            <v>10.9779209001702</v>
          </cell>
          <cell r="AK135">
            <v>5.38907384195913</v>
          </cell>
          <cell r="AL135">
            <v>89.853987145516</v>
          </cell>
        </row>
        <row r="135">
          <cell r="AP135">
            <v>67.3986519038361</v>
          </cell>
        </row>
        <row r="135">
          <cell r="AS135">
            <v>1.05203524181351</v>
          </cell>
          <cell r="AT135">
            <v>0.347106994229182</v>
          </cell>
        </row>
        <row r="136">
          <cell r="D136">
            <v>0.0501226320373113</v>
          </cell>
          <cell r="E136">
            <v>0.133375007148294</v>
          </cell>
          <cell r="F136">
            <v>0.0814730727933423</v>
          </cell>
        </row>
        <row r="136">
          <cell r="M136">
            <v>75.6408414270105</v>
          </cell>
          <cell r="N136">
            <v>11.4569528764193</v>
          </cell>
          <cell r="O136">
            <v>5.60908505219774</v>
          </cell>
        </row>
        <row r="136">
          <cell r="Q136">
            <v>-0.0333691426857629</v>
          </cell>
        </row>
        <row r="136">
          <cell r="X136">
            <v>0.751886262002868</v>
          </cell>
          <cell r="Y136">
            <v>0.18229154836027</v>
          </cell>
          <cell r="Z136">
            <v>0.0658221896368618</v>
          </cell>
        </row>
        <row r="136">
          <cell r="AD136">
            <v>1.05377581019192</v>
          </cell>
        </row>
        <row r="136">
          <cell r="AF136">
            <v>0.375497899789988</v>
          </cell>
        </row>
        <row r="136">
          <cell r="AI136">
            <v>77.5106805399198</v>
          </cell>
          <cell r="AJ136">
            <v>11.5491875980375</v>
          </cell>
          <cell r="AK136">
            <v>5.76126349678508</v>
          </cell>
          <cell r="AL136">
            <v>94.8211316347424</v>
          </cell>
        </row>
        <row r="136">
          <cell r="AP136">
            <v>62.0678003764997</v>
          </cell>
        </row>
        <row r="136">
          <cell r="AS136">
            <v>1.05528017895502</v>
          </cell>
          <cell r="AT136">
            <v>0.366295130986711</v>
          </cell>
        </row>
        <row r="137">
          <cell r="D137">
            <v>0.0495162862361253</v>
          </cell>
          <cell r="E137">
            <v>0.1306372620845</v>
          </cell>
          <cell r="F137">
            <v>0.080101016291196</v>
          </cell>
        </row>
        <row r="137">
          <cell r="M137">
            <v>80.860768262759</v>
          </cell>
          <cell r="N137">
            <v>12.3492533263237</v>
          </cell>
          <cell r="O137">
            <v>6.11391405381837</v>
          </cell>
        </row>
        <row r="137">
          <cell r="Q137">
            <v>0.124964796723978</v>
          </cell>
        </row>
        <row r="137">
          <cell r="X137">
            <v>0.760706010484963</v>
          </cell>
          <cell r="Y137">
            <v>0.171457970606359</v>
          </cell>
          <cell r="Z137">
            <v>0.0678360189086785</v>
          </cell>
        </row>
        <row r="137">
          <cell r="AD137">
            <v>1.07196579507078</v>
          </cell>
        </row>
        <row r="137">
          <cell r="AF137">
            <v>0.402520904695784</v>
          </cell>
        </row>
        <row r="137">
          <cell r="AI137">
            <v>83.8494156068119</v>
          </cell>
          <cell r="AJ137">
            <v>12.6922599151921</v>
          </cell>
          <cell r="AK137">
            <v>6.38285096386268</v>
          </cell>
          <cell r="AL137">
            <v>102.924526485867</v>
          </cell>
        </row>
        <row r="137">
          <cell r="AP137">
            <v>67.6426728127348</v>
          </cell>
        </row>
        <row r="137">
          <cell r="AS137">
            <v>1.08545979900703</v>
          </cell>
          <cell r="AT137">
            <v>0.39759863925809</v>
          </cell>
        </row>
        <row r="138">
          <cell r="D138">
            <v>0.0488956809473149</v>
          </cell>
          <cell r="E138">
            <v>0.128087286420854</v>
          </cell>
          <cell r="F138">
            <v>0.0787867769696436</v>
          </cell>
        </row>
        <row r="138">
          <cell r="M138">
            <v>88.7218227137638</v>
          </cell>
          <cell r="N138">
            <v>13.8792103777935</v>
          </cell>
          <cell r="O138">
            <v>6.90423876787538</v>
          </cell>
        </row>
        <row r="138">
          <cell r="Q138">
            <v>0.176410120364044</v>
          </cell>
        </row>
        <row r="138">
          <cell r="X138">
            <v>0.757239993703386</v>
          </cell>
          <cell r="Y138">
            <v>0.17349800041002</v>
          </cell>
          <cell r="Z138">
            <v>0.0692620058865939</v>
          </cell>
        </row>
        <row r="138">
          <cell r="AD138">
            <v>1.10394876824092</v>
          </cell>
        </row>
        <row r="138">
          <cell r="AF138">
            <v>0.444362456930132</v>
          </cell>
        </row>
        <row r="138">
          <cell r="AI138">
            <v>93.1374670668835</v>
          </cell>
          <cell r="AJ138">
            <v>14.5276677125196</v>
          </cell>
          <cell r="AK138">
            <v>7.32257320760722</v>
          </cell>
          <cell r="AL138">
            <v>114.98770798701</v>
          </cell>
        </row>
        <row r="138">
          <cell r="AP138">
            <v>79.9574649115317</v>
          </cell>
        </row>
        <row r="138">
          <cell r="AS138">
            <v>1.11720414864187</v>
          </cell>
          <cell r="AT138">
            <v>0.4441988492735</v>
          </cell>
        </row>
        <row r="139">
          <cell r="D139">
            <v>0.0487476714221478</v>
          </cell>
          <cell r="E139">
            <v>0.12778289910287</v>
          </cell>
          <cell r="F139">
            <v>0.0785819658548607</v>
          </cell>
        </row>
        <row r="139">
          <cell r="M139">
            <v>98.8861919116851</v>
          </cell>
          <cell r="N139">
            <v>15.9045361617652</v>
          </cell>
          <cell r="O139">
            <v>7.94159935437083</v>
          </cell>
        </row>
        <row r="139">
          <cell r="Q139">
            <v>0.0797383831874134</v>
          </cell>
        </row>
        <row r="139">
          <cell r="X139">
            <v>0.756499725401355</v>
          </cell>
          <cell r="Y139">
            <v>0.173059667346273</v>
          </cell>
          <cell r="Z139">
            <v>0.0704406072523722</v>
          </cell>
        </row>
        <row r="139">
          <cell r="AD139">
            <v>1.12240461172559</v>
          </cell>
        </row>
        <row r="139">
          <cell r="AF139">
            <v>0.498754470936095</v>
          </cell>
        </row>
        <row r="139">
          <cell r="AI139">
            <v>104.113146509993</v>
          </cell>
          <cell r="AJ139">
            <v>16.6822282230122</v>
          </cell>
          <cell r="AK139">
            <v>8.44317837746893</v>
          </cell>
          <cell r="AL139">
            <v>129.238553110474</v>
          </cell>
        </row>
        <row r="139">
          <cell r="AP139">
            <v>84.887960120957</v>
          </cell>
        </row>
        <row r="139">
          <cell r="AS139">
            <v>1.12393363928146</v>
          </cell>
          <cell r="AT139">
            <v>0.499250029228602</v>
          </cell>
        </row>
        <row r="140">
          <cell r="D140">
            <v>0.0490404893320785</v>
          </cell>
          <cell r="E140">
            <v>0.129291519925726</v>
          </cell>
          <cell r="F140">
            <v>0.0793160504699218</v>
          </cell>
        </row>
        <row r="140">
          <cell r="M140">
            <v>109.785009912081</v>
          </cell>
          <cell r="N140">
            <v>17.9866101561253</v>
          </cell>
          <cell r="O140">
            <v>9.05354356766089</v>
          </cell>
        </row>
        <row r="140">
          <cell r="Q140">
            <v>0.276728921012666</v>
          </cell>
        </row>
        <row r="140">
          <cell r="X140">
            <v>0.739256136296663</v>
          </cell>
          <cell r="Y140">
            <v>0.187226321628804</v>
          </cell>
          <cell r="Z140">
            <v>0.0735175420745326</v>
          </cell>
        </row>
        <row r="140">
          <cell r="AD140">
            <v>1.11604137980007</v>
          </cell>
        </row>
        <row r="140">
          <cell r="AF140">
            <v>0.556630627924973</v>
          </cell>
        </row>
        <row r="140">
          <cell r="AI140">
            <v>114.91548483872</v>
          </cell>
          <cell r="AJ140">
            <v>18.6595125205363</v>
          </cell>
          <cell r="AK140">
            <v>9.53971073572482</v>
          </cell>
          <cell r="AL140">
            <v>143.114708094981</v>
          </cell>
        </row>
        <row r="140">
          <cell r="AP140">
            <v>114.46206717081</v>
          </cell>
        </row>
        <row r="140">
          <cell r="AS140">
            <v>1.10736854174347</v>
          </cell>
          <cell r="AT140">
            <v>0.55285377683226</v>
          </cell>
        </row>
        <row r="141">
          <cell r="D141">
            <v>0.0491588340727962</v>
          </cell>
          <cell r="E141">
            <v>0.129924855863054</v>
          </cell>
          <cell r="F141">
            <v>0.0796261966626132</v>
          </cell>
        </row>
        <row r="141">
          <cell r="M141">
            <v>120.846725803523</v>
          </cell>
          <cell r="N141">
            <v>19.9937927200961</v>
          </cell>
          <cell r="O141">
            <v>10.1813104761245</v>
          </cell>
        </row>
        <row r="141">
          <cell r="Q141">
            <v>0.0965628520742047</v>
          </cell>
        </row>
        <row r="141">
          <cell r="X141">
            <v>0.735173881009944</v>
          </cell>
          <cell r="Y141">
            <v>0.189794400064112</v>
          </cell>
          <cell r="Z141">
            <v>0.0750317189259437</v>
          </cell>
        </row>
        <row r="141">
          <cell r="AD141">
            <v>1.10454654606663</v>
          </cell>
        </row>
        <row r="141">
          <cell r="AF141">
            <v>0.614824437509425</v>
          </cell>
        </row>
        <row r="141">
          <cell r="AI141">
            <v>126.197727048282</v>
          </cell>
          <cell r="AJ141">
            <v>20.6469077683573</v>
          </cell>
          <cell r="AK141">
            <v>10.6878489847907</v>
          </cell>
          <cell r="AL141">
            <v>157.53248380143</v>
          </cell>
        </row>
        <row r="141">
          <cell r="AP141">
            <v>126.194816149038</v>
          </cell>
        </row>
        <row r="141">
          <cell r="AS141">
            <v>1.10074279505137</v>
          </cell>
          <cell r="AT141">
            <v>0.608549811565047</v>
          </cell>
        </row>
        <row r="142">
          <cell r="D142">
            <v>0.0486535724400204</v>
          </cell>
          <cell r="E142">
            <v>0.127919553610048</v>
          </cell>
          <cell r="F142">
            <v>0.0785939268071422</v>
          </cell>
        </row>
        <row r="142">
          <cell r="M142">
            <v>134.275126495345</v>
          </cell>
          <cell r="N142">
            <v>22.5196034663602</v>
          </cell>
          <cell r="O142">
            <v>11.5807127084278</v>
          </cell>
        </row>
        <row r="142">
          <cell r="Q142">
            <v>0.116365914193591</v>
          </cell>
        </row>
        <row r="142">
          <cell r="X142">
            <v>0.729177693353084</v>
          </cell>
          <cell r="Y142">
            <v>0.194004028847054</v>
          </cell>
          <cell r="Z142">
            <v>0.0768182777998624</v>
          </cell>
        </row>
        <row r="142">
          <cell r="AD142">
            <v>1.11600476685749</v>
          </cell>
        </row>
        <row r="142">
          <cell r="AF142">
            <v>0.686147003040993</v>
          </cell>
        </row>
        <row r="142">
          <cell r="AI142">
            <v>141.636407245041</v>
          </cell>
          <cell r="AJ142">
            <v>23.5927981854301</v>
          </cell>
          <cell r="AK142">
            <v>12.3090121894041</v>
          </cell>
          <cell r="AL142">
            <v>177.538217619875</v>
          </cell>
        </row>
        <row r="142">
          <cell r="AP142">
            <v>146.596025190516</v>
          </cell>
        </row>
        <row r="142">
          <cell r="AS142">
            <v>1.12699434006044</v>
          </cell>
          <cell r="AT142">
            <v>0.685832193278656</v>
          </cell>
        </row>
        <row r="143">
          <cell r="D143">
            <v>0.0485458747114685</v>
          </cell>
          <cell r="E143">
            <v>0.127645030603748</v>
          </cell>
          <cell r="F143">
            <v>0.0784469741321377</v>
          </cell>
        </row>
        <row r="143">
          <cell r="M143">
            <v>151.075831741915</v>
          </cell>
          <cell r="N143">
            <v>25.7614537958804</v>
          </cell>
          <cell r="O143">
            <v>13.3619692608938</v>
          </cell>
        </row>
        <row r="143">
          <cell r="Q143">
            <v>0.116756661742391</v>
          </cell>
        </row>
        <row r="143">
          <cell r="X143">
            <v>0.72743322706432</v>
          </cell>
          <cell r="Y143">
            <v>0.194427903471605</v>
          </cell>
          <cell r="Z143">
            <v>0.0781388694640745</v>
          </cell>
        </row>
        <row r="143">
          <cell r="AD143">
            <v>1.13095948578698</v>
          </cell>
        </row>
        <row r="143">
          <cell r="AF143">
            <v>0.776004461733522</v>
          </cell>
        </row>
        <row r="143">
          <cell r="AI143">
            <v>159.69928154725</v>
          </cell>
          <cell r="AJ143">
            <v>27.0368884559734</v>
          </cell>
          <cell r="AK143">
            <v>14.2268920332885</v>
          </cell>
          <cell r="AL143">
            <v>200.963062036512</v>
          </cell>
        </row>
        <row r="143">
          <cell r="AP143">
            <v>170.351275545474</v>
          </cell>
        </row>
        <row r="143">
          <cell r="AS143">
            <v>1.13194254583986</v>
          </cell>
          <cell r="AT143">
            <v>0.776322638878775</v>
          </cell>
        </row>
        <row r="144">
          <cell r="D144">
            <v>0.0484826690205858</v>
          </cell>
          <cell r="E144">
            <v>0.127509324092936</v>
          </cell>
          <cell r="F144">
            <v>0.0783888444210916</v>
          </cell>
        </row>
        <row r="144">
          <cell r="M144">
            <v>170.585348374147</v>
          </cell>
          <cell r="N144">
            <v>29.5004494787557</v>
          </cell>
          <cell r="O144">
            <v>15.4517869548882</v>
          </cell>
        </row>
        <row r="144">
          <cell r="Q144">
            <v>0.128455865057667</v>
          </cell>
        </row>
        <row r="144">
          <cell r="X144">
            <v>0.719131898333853</v>
          </cell>
          <cell r="Y144">
            <v>0.200614463450219</v>
          </cell>
          <cell r="Z144">
            <v>0.0802536382159279</v>
          </cell>
        </row>
        <row r="144">
          <cell r="AD144">
            <v>1.13442158856885</v>
          </cell>
        </row>
        <row r="144">
          <cell r="AF144">
            <v>0.880316214216261</v>
          </cell>
        </row>
        <row r="144">
          <cell r="AI144">
            <v>180.547632063208</v>
          </cell>
          <cell r="AJ144">
            <v>30.9919985637815</v>
          </cell>
          <cell r="AK144">
            <v>16.4627268148032</v>
          </cell>
          <cell r="AL144">
            <v>228.002357441793</v>
          </cell>
        </row>
        <row r="144">
          <cell r="AP144">
            <v>203.026400184959</v>
          </cell>
        </row>
        <row r="144">
          <cell r="AS144">
            <v>1.13454858386049</v>
          </cell>
          <cell r="AT144">
            <v>0.880775750558754</v>
          </cell>
        </row>
        <row r="145">
          <cell r="D145">
            <v>0.0484542271810155</v>
          </cell>
          <cell r="E145">
            <v>0.127490804269457</v>
          </cell>
          <cell r="F145">
            <v>0.0783942265965922</v>
          </cell>
        </row>
        <row r="145">
          <cell r="M145">
            <v>192.970252011164</v>
          </cell>
          <cell r="N145">
            <v>33.7677877224257</v>
          </cell>
          <cell r="O145">
            <v>17.8724835866606</v>
          </cell>
        </row>
        <row r="145">
          <cell r="Q145">
            <v>0.191154949100094</v>
          </cell>
        </row>
        <row r="145">
          <cell r="X145">
            <v>0.716711448670627</v>
          </cell>
          <cell r="Y145">
            <v>0.201628251638161</v>
          </cell>
          <cell r="Z145">
            <v>0.0816602996912115</v>
          </cell>
        </row>
        <row r="145">
          <cell r="AD145">
            <v>1.13595544856605</v>
          </cell>
        </row>
        <row r="145">
          <cell r="AF145">
            <v>1</v>
          </cell>
        </row>
        <row r="145">
          <cell r="AI145">
            <v>204.352537379892</v>
          </cell>
          <cell r="AJ145">
            <v>35.4732622941065</v>
          </cell>
          <cell r="AK145">
            <v>19.0395894981617</v>
          </cell>
          <cell r="AL145">
            <v>258.86538917216</v>
          </cell>
        </row>
        <row r="145">
          <cell r="AP145">
            <v>258.86538917216</v>
          </cell>
        </row>
        <row r="145">
          <cell r="AS145">
            <v>1.13536277465134</v>
          </cell>
          <cell r="AT145">
            <v>1</v>
          </cell>
        </row>
        <row r="146">
          <cell r="D146">
            <v>0.0487738200039395</v>
          </cell>
          <cell r="E146">
            <v>0.128813661883005</v>
          </cell>
          <cell r="F146">
            <v>0.0791015464928219</v>
          </cell>
        </row>
        <row r="146">
          <cell r="M146">
            <v>216.755209231223</v>
          </cell>
          <cell r="N146">
            <v>38.1325053417643</v>
          </cell>
          <cell r="O146">
            <v>20.4461647400618</v>
          </cell>
        </row>
        <row r="146">
          <cell r="Q146">
            <v>0.150261562734764</v>
          </cell>
        </row>
        <row r="146">
          <cell r="X146">
            <v>0.714607848749371</v>
          </cell>
          <cell r="Y146">
            <v>0.202404146023509</v>
          </cell>
          <cell r="Z146">
            <v>0.0829880052271203</v>
          </cell>
        </row>
        <row r="146">
          <cell r="AD146">
            <v>1.12616194518513</v>
          </cell>
        </row>
        <row r="146">
          <cell r="AF146">
            <v>1.12616194518513</v>
          </cell>
        </row>
        <row r="146">
          <cell r="AI146">
            <v>228.074114122831</v>
          </cell>
          <cell r="AJ146">
            <v>39.6715231478667</v>
          </cell>
          <cell r="AK146">
            <v>21.5944914581251</v>
          </cell>
          <cell r="AL146">
            <v>289.340128728823</v>
          </cell>
        </row>
        <row r="146">
          <cell r="AP146">
            <v>310.391663437967</v>
          </cell>
        </row>
        <row r="146">
          <cell r="AS146">
            <v>1.11772427227186</v>
          </cell>
          <cell r="AT146">
            <v>1.11772427227186</v>
          </cell>
        </row>
        <row r="147">
          <cell r="D147">
            <v>0.0493259583133691</v>
          </cell>
          <cell r="E147">
            <v>0.130984667973202</v>
          </cell>
          <cell r="F147">
            <v>0.0802589461533652</v>
          </cell>
        </row>
        <row r="147">
          <cell r="M147">
            <v>238.862209824173</v>
          </cell>
          <cell r="N147">
            <v>41.8061137204829</v>
          </cell>
          <cell r="O147">
            <v>22.8034821228216</v>
          </cell>
        </row>
        <row r="147">
          <cell r="Q147">
            <v>0.193747379767694</v>
          </cell>
        </row>
        <row r="147">
          <cell r="X147">
            <v>0.707248385442445</v>
          </cell>
          <cell r="Y147">
            <v>0.207860442295471</v>
          </cell>
          <cell r="Z147">
            <v>0.0848911722620843</v>
          </cell>
        </row>
        <row r="147">
          <cell r="AD147">
            <v>1.10193808773675</v>
          </cell>
        </row>
        <row r="147">
          <cell r="AF147">
            <v>1.2409607403592</v>
          </cell>
        </row>
        <row r="147">
          <cell r="AI147">
            <v>248.597962109941</v>
          </cell>
          <cell r="AJ147">
            <v>42.8213708349151</v>
          </cell>
          <cell r="AK147">
            <v>23.752173322698</v>
          </cell>
          <cell r="AL147">
            <v>315.171506267554</v>
          </cell>
        </row>
        <row r="147">
          <cell r="AP147">
            <v>385.455269456141</v>
          </cell>
        </row>
        <row r="147">
          <cell r="AS147">
            <v>1.08927685783585</v>
          </cell>
          <cell r="AT147">
            <v>1.21751118322715</v>
          </cell>
        </row>
        <row r="148">
          <cell r="D148">
            <v>0.0489929243243847</v>
          </cell>
          <cell r="E148">
            <v>0.129521555350947</v>
          </cell>
          <cell r="F148">
            <v>0.0795497113173564</v>
          </cell>
        </row>
        <row r="148">
          <cell r="M148">
            <v>262.354066757251</v>
          </cell>
          <cell r="N148">
            <v>45.7052870231332</v>
          </cell>
          <cell r="O148">
            <v>25.3427020161716</v>
          </cell>
        </row>
        <row r="148">
          <cell r="Q148">
            <v>0.178846662235586</v>
          </cell>
        </row>
        <row r="148">
          <cell r="X148">
            <v>0.709086086664458</v>
          </cell>
          <cell r="Y148">
            <v>0.205229004677429</v>
          </cell>
          <cell r="Z148">
            <v>0.0856849086581125</v>
          </cell>
        </row>
        <row r="148">
          <cell r="AD148">
            <v>1.0983996198065</v>
          </cell>
        </row>
        <row r="148">
          <cell r="AF148">
            <v>1.36307080540535</v>
          </cell>
        </row>
        <row r="148">
          <cell r="AI148">
            <v>274.855071569167</v>
          </cell>
          <cell r="AJ148">
            <v>47.3066514614065</v>
          </cell>
          <cell r="AK148">
            <v>26.622474337766</v>
          </cell>
          <cell r="AL148">
            <v>348.784197368339</v>
          </cell>
        </row>
        <row r="148">
          <cell r="AP148">
            <v>477.180880394537</v>
          </cell>
        </row>
        <row r="148">
          <cell r="AS148">
            <v>1.1066488893582</v>
          </cell>
          <cell r="AT148">
            <v>1.34735739869952</v>
          </cell>
        </row>
        <row r="149">
          <cell r="D149">
            <v>0.0493055077428497</v>
          </cell>
          <cell r="E149">
            <v>0.130726029336857</v>
          </cell>
          <cell r="F149">
            <v>0.0802033643683694</v>
          </cell>
        </row>
        <row r="149">
          <cell r="M149">
            <v>288.002577748475</v>
          </cell>
          <cell r="N149">
            <v>49.9365576533525</v>
          </cell>
          <cell r="O149">
            <v>28.1406782279277</v>
          </cell>
        </row>
        <row r="149">
          <cell r="Q149">
            <v>0.176600622229153</v>
          </cell>
        </row>
        <row r="149">
          <cell r="X149">
            <v>0.694262609424059</v>
          </cell>
          <cell r="Y149">
            <v>0.217196385901377</v>
          </cell>
          <cell r="Z149">
            <v>0.0885410046745643</v>
          </cell>
        </row>
        <row r="149">
          <cell r="AD149">
            <v>1.09776012734511</v>
          </cell>
        </row>
        <row r="149">
          <cell r="AF149">
            <v>1.49632478092217</v>
          </cell>
        </row>
        <row r="149">
          <cell r="AI149">
            <v>299.865566209056</v>
          </cell>
          <cell r="AJ149">
            <v>51.2405852879247</v>
          </cell>
          <cell r="AK149">
            <v>29.3316961035913</v>
          </cell>
          <cell r="AL149">
            <v>380.437847600572</v>
          </cell>
        </row>
        <row r="149">
          <cell r="AP149">
            <v>594.620473419402</v>
          </cell>
        </row>
        <row r="149">
          <cell r="AS149">
            <v>1.09075425570042</v>
          </cell>
          <cell r="AT149">
            <v>1.46963581658095</v>
          </cell>
        </row>
        <row r="150">
          <cell r="D150">
            <v>0.048803614491578</v>
          </cell>
          <cell r="E150">
            <v>0.128596915965337</v>
          </cell>
          <cell r="F150">
            <v>0.0791504781707713</v>
          </cell>
        </row>
        <row r="150">
          <cell r="M150">
            <v>317.863810540953</v>
          </cell>
          <cell r="N150">
            <v>55.1029730926493</v>
          </cell>
          <cell r="O150">
            <v>31.4844513590003</v>
          </cell>
        </row>
        <row r="150">
          <cell r="Q150">
            <v>-0.0792491075352054</v>
          </cell>
        </row>
        <row r="150">
          <cell r="X150">
            <v>0.703532360510321</v>
          </cell>
          <cell r="Y150">
            <v>0.210095277624759</v>
          </cell>
          <cell r="Z150">
            <v>0.0863723618649204</v>
          </cell>
        </row>
        <row r="150">
          <cell r="AD150">
            <v>1.10495176190803</v>
          </cell>
        </row>
        <row r="150">
          <cell r="AF150">
            <v>1.6533667030666</v>
          </cell>
        </row>
        <row r="150">
          <cell r="AI150">
            <v>334.269010918891</v>
          </cell>
          <cell r="AJ150">
            <v>57.4090216797052</v>
          </cell>
          <cell r="AK150">
            <v>33.2344440648459</v>
          </cell>
          <cell r="AL150">
            <v>424.912476663442</v>
          </cell>
        </row>
        <row r="150">
          <cell r="AP150">
            <v>549.106644764474</v>
          </cell>
        </row>
        <row r="150">
          <cell r="AS150">
            <v>1.11690379740967</v>
          </cell>
          <cell r="AT150">
            <v>1.64144182434853</v>
          </cell>
        </row>
        <row r="151">
          <cell r="D151">
            <v>0.0486124775947631</v>
          </cell>
          <cell r="E151">
            <v>0.127214458924437</v>
          </cell>
          <cell r="F151">
            <v>0.0789057592232538</v>
          </cell>
        </row>
        <row r="151">
          <cell r="M151">
            <v>355.914716453394</v>
          </cell>
          <cell r="N151">
            <v>62.4464205324837</v>
          </cell>
          <cell r="O151">
            <v>35.7991279601384</v>
          </cell>
        </row>
        <row r="151">
          <cell r="Q151">
            <v>0.265571522280629</v>
          </cell>
        </row>
        <row r="151">
          <cell r="X151">
            <v>0.719804234207121</v>
          </cell>
          <cell r="Y151">
            <v>0.200103855560689</v>
          </cell>
          <cell r="Z151">
            <v>0.0800919102321896</v>
          </cell>
        </row>
        <row r="151">
          <cell r="AD151">
            <v>1.12391205689697</v>
          </cell>
        </row>
        <row r="151">
          <cell r="AF151">
            <v>1.85823877204855</v>
          </cell>
        </row>
        <row r="151">
          <cell r="AI151">
            <v>375.711791146241</v>
          </cell>
          <cell r="AJ151">
            <v>65.7093253288127</v>
          </cell>
          <cell r="AK151">
            <v>37.9001600856521</v>
          </cell>
          <cell r="AL151">
            <v>479.321276560706</v>
          </cell>
        </row>
        <row r="151">
          <cell r="AP151">
            <v>713.485513903966</v>
          </cell>
        </row>
        <row r="151">
          <cell r="AS151">
            <v>1.12804707530478</v>
          </cell>
          <cell r="AT151">
            <v>1.8516236492393</v>
          </cell>
        </row>
        <row r="152">
          <cell r="D152">
            <v>0.0482551390812184</v>
          </cell>
          <cell r="E152">
            <v>0.124794873501442</v>
          </cell>
          <cell r="F152">
            <v>0.0783486308894198</v>
          </cell>
        </row>
        <row r="152">
          <cell r="M152">
            <v>403.4477545536</v>
          </cell>
          <cell r="N152">
            <v>73.0347759405411</v>
          </cell>
          <cell r="O152">
            <v>41.1616111574307</v>
          </cell>
        </row>
        <row r="152">
          <cell r="Q152">
            <v>0.25933580539202</v>
          </cell>
        </row>
        <row r="152">
          <cell r="X152">
            <v>0.699693030492329</v>
          </cell>
          <cell r="Y152">
            <v>0.219647290173996</v>
          </cell>
          <cell r="Z152">
            <v>0.0806596793336754</v>
          </cell>
        </row>
        <row r="152">
          <cell r="AD152">
            <v>1.14232121059995</v>
          </cell>
        </row>
        <row r="152">
          <cell r="AF152">
            <v>2.12270556367026</v>
          </cell>
        </row>
        <row r="152">
          <cell r="AI152">
            <v>428.948653848142</v>
          </cell>
          <cell r="AJ152">
            <v>78.2306575773342</v>
          </cell>
          <cell r="AK152">
            <v>43.8719252992928</v>
          </cell>
          <cell r="AL152">
            <v>551.051236724769</v>
          </cell>
        </row>
        <row r="152">
          <cell r="AP152">
            <v>964.37747419746</v>
          </cell>
        </row>
        <row r="152">
          <cell r="AS152">
            <v>1.14942133118844</v>
          </cell>
          <cell r="AT152">
            <v>2.12829571976864</v>
          </cell>
        </row>
        <row r="153">
          <cell r="D153">
            <v>0.0484168225334946</v>
          </cell>
          <cell r="E153">
            <v>0.124988186667643</v>
          </cell>
          <cell r="F153">
            <v>0.073247121496175</v>
          </cell>
        </row>
        <row r="153">
          <cell r="M153">
            <v>458.785439485843</v>
          </cell>
          <cell r="N153">
            <v>86.6409767039308</v>
          </cell>
          <cell r="O153">
            <v>51.92630799539</v>
          </cell>
        </row>
        <row r="153">
          <cell r="Q153">
            <v>0.280824423405041</v>
          </cell>
        </row>
        <row r="153">
          <cell r="X153">
            <v>0.513973669130584</v>
          </cell>
          <cell r="Y153">
            <v>0.199435493420603</v>
          </cell>
          <cell r="Z153">
            <v>0.286590837448812</v>
          </cell>
        </row>
        <row r="153">
          <cell r="AD153">
            <v>1.16936036845302</v>
          </cell>
        </row>
        <row r="153">
          <cell r="AF153">
            <v>2.48220776005073</v>
          </cell>
        </row>
        <row r="153">
          <cell r="AI153">
            <v>486.189977633883</v>
          </cell>
          <cell r="AJ153">
            <v>92.653355985628</v>
          </cell>
          <cell r="AK153">
            <v>59.008620322611</v>
          </cell>
          <cell r="AL153">
            <v>637.851953942122</v>
          </cell>
        </row>
        <row r="153">
          <cell r="AP153">
            <v>1394.7504408455</v>
          </cell>
        </row>
        <row r="153">
          <cell r="AS153">
            <v>1.15765336110001</v>
          </cell>
          <cell r="AT153">
            <v>2.46382869340493</v>
          </cell>
        </row>
        <row r="154">
          <cell r="D154">
            <v>0.0479933171488835</v>
          </cell>
          <cell r="E154">
            <v>0.123015933740987</v>
          </cell>
          <cell r="F154">
            <v>0.0746257752439111</v>
          </cell>
        </row>
        <row r="154">
          <cell r="M154">
            <v>525.337005397782</v>
          </cell>
          <cell r="N154">
            <v>104.563165082133</v>
          </cell>
          <cell r="O154">
            <v>68.0030909218189</v>
          </cell>
        </row>
        <row r="154">
          <cell r="Q154">
            <v>0.179534916205457</v>
          </cell>
        </row>
        <row r="154">
          <cell r="X154">
            <v>0.733769900859254</v>
          </cell>
          <cell r="Y154">
            <v>0.236621768505265</v>
          </cell>
          <cell r="Z154">
            <v>0.0296083306354816</v>
          </cell>
        </row>
        <row r="154">
          <cell r="AD154">
            <v>1.18310842263851</v>
          </cell>
        </row>
        <row r="154">
          <cell r="AF154">
            <v>2.9367209076547</v>
          </cell>
        </row>
        <row r="154">
          <cell r="AI154">
            <v>561.482216546297</v>
          </cell>
          <cell r="AJ154">
            <v>113.465442097013</v>
          </cell>
          <cell r="AK154">
            <v>75.9038199686213</v>
          </cell>
          <cell r="AL154">
            <v>750.851478611931</v>
          </cell>
        </row>
        <row r="154">
          <cell r="AP154">
            <v>1832.69781964235</v>
          </cell>
        </row>
        <row r="154">
          <cell r="AS154">
            <v>1.17109345234593</v>
          </cell>
          <cell r="AT154">
            <v>2.88537365054853</v>
          </cell>
        </row>
        <row r="155">
          <cell r="D155">
            <v>0.04830175019672</v>
          </cell>
          <cell r="E155">
            <v>0.126116422849051</v>
          </cell>
          <cell r="F155">
            <v>0.0776069888873543</v>
          </cell>
        </row>
        <row r="155">
          <cell r="M155">
            <v>602.090172383982</v>
          </cell>
          <cell r="N155">
            <v>123.962319012416</v>
          </cell>
          <cell r="O155">
            <v>83.1660044024509</v>
          </cell>
        </row>
        <row r="155">
          <cell r="Q155">
            <v>0.13873166811044</v>
          </cell>
        </row>
        <row r="155">
          <cell r="X155">
            <v>0.83161774118472</v>
          </cell>
          <cell r="Y155">
            <v>0.158496209368595</v>
          </cell>
          <cell r="Z155">
            <v>0.00988604944668402</v>
          </cell>
        </row>
        <row r="155">
          <cell r="AD155">
            <v>1.15526581572651</v>
          </cell>
        </row>
        <row r="155">
          <cell r="AF155">
            <v>3.39269327494282</v>
          </cell>
        </row>
        <row r="155">
          <cell r="AI155">
            <v>639.505371023487</v>
          </cell>
          <cell r="AJ155">
            <v>131.433031489683</v>
          </cell>
          <cell r="AK155">
            <v>89.416018919971</v>
          </cell>
          <cell r="AL155">
            <v>860.35442143314</v>
          </cell>
        </row>
        <row r="155">
          <cell r="AP155">
            <v>2252.95098497014</v>
          </cell>
        </row>
        <row r="155">
          <cell r="AS155">
            <v>1.14404788231683</v>
          </cell>
          <cell r="AT155">
            <v>3.30100561460284</v>
          </cell>
        </row>
        <row r="156">
          <cell r="D156">
            <v>0.0489369056147635</v>
          </cell>
          <cell r="E156">
            <v>0.128408651572753</v>
          </cell>
          <cell r="F156">
            <v>0.0797871272768788</v>
          </cell>
        </row>
        <row r="156">
          <cell r="M156">
            <v>675.513130363699</v>
          </cell>
          <cell r="N156">
            <v>140.488263154513</v>
          </cell>
          <cell r="O156">
            <v>94.8077447951903</v>
          </cell>
        </row>
        <row r="156">
          <cell r="Q156">
            <v>0.111036707130025</v>
          </cell>
        </row>
        <row r="156">
          <cell r="X156">
            <v>0.721347904870206</v>
          </cell>
          <cell r="Y156">
            <v>0.242002444978878</v>
          </cell>
          <cell r="Z156">
            <v>0.0366496501509159</v>
          </cell>
        </row>
        <row r="156">
          <cell r="AD156">
            <v>1.12463116386897</v>
          </cell>
        </row>
        <row r="156">
          <cell r="AF156">
            <v>3.81552858644938</v>
          </cell>
        </row>
        <row r="156">
          <cell r="AI156">
            <v>708.425393599693</v>
          </cell>
          <cell r="AJ156">
            <v>146.478939577407</v>
          </cell>
          <cell r="AK156">
            <v>99.2701906876638</v>
          </cell>
          <cell r="AL156">
            <v>954.174523864764</v>
          </cell>
        </row>
        <row r="156">
          <cell r="AP156">
            <v>2637.69343372831</v>
          </cell>
        </row>
        <row r="156">
          <cell r="AS156">
            <v>1.10887622324631</v>
          </cell>
          <cell r="AT156">
            <v>3.66040663883568</v>
          </cell>
        </row>
        <row r="157">
          <cell r="D157">
            <v>0.0491392539763194</v>
          </cell>
          <cell r="E157">
            <v>0.128353883998644</v>
          </cell>
          <cell r="F157">
            <v>0.0802787669068292</v>
          </cell>
        </row>
        <row r="157">
          <cell r="M157">
            <v>744.855572493727</v>
          </cell>
          <cell r="N157">
            <v>156.673752052635</v>
          </cell>
          <cell r="O157">
            <v>104.550949641363</v>
          </cell>
        </row>
        <row r="157">
          <cell r="Q157">
            <v>0.0932892391453608</v>
          </cell>
        </row>
        <row r="157">
          <cell r="X157">
            <v>0.650901539305755</v>
          </cell>
          <cell r="Y157">
            <v>0.266044447201371</v>
          </cell>
          <cell r="Z157">
            <v>0.0830540134928743</v>
          </cell>
        </row>
        <row r="157">
          <cell r="AD157">
            <v>1.10583489684956</v>
          </cell>
        </row>
        <row r="157">
          <cell r="AF157">
            <v>4.2193446608228</v>
          </cell>
        </row>
        <row r="157">
          <cell r="AI157">
            <v>778.021437158563</v>
          </cell>
          <cell r="AJ157">
            <v>163.42536288892</v>
          </cell>
          <cell r="AK157">
            <v>108.835941657494</v>
          </cell>
          <cell r="AL157">
            <v>1050.28274170498</v>
          </cell>
        </row>
        <row r="157">
          <cell r="AP157">
            <v>3016.28127254967</v>
          </cell>
        </row>
        <row r="157">
          <cell r="AS157">
            <v>1.10037570534866</v>
          </cell>
          <cell r="AT157">
            <v>4.02782253707172</v>
          </cell>
        </row>
        <row r="158">
          <cell r="D158">
            <v>0.0490124067403138</v>
          </cell>
          <cell r="E158">
            <v>0.127178558717112</v>
          </cell>
          <cell r="F158">
            <v>0.0799391564285537</v>
          </cell>
        </row>
        <row r="158">
          <cell r="M158">
            <v>820.445386893807</v>
          </cell>
          <cell r="N158">
            <v>176.741992832055</v>
          </cell>
          <cell r="O158">
            <v>115.219235824989</v>
          </cell>
        </row>
        <row r="158">
          <cell r="Q158">
            <v>0.0660685318424943</v>
          </cell>
        </row>
        <row r="158">
          <cell r="X158">
            <v>0.637841088808996</v>
          </cell>
          <cell r="Y158">
            <v>0.259339308462853</v>
          </cell>
          <cell r="Z158">
            <v>0.102819602728151</v>
          </cell>
        </row>
        <row r="158">
          <cell r="AD158">
            <v>1.10846257288497</v>
          </cell>
        </row>
        <row r="158">
          <cell r="AF158">
            <v>4.6769856386241</v>
          </cell>
        </row>
        <row r="158">
          <cell r="AI158">
            <v>859.141944067301</v>
          </cell>
          <cell r="AJ158">
            <v>185.942837182301</v>
          </cell>
          <cell r="AK158">
            <v>120.434504411481</v>
          </cell>
          <cell r="AL158">
            <v>1165.51928566108</v>
          </cell>
        </row>
        <row r="158">
          <cell r="AP158">
            <v>3416.40948918648</v>
          </cell>
        </row>
        <row r="158">
          <cell r="AS158">
            <v>1.10866999151891</v>
          </cell>
          <cell r="AT158">
            <v>4.46552597801496</v>
          </cell>
        </row>
        <row r="159">
          <cell r="D159">
            <v>0.0492816725721404</v>
          </cell>
          <cell r="E159">
            <v>0.128424313377037</v>
          </cell>
          <cell r="F159">
            <v>0.0802165258198757</v>
          </cell>
        </row>
        <row r="159">
          <cell r="M159">
            <v>900.459512507591</v>
          </cell>
          <cell r="N159">
            <v>198.798731173516</v>
          </cell>
          <cell r="O159">
            <v>127.029571672398</v>
          </cell>
        </row>
        <row r="159">
          <cell r="Q159">
            <v>0.0420146636386868</v>
          </cell>
        </row>
        <row r="159">
          <cell r="X159">
            <v>0.659219029440552</v>
          </cell>
          <cell r="Y159">
            <v>0.214372949281608</v>
          </cell>
          <cell r="Z159">
            <v>0.12640802127784</v>
          </cell>
        </row>
        <row r="159">
          <cell r="AD159">
            <v>1.10449689357558</v>
          </cell>
        </row>
        <row r="159">
          <cell r="AF159">
            <v>5.16571610915791</v>
          </cell>
        </row>
        <row r="159">
          <cell r="AI159">
            <v>937.924576838075</v>
          </cell>
          <cell r="AJ159">
            <v>207.262193197797</v>
          </cell>
          <cell r="AK159">
            <v>132.346001579249</v>
          </cell>
          <cell r="AL159">
            <v>1277.53277161512</v>
          </cell>
        </row>
        <row r="159">
          <cell r="AP159">
            <v>3715.80515968784</v>
          </cell>
        </row>
        <row r="159">
          <cell r="AS159">
            <v>1.09514607446779</v>
          </cell>
          <cell r="AT159">
            <v>4.890403245257</v>
          </cell>
        </row>
        <row r="160">
          <cell r="D160">
            <v>0.0492259283451558</v>
          </cell>
          <cell r="E160">
            <v>0.127395279226816</v>
          </cell>
          <cell r="F160">
            <v>0.0799398631070709</v>
          </cell>
        </row>
        <row r="160">
          <cell r="M160">
            <v>984.326950327742</v>
          </cell>
          <cell r="N160">
            <v>223.784288143623</v>
          </cell>
          <cell r="O160">
            <v>140.184865710258</v>
          </cell>
        </row>
        <row r="160">
          <cell r="Q160">
            <v>0.110323625945061</v>
          </cell>
        </row>
        <row r="160">
          <cell r="X160">
            <v>0.65584480493509</v>
          </cell>
          <cell r="Y160">
            <v>0.236204728295149</v>
          </cell>
          <cell r="Z160">
            <v>0.107950466769761</v>
          </cell>
        </row>
        <row r="160">
          <cell r="AD160">
            <v>1.10161148176778</v>
          </cell>
        </row>
        <row r="160">
          <cell r="AF160">
            <v>5.69061217740113</v>
          </cell>
        </row>
        <row r="160">
          <cell r="AI160">
            <v>1026.42386754303</v>
          </cell>
          <cell r="AJ160">
            <v>235.066134805168</v>
          </cell>
          <cell r="AK160">
            <v>146.541228449777</v>
          </cell>
          <cell r="AL160">
            <v>1408.03123079797</v>
          </cell>
        </row>
        <row r="160">
          <cell r="AP160">
            <v>4263.61174597172</v>
          </cell>
        </row>
        <row r="160">
          <cell r="AS160">
            <v>1.10034185956481</v>
          </cell>
          <cell r="AT160">
            <v>5.38111540090786</v>
          </cell>
        </row>
        <row r="161">
          <cell r="D161">
            <v>0.0492754062403829</v>
          </cell>
          <cell r="E161">
            <v>0.127629735172579</v>
          </cell>
          <cell r="F161">
            <v>0.0800638280016605</v>
          </cell>
        </row>
        <row r="161">
          <cell r="M161">
            <v>1076.0444044191</v>
          </cell>
          <cell r="N161">
            <v>253.269539610031</v>
          </cell>
          <cell r="O161">
            <v>154.97957141663</v>
          </cell>
        </row>
        <row r="161">
          <cell r="Q161">
            <v>0.0882591652389406</v>
          </cell>
        </row>
        <row r="161">
          <cell r="X161">
            <v>0.694119380251482</v>
          </cell>
          <cell r="Y161">
            <v>0.206976152289906</v>
          </cell>
          <cell r="Z161">
            <v>0.0989044674586126</v>
          </cell>
        </row>
        <row r="161">
          <cell r="AD161">
            <v>1.10289335583611</v>
          </cell>
        </row>
        <row r="161">
          <cell r="AF161">
            <v>6.27613836109578</v>
          </cell>
        </row>
        <row r="161">
          <cell r="AI161">
            <v>1120.98006226564</v>
          </cell>
          <cell r="AJ161">
            <v>265.584547899393</v>
          </cell>
          <cell r="AK161">
            <v>161.771256700707</v>
          </cell>
          <cell r="AL161">
            <v>1548.33586686574</v>
          </cell>
        </row>
        <row r="161">
          <cell r="AP161">
            <v>4801.14072968705</v>
          </cell>
        </row>
        <row r="161">
          <cell r="AS161">
            <v>1.09758133941069</v>
          </cell>
          <cell r="AT161">
            <v>5.90621184925193</v>
          </cell>
        </row>
        <row r="162">
          <cell r="D162">
            <v>0.0490027404757219</v>
          </cell>
          <cell r="E162">
            <v>0.127002941007137</v>
          </cell>
          <cell r="F162">
            <v>0.079647200882872</v>
          </cell>
        </row>
        <row r="162">
          <cell r="M162">
            <v>1182.56764227738</v>
          </cell>
          <cell r="N162">
            <v>287.85308741696</v>
          </cell>
          <cell r="O162">
            <v>172.143479659986</v>
          </cell>
        </row>
        <row r="162">
          <cell r="Q162">
            <v>0.0620458610687198</v>
          </cell>
        </row>
        <row r="162">
          <cell r="X162">
            <v>0.728009563555127</v>
          </cell>
          <cell r="Y162">
            <v>0.180634811412479</v>
          </cell>
          <cell r="Z162">
            <v>0.0913556250323937</v>
          </cell>
        </row>
        <row r="162">
          <cell r="AD162">
            <v>1.10729506681148</v>
          </cell>
        </row>
        <row r="162">
          <cell r="AF162">
            <v>6.94953704586766</v>
          </cell>
        </row>
        <row r="162">
          <cell r="AI162">
            <v>1238.63135218375</v>
          </cell>
          <cell r="AJ162">
            <v>303.236589389076</v>
          </cell>
          <cell r="AK162">
            <v>180.591732057586</v>
          </cell>
          <cell r="AL162">
            <v>1722.45967363041</v>
          </cell>
        </row>
        <row r="162">
          <cell r="AP162">
            <v>5334.96519880651</v>
          </cell>
        </row>
        <row r="162">
          <cell r="AS162">
            <v>1.11027626506009</v>
          </cell>
          <cell r="AT162">
            <v>6.55752683264109</v>
          </cell>
        </row>
        <row r="163">
          <cell r="D163">
            <v>0.0486966402078743</v>
          </cell>
          <cell r="E163">
            <v>0.126083293783292</v>
          </cell>
          <cell r="F163">
            <v>0.078455522777519</v>
          </cell>
        </row>
        <row r="163">
          <cell r="M163">
            <v>1316.03018272718</v>
          </cell>
          <cell r="N163">
            <v>331.513791972468</v>
          </cell>
          <cell r="O163">
            <v>195.605391863795</v>
          </cell>
        </row>
        <row r="163">
          <cell r="Q163">
            <v>0.092940150335444</v>
          </cell>
        </row>
        <row r="163">
          <cell r="X163">
            <v>0.668318967753099</v>
          </cell>
          <cell r="Y163">
            <v>0.210531633619042</v>
          </cell>
          <cell r="Z163">
            <v>0.121149398627859</v>
          </cell>
        </row>
        <row r="163">
          <cell r="AD163">
            <v>1.12282968314429</v>
          </cell>
        </row>
        <row r="163">
          <cell r="AF163">
            <v>7.80314647921113</v>
          </cell>
        </row>
        <row r="163">
          <cell r="AI163">
            <v>1386.8481140926</v>
          </cell>
          <cell r="AJ163">
            <v>351.592163398137</v>
          </cell>
          <cell r="AK163">
            <v>208.181456593227</v>
          </cell>
          <cell r="AL163">
            <v>1946.62173408397</v>
          </cell>
        </row>
        <row r="163">
          <cell r="AP163">
            <v>6212.92611988781</v>
          </cell>
        </row>
        <row r="163">
          <cell r="AS163">
            <v>1.12750193230763</v>
          </cell>
          <cell r="AT163">
            <v>7.39362417496194</v>
          </cell>
        </row>
        <row r="164">
          <cell r="D164">
            <v>0.0488496863180436</v>
          </cell>
          <cell r="E164">
            <v>0.125445386158478</v>
          </cell>
          <cell r="F164">
            <v>0.0787710207496527</v>
          </cell>
        </row>
        <row r="164">
          <cell r="M164">
            <v>1468.20669995128</v>
          </cell>
          <cell r="N164">
            <v>386.635359730686</v>
          </cell>
          <cell r="O164">
            <v>224.382611196096</v>
          </cell>
        </row>
        <row r="164">
          <cell r="Q164">
            <v>0.118283731375184</v>
          </cell>
        </row>
        <row r="164">
          <cell r="X164">
            <v>0.667334524026905</v>
          </cell>
          <cell r="Y164">
            <v>0.205415349275203</v>
          </cell>
          <cell r="Z164">
            <v>0.127250126697892</v>
          </cell>
        </row>
        <row r="164">
          <cell r="AD164">
            <v>1.12987916051315</v>
          </cell>
        </row>
        <row r="164">
          <cell r="AF164">
            <v>8.81661259329221</v>
          </cell>
        </row>
        <row r="164">
          <cell r="AI164">
            <v>1542.48998941526</v>
          </cell>
          <cell r="AJ164">
            <v>411.97334115083</v>
          </cell>
          <cell r="AK164">
            <v>237.889708579384</v>
          </cell>
          <cell r="AL164">
            <v>2192.35303914548</v>
          </cell>
        </row>
        <row r="164">
          <cell r="AP164">
            <v>7309.13420567305</v>
          </cell>
        </row>
        <row r="164">
          <cell r="AS164">
            <v>1.1222125310181</v>
          </cell>
          <cell r="AT164">
            <v>8.29721769878065</v>
          </cell>
        </row>
        <row r="165">
          <cell r="D165">
            <v>0.0488315277178127</v>
          </cell>
          <cell r="E165">
            <v>0.127621475082155</v>
          </cell>
          <cell r="F165">
            <v>0.0794856069746008</v>
          </cell>
        </row>
        <row r="165">
          <cell r="M165">
            <v>1633.65709782868</v>
          </cell>
          <cell r="N165">
            <v>443.575132033565</v>
          </cell>
          <cell r="O165">
            <v>253.69268226611</v>
          </cell>
        </row>
        <row r="165">
          <cell r="Q165">
            <v>0.111917417542158</v>
          </cell>
        </row>
        <row r="165">
          <cell r="X165">
            <v>0.718637876195333</v>
          </cell>
          <cell r="Y165">
            <v>0.167337385359073</v>
          </cell>
          <cell r="Z165">
            <v>0.114024738445593</v>
          </cell>
        </row>
        <row r="165">
          <cell r="AD165">
            <v>1.12121483059693</v>
          </cell>
        </row>
        <row r="165">
          <cell r="AF165">
            <v>9.88531679522685</v>
          </cell>
        </row>
        <row r="165">
          <cell r="AI165">
            <v>1716.92877406339</v>
          </cell>
          <cell r="AJ165">
            <v>465.145328153297</v>
          </cell>
          <cell r="AK165">
            <v>266.651981659051</v>
          </cell>
          <cell r="AL165">
            <v>2448.72608387574</v>
          </cell>
        </row>
        <row r="165">
          <cell r="AP165">
            <v>8376.8104292523</v>
          </cell>
        </row>
        <row r="165">
          <cell r="AS165">
            <v>1.11574974834427</v>
          </cell>
          <cell r="AT165">
            <v>9.25761855937215</v>
          </cell>
        </row>
        <row r="166">
          <cell r="D166">
            <v>0.0488639652945233</v>
          </cell>
          <cell r="E166">
            <v>0.127261242029175</v>
          </cell>
          <cell r="F166">
            <v>0.0786586262183409</v>
          </cell>
        </row>
        <row r="166">
          <cell r="M166">
            <v>1817.01812313701</v>
          </cell>
          <cell r="N166">
            <v>502.606278626353</v>
          </cell>
          <cell r="O166">
            <v>287.879557364851</v>
          </cell>
        </row>
        <row r="166">
          <cell r="Q166">
            <v>0.123519101864173</v>
          </cell>
        </row>
        <row r="166">
          <cell r="X166">
            <v>0.719865643544965</v>
          </cell>
          <cell r="Y166">
            <v>0.181256443301529</v>
          </cell>
          <cell r="Z166">
            <v>0.0988779131535064</v>
          </cell>
        </row>
        <row r="166">
          <cell r="AD166">
            <v>1.11822760461406</v>
          </cell>
        </row>
        <row r="166">
          <cell r="AF166">
            <v>11.0540341207777</v>
          </cell>
        </row>
        <row r="166">
          <cell r="AI166">
            <v>1908.39948078106</v>
          </cell>
          <cell r="AJ166">
            <v>528.442985094008</v>
          </cell>
          <cell r="AK166">
            <v>305.62425223315</v>
          </cell>
          <cell r="AL166">
            <v>2742.46671810822</v>
          </cell>
        </row>
        <row r="166">
          <cell r="AP166">
            <v>9564.34670503615</v>
          </cell>
        </row>
        <row r="166">
          <cell r="AS166">
            <v>1.11766475294488</v>
          </cell>
          <cell r="AT166">
            <v>10.3469139600186</v>
          </cell>
        </row>
        <row r="167">
          <cell r="D167">
            <v>0.049024607482174</v>
          </cell>
          <cell r="E167">
            <v>0.124341580987558</v>
          </cell>
          <cell r="F167">
            <v>0.0785624353231203</v>
          </cell>
        </row>
        <row r="167">
          <cell r="M167">
            <v>2012.15704370693</v>
          </cell>
          <cell r="N167">
            <v>587.394789621173</v>
          </cell>
          <cell r="O167">
            <v>330.392658360738</v>
          </cell>
        </row>
        <row r="167">
          <cell r="Q167">
            <v>0.144214789726156</v>
          </cell>
        </row>
        <row r="167">
          <cell r="X167">
            <v>0.68585981956759</v>
          </cell>
          <cell r="Y167">
            <v>0.205206086999858</v>
          </cell>
          <cell r="Z167">
            <v>0.108934093432553</v>
          </cell>
        </row>
        <row r="167">
          <cell r="AD167">
            <v>1.12314659815742</v>
          </cell>
        </row>
        <row r="167">
          <cell r="AF167">
            <v>12.4153008186676</v>
          </cell>
        </row>
        <row r="167">
          <cell r="AI167">
            <v>2106.61654587854</v>
          </cell>
          <cell r="AJ167">
            <v>631.032941871627</v>
          </cell>
          <cell r="AK167">
            <v>351.161287127968</v>
          </cell>
          <cell r="AL167">
            <v>3088.81077487813</v>
          </cell>
        </row>
        <row r="167">
          <cell r="AP167">
            <v>11212.5090094602</v>
          </cell>
        </row>
        <row r="167">
          <cell r="AS167">
            <v>1.11952050462543</v>
          </cell>
          <cell r="AT167">
            <v>11.5835823378359</v>
          </cell>
        </row>
        <row r="168">
          <cell r="D168">
            <v>0.0491432037360222</v>
          </cell>
          <cell r="E168">
            <v>0.124194050089848</v>
          </cell>
          <cell r="F168">
            <v>0.0791738765419959</v>
          </cell>
        </row>
        <row r="168">
          <cell r="M168">
            <v>2215.15953492157</v>
          </cell>
          <cell r="N168">
            <v>701.959824337632</v>
          </cell>
          <cell r="O168">
            <v>376.129791561108</v>
          </cell>
        </row>
        <row r="168">
          <cell r="Q168">
            <v>0.188506159302287</v>
          </cell>
        </row>
        <row r="168">
          <cell r="X168">
            <v>0.627383395828205</v>
          </cell>
          <cell r="Y168">
            <v>0.241793385081817</v>
          </cell>
          <cell r="Z168">
            <v>0.130823219089978</v>
          </cell>
        </row>
        <row r="168">
          <cell r="AD168">
            <v>1.12578222644267</v>
          </cell>
        </row>
        <row r="168">
          <cell r="AF168">
            <v>13.9769249975951</v>
          </cell>
        </row>
        <row r="168">
          <cell r="AI168">
            <v>2313.71538735468</v>
          </cell>
          <cell r="AJ168">
            <v>754.895197004405</v>
          </cell>
          <cell r="AK168">
            <v>396.817905667929</v>
          </cell>
          <cell r="AL168">
            <v>3465.42849002701</v>
          </cell>
        </row>
        <row r="168">
          <cell r="AP168">
            <v>13979.6046652866</v>
          </cell>
        </row>
        <row r="168">
          <cell r="AS168">
            <v>1.11421175737107</v>
          </cell>
          <cell r="AT168">
            <v>12.9065636332926</v>
          </cell>
        </row>
        <row r="169">
          <cell r="D169">
            <v>0.0489916476427805</v>
          </cell>
          <cell r="E169">
            <v>0.126920084022754</v>
          </cell>
          <cell r="F169">
            <v>0.0795960347366531</v>
          </cell>
        </row>
        <row r="169">
          <cell r="M169">
            <v>2441.47391730455</v>
          </cell>
          <cell r="N169">
            <v>817.25052611438</v>
          </cell>
          <cell r="O169">
            <v>422.420838409241</v>
          </cell>
        </row>
        <row r="169">
          <cell r="Q169">
            <v>0.0372710286071865</v>
          </cell>
        </row>
        <row r="169">
          <cell r="X169">
            <v>0.693024235475944</v>
          </cell>
          <cell r="Y169">
            <v>0.242967497670755</v>
          </cell>
          <cell r="Z169">
            <v>0.0640082668533013</v>
          </cell>
        </row>
        <row r="169">
          <cell r="AD169">
            <v>1.11894746559294</v>
          </cell>
        </row>
        <row r="169">
          <cell r="AF169">
            <v>15.6394448028416</v>
          </cell>
        </row>
        <row r="169">
          <cell r="AI169">
            <v>2557.7877525576</v>
          </cell>
          <cell r="AJ169">
            <v>861.312959999226</v>
          </cell>
          <cell r="AK169">
            <v>443.397777670877</v>
          </cell>
          <cell r="AL169">
            <v>3862.4984902277</v>
          </cell>
        </row>
        <row r="169">
          <cell r="AP169">
            <v>15246.2603684557</v>
          </cell>
        </row>
        <row r="169">
          <cell r="AS169">
            <v>1.11126993376211</v>
          </cell>
          <cell r="AT169">
            <v>14.3426761138655</v>
          </cell>
        </row>
        <row r="170">
          <cell r="D170">
            <v>0.0486116530667355</v>
          </cell>
          <cell r="E170">
            <v>0.124225271642805</v>
          </cell>
          <cell r="F170">
            <v>0.0796833956833677</v>
          </cell>
        </row>
        <row r="170">
          <cell r="M170">
            <v>2723.07377636612</v>
          </cell>
          <cell r="N170">
            <v>957.306748704626</v>
          </cell>
          <cell r="O170">
            <v>471.449124830642</v>
          </cell>
        </row>
        <row r="170">
          <cell r="Q170">
            <v>0.123384913158289</v>
          </cell>
        </row>
        <row r="170">
          <cell r="X170">
            <v>0.661995682263386</v>
          </cell>
          <cell r="Y170">
            <v>0.235869522617611</v>
          </cell>
          <cell r="Z170">
            <v>0.102134795119003</v>
          </cell>
        </row>
        <row r="170">
          <cell r="AD170">
            <v>1.12856776960746</v>
          </cell>
        </row>
        <row r="170">
          <cell r="AF170">
            <v>17.6501733390419</v>
          </cell>
        </row>
        <row r="170">
          <cell r="AI170">
            <v>2874.48778787716</v>
          </cell>
          <cell r="AJ170">
            <v>1029.21754074717</v>
          </cell>
          <cell r="AK170">
            <v>494.352010349062</v>
          </cell>
          <cell r="AL170">
            <v>4398.05733897339</v>
          </cell>
        </row>
        <row r="170">
          <cell r="AP170">
            <v>18140.4475547767</v>
          </cell>
        </row>
        <row r="170">
          <cell r="AS170">
            <v>1.13248227205414</v>
          </cell>
          <cell r="AT170">
            <v>16.242826432767</v>
          </cell>
        </row>
        <row r="171">
          <cell r="D171">
            <v>0.0485899253249553</v>
          </cell>
          <cell r="E171">
            <v>0.123439008941259</v>
          </cell>
          <cell r="F171">
            <v>0.0805907360083347</v>
          </cell>
        </row>
        <row r="171">
          <cell r="M171">
            <v>3061.68664167436</v>
          </cell>
          <cell r="N171">
            <v>1152.39250026036</v>
          </cell>
          <cell r="O171">
            <v>518.973474279378</v>
          </cell>
        </row>
        <row r="171">
          <cell r="Q171">
            <v>0.152000672633141</v>
          </cell>
        </row>
        <row r="171">
          <cell r="X171">
            <v>0.609986533803021</v>
          </cell>
          <cell r="Y171">
            <v>0.269590456418703</v>
          </cell>
          <cell r="Z171">
            <v>0.120423009778276</v>
          </cell>
        </row>
        <row r="171">
          <cell r="AD171">
            <v>1.14122558117993</v>
          </cell>
        </row>
        <row r="171">
          <cell r="AF171">
            <v>20.1428293267747</v>
          </cell>
        </row>
        <row r="171">
          <cell r="AI171">
            <v>3233.30298886057</v>
          </cell>
          <cell r="AJ171">
            <v>1246.21429056169</v>
          </cell>
          <cell r="AK171">
            <v>538.339807774307</v>
          </cell>
          <cell r="AL171">
            <v>5017.85708719657</v>
          </cell>
        </row>
        <row r="171">
          <cell r="AP171">
            <v>22204.7710982228</v>
          </cell>
        </row>
        <row r="171">
          <cell r="AS171">
            <v>1.13315778261176</v>
          </cell>
          <cell r="AT171">
            <v>18.405685183902</v>
          </cell>
        </row>
        <row r="172">
          <cell r="D172">
            <v>0.0478371480530108</v>
          </cell>
          <cell r="E172">
            <v>0.120632518712161</v>
          </cell>
          <cell r="F172">
            <v>0.0793864315694746</v>
          </cell>
        </row>
        <row r="172">
          <cell r="M172">
            <v>3507.0861583595</v>
          </cell>
          <cell r="N172">
            <v>1436.55058682374</v>
          </cell>
          <cell r="O172">
            <v>575.128052096203</v>
          </cell>
        </row>
        <row r="172">
          <cell r="Q172">
            <v>0.077407246705537</v>
          </cell>
        </row>
        <row r="172">
          <cell r="X172">
            <v>0.673871514648157</v>
          </cell>
          <cell r="Y172">
            <v>0.23340573638866</v>
          </cell>
          <cell r="Z172">
            <v>0.092722748963183</v>
          </cell>
        </row>
        <row r="172">
          <cell r="AD172">
            <v>1.16598609384074</v>
          </cell>
        </row>
        <row r="172">
          <cell r="AF172">
            <v>23.4862588856267</v>
          </cell>
        </row>
        <row r="172">
          <cell r="AI172">
            <v>3760.26522780054</v>
          </cell>
          <cell r="AJ172">
            <v>1586.85051911177</v>
          </cell>
          <cell r="AK172">
            <v>605.258708721528</v>
          </cell>
          <cell r="AL172">
            <v>5952.37445563385</v>
          </cell>
        </row>
        <row r="172">
          <cell r="AP172">
            <v>26298.3074106065</v>
          </cell>
        </row>
        <row r="172">
          <cell r="AS172">
            <v>1.17420143059869</v>
          </cell>
          <cell r="AT172">
            <v>21.6119818740868</v>
          </cell>
        </row>
        <row r="173">
          <cell r="D173">
            <v>0.0474402250536368</v>
          </cell>
          <cell r="E173">
            <v>0.120684155238424</v>
          </cell>
          <cell r="F173">
            <v>0.0795313991580164</v>
          </cell>
        </row>
        <row r="173">
          <cell r="M173">
            <v>4119.02797648669</v>
          </cell>
          <cell r="N173">
            <v>1825.86658512885</v>
          </cell>
          <cell r="O173">
            <v>645.280248402125</v>
          </cell>
        </row>
        <row r="173">
          <cell r="Q173">
            <v>0.061617862451415</v>
          </cell>
        </row>
        <row r="173">
          <cell r="X173">
            <v>0.698448019383569</v>
          </cell>
          <cell r="Y173">
            <v>0.228229900823073</v>
          </cell>
          <cell r="Z173">
            <v>0.0733220797933574</v>
          </cell>
        </row>
        <row r="173">
          <cell r="AD173">
            <v>1.19156055014562</v>
          </cell>
        </row>
        <row r="173">
          <cell r="AF173">
            <v>27.9852995586197</v>
          </cell>
        </row>
        <row r="173">
          <cell r="AI173">
            <v>4452.14618949667</v>
          </cell>
          <cell r="AJ173">
            <v>2015.9079569994</v>
          </cell>
          <cell r="AK173">
            <v>677.907972084895</v>
          </cell>
          <cell r="AL173">
            <v>7145.96211858096</v>
          </cell>
        </row>
        <row r="173">
          <cell r="AP173">
            <v>31495.2398414563</v>
          </cell>
        </row>
        <row r="173">
          <cell r="AS173">
            <v>1.19072484717223</v>
          </cell>
          <cell r="AT173">
            <v>25.733923814111</v>
          </cell>
        </row>
        <row r="174">
          <cell r="D174">
            <v>0.0472919125064585</v>
          </cell>
          <cell r="E174">
            <v>0.12250718368794</v>
          </cell>
          <cell r="F174">
            <v>0.0799169949277361</v>
          </cell>
        </row>
        <row r="174">
          <cell r="M174">
            <v>4894.65840428913</v>
          </cell>
          <cell r="N174">
            <v>2272.34104740728</v>
          </cell>
          <cell r="O174">
            <v>718.772878067925</v>
          </cell>
        </row>
        <row r="174">
          <cell r="Q174">
            <v>0.0454548617553666</v>
          </cell>
        </row>
        <row r="174">
          <cell r="X174">
            <v>0.684457062394071</v>
          </cell>
          <cell r="Y174">
            <v>0.248735610922071</v>
          </cell>
          <cell r="Z174">
            <v>0.0668073266838583</v>
          </cell>
        </row>
        <row r="174">
          <cell r="AD174">
            <v>1.19604605380269</v>
          </cell>
        </row>
        <row r="174">
          <cell r="AF174">
            <v>33.4717071015733</v>
          </cell>
        </row>
        <row r="174">
          <cell r="AI174">
            <v>5306.42181652794</v>
          </cell>
          <cell r="AJ174">
            <v>2474.09321792186</v>
          </cell>
          <cell r="AK174">
            <v>751.643778830941</v>
          </cell>
          <cell r="AL174">
            <v>8532.15881328074</v>
          </cell>
        </row>
        <row r="174">
          <cell r="AP174">
            <v>37616.8157662317</v>
          </cell>
        </row>
        <row r="174">
          <cell r="AS174">
            <v>1.19058929342927</v>
          </cell>
          <cell r="AT174">
            <v>30.6385341710051</v>
          </cell>
        </row>
        <row r="175">
          <cell r="D175">
            <v>0.0478241855881345</v>
          </cell>
          <cell r="E175">
            <v>0.124043015619956</v>
          </cell>
          <cell r="F175">
            <v>0.0791870242909774</v>
          </cell>
        </row>
        <row r="175">
          <cell r="M175">
            <v>5754.96266766031</v>
          </cell>
          <cell r="N175">
            <v>2744.00385767055</v>
          </cell>
          <cell r="O175">
            <v>805.544011263336</v>
          </cell>
        </row>
        <row r="175">
          <cell r="Q175">
            <v>0.00051370390340732</v>
          </cell>
        </row>
        <row r="175">
          <cell r="X175">
            <v>0.697415560402421</v>
          </cell>
          <cell r="Y175">
            <v>0.251141866792263</v>
          </cell>
          <cell r="Z175">
            <v>0.0514425728053155</v>
          </cell>
        </row>
        <row r="175">
          <cell r="AD175">
            <v>1.18028272817498</v>
          </cell>
        </row>
        <row r="175">
          <cell r="AF175">
            <v>39.5060777745188</v>
          </cell>
        </row>
        <row r="175">
          <cell r="AI175">
            <v>6171.38937285914</v>
          </cell>
          <cell r="AJ175">
            <v>2953.24713461342</v>
          </cell>
          <cell r="AK175">
            <v>849.814520433303</v>
          </cell>
          <cell r="AL175">
            <v>9974.45102790586</v>
          </cell>
        </row>
        <row r="175">
          <cell r="AP175">
            <v>43033.1414623807</v>
          </cell>
        </row>
        <row r="175">
          <cell r="AS175">
            <v>1.16511931270721</v>
          </cell>
          <cell r="AT175">
            <v>35.6975478756777</v>
          </cell>
        </row>
        <row r="176">
          <cell r="D176">
            <v>0.0481395181120313</v>
          </cell>
          <cell r="E176">
            <v>0.130440834104861</v>
          </cell>
          <cell r="F176">
            <v>0.0807578964043866</v>
          </cell>
        </row>
        <row r="176">
          <cell r="M176">
            <v>6640.82100346457</v>
          </cell>
          <cell r="N176">
            <v>3085.46542412589</v>
          </cell>
          <cell r="O176">
            <v>890.535529951285</v>
          </cell>
        </row>
        <row r="176">
          <cell r="Q176">
            <v>0.0106286742901199</v>
          </cell>
        </row>
        <row r="176">
          <cell r="X176">
            <v>0.628032618618596</v>
          </cell>
          <cell r="Y176">
            <v>0.296241754821538</v>
          </cell>
          <cell r="Z176">
            <v>0.0757256265598653</v>
          </cell>
        </row>
        <row r="176">
          <cell r="AD176">
            <v>1.14266336058717</v>
          </cell>
        </row>
        <row r="176">
          <cell r="AF176">
            <v>45.1421475934496</v>
          </cell>
        </row>
        <row r="176">
          <cell r="AI176">
            <v>7075.86959311393</v>
          </cell>
          <cell r="AJ176">
            <v>3169.200384103</v>
          </cell>
          <cell r="AK176">
            <v>922.013125123893</v>
          </cell>
          <cell r="AL176">
            <v>11167.0831023408</v>
          </cell>
        </row>
        <row r="176">
          <cell r="AP176">
            <v>48631.6164176936</v>
          </cell>
        </row>
        <row r="176">
          <cell r="AS176">
            <v>1.13073990089535</v>
          </cell>
          <cell r="AT176">
            <v>40.3646417471508</v>
          </cell>
        </row>
        <row r="177">
          <cell r="D177">
            <v>0.0478784723967183</v>
          </cell>
          <cell r="E177">
            <v>0.133250478448698</v>
          </cell>
          <cell r="F177">
            <v>0.0778183874912762</v>
          </cell>
        </row>
        <row r="177">
          <cell r="M177">
            <v>7662.70325690307</v>
          </cell>
          <cell r="N177">
            <v>3238.22760118544</v>
          </cell>
          <cell r="O177">
            <v>1009.08019550009</v>
          </cell>
        </row>
        <row r="177">
          <cell r="Q177">
            <v>0.0478018360017155</v>
          </cell>
        </row>
        <row r="177">
          <cell r="X177">
            <v>0.567722779702809</v>
          </cell>
          <cell r="Y177">
            <v>0.311917426126676</v>
          </cell>
          <cell r="Z177">
            <v>0.120359794170515</v>
          </cell>
        </row>
        <row r="177">
          <cell r="AD177">
            <v>1.11909525014142</v>
          </cell>
        </row>
        <row r="177">
          <cell r="AF177">
            <v>50.5183629530122</v>
          </cell>
        </row>
        <row r="177">
          <cell r="AI177">
            <v>8207.88165120816</v>
          </cell>
          <cell r="AJ177">
            <v>3261.1184330264</v>
          </cell>
          <cell r="AK177">
            <v>1082.44108250428</v>
          </cell>
          <cell r="AL177">
            <v>12551.4411667388</v>
          </cell>
        </row>
        <row r="177">
          <cell r="AP177">
            <v>57604.366006607</v>
          </cell>
        </row>
        <row r="177">
          <cell r="AS177">
            <v>1.1421953959935</v>
          </cell>
          <cell r="AT177">
            <v>46.1043079645225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  <sheetName val="Imputation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11.78</v>
          </cell>
        </row>
        <row r="16">
          <cell r="BD16">
            <v>0.84</v>
          </cell>
        </row>
        <row r="16">
          <cell r="BP16">
            <v>0.0717061685240648</v>
          </cell>
          <cell r="BQ16">
            <v>0.0717061685240648</v>
          </cell>
          <cell r="BR16">
            <v>0.0717061685240648</v>
          </cell>
          <cell r="BS16">
            <v>0.0717061685240648</v>
          </cell>
        </row>
        <row r="16">
          <cell r="CR16">
            <v>3.63808291499679</v>
          </cell>
        </row>
        <row r="17">
          <cell r="AZ17">
            <v>103.3</v>
          </cell>
        </row>
        <row r="17">
          <cell r="BB17">
            <v>14.86</v>
          </cell>
        </row>
        <row r="17">
          <cell r="BD17">
            <v>1.61</v>
          </cell>
        </row>
        <row r="17">
          <cell r="BP17">
            <v>0.0919309852872625</v>
          </cell>
          <cell r="BQ17">
            <v>0.0919309852872625</v>
          </cell>
          <cell r="BR17">
            <v>0.0919309852872625</v>
          </cell>
          <cell r="BS17">
            <v>0.0919309852872625</v>
          </cell>
        </row>
        <row r="17">
          <cell r="CR17">
            <v>4.58929644455452</v>
          </cell>
        </row>
        <row r="18">
          <cell r="AZ18">
            <v>100.2</v>
          </cell>
        </row>
        <row r="18">
          <cell r="BB18">
            <v>17.03</v>
          </cell>
        </row>
        <row r="18">
          <cell r="BD18">
            <v>1.81</v>
          </cell>
        </row>
        <row r="18">
          <cell r="BP18">
            <v>0.108220925088579</v>
          </cell>
          <cell r="BQ18">
            <v>0.108220925088579</v>
          </cell>
          <cell r="BR18">
            <v>0.108220925088579</v>
          </cell>
          <cell r="BS18">
            <v>0.108220925088579</v>
          </cell>
        </row>
        <row r="18">
          <cell r="CR18">
            <v>5.25946961310656</v>
          </cell>
        </row>
        <row r="19">
          <cell r="AZ19">
            <v>99.7</v>
          </cell>
        </row>
        <row r="19">
          <cell r="BB19">
            <v>18.34</v>
          </cell>
        </row>
        <row r="19">
          <cell r="BD19">
            <v>1.92</v>
          </cell>
        </row>
        <row r="19">
          <cell r="BP19">
            <v>0.118961541333451</v>
          </cell>
          <cell r="BQ19">
            <v>0.118961541333451</v>
          </cell>
          <cell r="BR19">
            <v>0.118961541333451</v>
          </cell>
          <cell r="BS19">
            <v>0.118961541333451</v>
          </cell>
        </row>
        <row r="19">
          <cell r="CR19">
            <v>5.66404419873014</v>
          </cell>
        </row>
        <row r="20">
          <cell r="AZ20">
            <v>97.7</v>
          </cell>
        </row>
        <row r="20">
          <cell r="BB20">
            <v>21.33</v>
          </cell>
        </row>
        <row r="20">
          <cell r="BD20">
            <v>2.85</v>
          </cell>
        </row>
        <row r="20">
          <cell r="BP20">
            <v>0.141606686380787</v>
          </cell>
          <cell r="BQ20">
            <v>0.141606686380787</v>
          </cell>
          <cell r="BR20">
            <v>0.141606686380787</v>
          </cell>
          <cell r="BS20">
            <v>0.141606686380787</v>
          </cell>
        </row>
        <row r="20">
          <cell r="CR20">
            <v>6.58746252774885</v>
          </cell>
        </row>
        <row r="21">
          <cell r="AZ21">
            <v>102.4</v>
          </cell>
        </row>
        <row r="21">
          <cell r="BB21">
            <v>22.53</v>
          </cell>
        </row>
        <row r="21">
          <cell r="BD21">
            <v>2.92</v>
          </cell>
        </row>
        <row r="21">
          <cell r="BP21">
            <v>0.147593840635326</v>
          </cell>
          <cell r="BQ21">
            <v>0.147593840635326</v>
          </cell>
          <cell r="BR21">
            <v>0.147593840635326</v>
          </cell>
          <cell r="BS21">
            <v>0.147593840635326</v>
          </cell>
        </row>
        <row r="21">
          <cell r="CR21">
            <v>6.95806520160251</v>
          </cell>
        </row>
        <row r="22">
          <cell r="AZ22">
            <v>99.2</v>
          </cell>
        </row>
        <row r="22">
          <cell r="BB22">
            <v>23.21</v>
          </cell>
        </row>
        <row r="22">
          <cell r="BD22">
            <v>8.15</v>
          </cell>
        </row>
        <row r="22">
          <cell r="BP22">
            <v>0.153769526706692</v>
          </cell>
          <cell r="BQ22">
            <v>0.153769526706692</v>
          </cell>
          <cell r="BR22">
            <v>0.153769526706692</v>
          </cell>
          <cell r="BS22">
            <v>0.153769526706692</v>
          </cell>
        </row>
        <row r="22">
          <cell r="CR22">
            <v>7.16807338345292</v>
          </cell>
        </row>
        <row r="23">
          <cell r="AZ23">
            <v>99.7</v>
          </cell>
        </row>
        <row r="23">
          <cell r="BB23">
            <v>25.35</v>
          </cell>
        </row>
        <row r="23">
          <cell r="BD23">
            <v>10.3</v>
          </cell>
        </row>
        <row r="23">
          <cell r="BP23">
            <v>0.202431764452829</v>
          </cell>
          <cell r="BQ23">
            <v>0.202431764452829</v>
          </cell>
          <cell r="BR23">
            <v>0.202431764452829</v>
          </cell>
          <cell r="BS23">
            <v>0.202431764452829</v>
          </cell>
        </row>
        <row r="23">
          <cell r="CR23">
            <v>7.82898148515862</v>
          </cell>
        </row>
        <row r="24">
          <cell r="AZ24">
            <v>99.9</v>
          </cell>
        </row>
        <row r="24">
          <cell r="BB24">
            <v>25.43</v>
          </cell>
        </row>
        <row r="24">
          <cell r="BD24">
            <v>11.83</v>
          </cell>
        </row>
        <row r="24">
          <cell r="BP24">
            <v>0.259199248138559</v>
          </cell>
          <cell r="BQ24">
            <v>0.259199248138559</v>
          </cell>
          <cell r="BR24">
            <v>0.259199248138559</v>
          </cell>
          <cell r="BS24">
            <v>0.259199248138559</v>
          </cell>
        </row>
        <row r="24">
          <cell r="CR24">
            <v>7.85368833008219</v>
          </cell>
        </row>
        <row r="25">
          <cell r="AZ25">
            <v>117.1</v>
          </cell>
        </row>
        <row r="25">
          <cell r="BB25">
            <v>22.9</v>
          </cell>
        </row>
        <row r="25">
          <cell r="BD25">
            <v>4.07</v>
          </cell>
        </row>
        <row r="25">
          <cell r="BP25">
            <v>0.168572889073458</v>
          </cell>
          <cell r="BQ25">
            <v>0.168572889073458</v>
          </cell>
          <cell r="BR25">
            <v>0.168572889073458</v>
          </cell>
          <cell r="BS25">
            <v>0.168572889073458</v>
          </cell>
        </row>
        <row r="25">
          <cell r="CR25">
            <v>7.07233435937406</v>
          </cell>
        </row>
        <row r="26">
          <cell r="AZ26">
            <v>94.8</v>
          </cell>
        </row>
        <row r="26">
          <cell r="BB26">
            <v>24.5</v>
          </cell>
        </row>
        <row r="26">
          <cell r="BD26">
            <v>1.67</v>
          </cell>
        </row>
        <row r="26">
          <cell r="BP26">
            <v>0.154739884654275</v>
          </cell>
          <cell r="BQ26">
            <v>0.154739884654275</v>
          </cell>
          <cell r="BR26">
            <v>0.154739884654275</v>
          </cell>
          <cell r="BS26">
            <v>0.154739884654275</v>
          </cell>
        </row>
        <row r="26">
          <cell r="CR26">
            <v>7.56647125784561</v>
          </cell>
        </row>
        <row r="27">
          <cell r="AZ27">
            <v>89.5</v>
          </cell>
        </row>
        <row r="27">
          <cell r="BB27">
            <v>25.63</v>
          </cell>
        </row>
        <row r="27">
          <cell r="BD27">
            <v>2.66</v>
          </cell>
        </row>
        <row r="27">
          <cell r="BP27">
            <v>0.162902783928654</v>
          </cell>
          <cell r="BQ27">
            <v>0.162902783928654</v>
          </cell>
          <cell r="BR27">
            <v>0.162902783928654</v>
          </cell>
          <cell r="BS27">
            <v>0.162902783928654</v>
          </cell>
        </row>
        <row r="27">
          <cell r="CR27">
            <v>7.91545544239114</v>
          </cell>
        </row>
        <row r="28">
          <cell r="AZ28">
            <v>92.3</v>
          </cell>
        </row>
        <row r="28">
          <cell r="BB28">
            <v>29.25</v>
          </cell>
        </row>
        <row r="28">
          <cell r="BD28">
            <v>5.09</v>
          </cell>
        </row>
        <row r="28">
          <cell r="BP28">
            <v>0.189380309110455</v>
          </cell>
          <cell r="BQ28">
            <v>0.189380309110455</v>
          </cell>
          <cell r="BR28">
            <v>0.189380309110455</v>
          </cell>
          <cell r="BS28">
            <v>0.189380309110455</v>
          </cell>
        </row>
        <row r="28">
          <cell r="CR28">
            <v>9.03344017518302</v>
          </cell>
        </row>
        <row r="29">
          <cell r="AZ29">
            <v>100.1</v>
          </cell>
        </row>
        <row r="29">
          <cell r="BB29">
            <v>33.62</v>
          </cell>
        </row>
        <row r="29">
          <cell r="BD29">
            <v>8.97</v>
          </cell>
        </row>
        <row r="29">
          <cell r="BP29">
            <v>0.239756420737188</v>
          </cell>
          <cell r="BQ29">
            <v>0.239756420737188</v>
          </cell>
          <cell r="BR29">
            <v>0.239756420737188</v>
          </cell>
          <cell r="BS29">
            <v>0.239756420737188</v>
          </cell>
        </row>
        <row r="29">
          <cell r="CR29">
            <v>10.3830515791334</v>
          </cell>
        </row>
        <row r="30">
          <cell r="AZ30">
            <v>100</v>
          </cell>
        </row>
        <row r="30">
          <cell r="BB30">
            <v>36.39</v>
          </cell>
        </row>
        <row r="30">
          <cell r="BD30">
            <v>11.45</v>
          </cell>
        </row>
        <row r="30">
          <cell r="BP30">
            <v>0.278728225580999</v>
          </cell>
          <cell r="BQ30">
            <v>0.278728225580999</v>
          </cell>
          <cell r="BR30">
            <v>0.278728225580999</v>
          </cell>
          <cell r="BS30">
            <v>0.278728225580999</v>
          </cell>
        </row>
        <row r="30">
          <cell r="CR30">
            <v>11.2385260846123</v>
          </cell>
        </row>
        <row r="31">
          <cell r="AZ31">
            <v>100.1</v>
          </cell>
        </row>
        <row r="31">
          <cell r="BB31">
            <v>34.18</v>
          </cell>
        </row>
        <row r="31">
          <cell r="BD31">
            <v>6.94</v>
          </cell>
        </row>
        <row r="31">
          <cell r="BP31">
            <v>0.251026672661956</v>
          </cell>
          <cell r="BQ31">
            <v>0.251026672661956</v>
          </cell>
          <cell r="BR31">
            <v>0.251026672661956</v>
          </cell>
          <cell r="BS31">
            <v>0.251026672661956</v>
          </cell>
        </row>
        <row r="31">
          <cell r="CR31">
            <v>10.5559994935985</v>
          </cell>
        </row>
        <row r="32">
          <cell r="AZ32">
            <v>100</v>
          </cell>
        </row>
        <row r="32">
          <cell r="BB32">
            <v>26.51</v>
          </cell>
        </row>
        <row r="32">
          <cell r="BD32">
            <v>7.07</v>
          </cell>
        </row>
        <row r="32">
          <cell r="BP32">
            <v>0.160937005286709</v>
          </cell>
          <cell r="BQ32">
            <v>0.160937005286709</v>
          </cell>
          <cell r="BR32">
            <v>0.160937005286709</v>
          </cell>
          <cell r="BS32">
            <v>0.160937005286709</v>
          </cell>
        </row>
        <row r="32">
          <cell r="CR32">
            <v>8.18723073655049</v>
          </cell>
        </row>
        <row r="33">
          <cell r="AZ33">
            <v>100.2</v>
          </cell>
        </row>
        <row r="33">
          <cell r="BB33">
            <v>34.34</v>
          </cell>
        </row>
        <row r="33">
          <cell r="BD33">
            <v>10.21</v>
          </cell>
        </row>
        <row r="33">
          <cell r="BP33">
            <v>0.263807012408315</v>
          </cell>
          <cell r="BQ33">
            <v>0.263807012408315</v>
          </cell>
          <cell r="BR33">
            <v>0.263807012408315</v>
          </cell>
          <cell r="BS33">
            <v>0.263807012408315</v>
          </cell>
        </row>
        <row r="33">
          <cell r="CR33">
            <v>10.6054131834456</v>
          </cell>
        </row>
        <row r="34">
          <cell r="AZ34">
            <v>100</v>
          </cell>
        </row>
        <row r="34">
          <cell r="BB34">
            <v>38.52</v>
          </cell>
        </row>
        <row r="34">
          <cell r="BD34">
            <v>13.19</v>
          </cell>
        </row>
        <row r="34">
          <cell r="BP34">
            <v>0.32181733119742</v>
          </cell>
          <cell r="BQ34">
            <v>0.32181733119742</v>
          </cell>
          <cell r="BR34">
            <v>0.32181733119742</v>
          </cell>
          <cell r="BS34">
            <v>0.32181733119742</v>
          </cell>
        </row>
        <row r="34">
          <cell r="CR34">
            <v>11.8963458307026</v>
          </cell>
        </row>
        <row r="35">
          <cell r="AZ35">
            <v>100.1</v>
          </cell>
        </row>
        <row r="35">
          <cell r="BB35">
            <v>43.47</v>
          </cell>
        </row>
        <row r="35">
          <cell r="BD35">
            <v>12.65</v>
          </cell>
        </row>
        <row r="35">
          <cell r="BP35">
            <v>0.338794835894818</v>
          </cell>
          <cell r="BQ35">
            <v>0.338794835894818</v>
          </cell>
          <cell r="BR35">
            <v>0.338794835894818</v>
          </cell>
          <cell r="BS35">
            <v>0.338794835894818</v>
          </cell>
        </row>
        <row r="35">
          <cell r="CR35">
            <v>13.4250818603489</v>
          </cell>
        </row>
        <row r="36">
          <cell r="AZ36">
            <v>100.4</v>
          </cell>
        </row>
        <row r="36">
          <cell r="BB36">
            <v>49.5</v>
          </cell>
        </row>
        <row r="36">
          <cell r="BD36">
            <v>13.31</v>
          </cell>
        </row>
        <row r="36">
          <cell r="BP36">
            <v>0.37642142365615</v>
          </cell>
          <cell r="BQ36">
            <v>0.37642142365615</v>
          </cell>
          <cell r="BR36">
            <v>0.37642142365615</v>
          </cell>
          <cell r="BS36">
            <v>0.37642142365615</v>
          </cell>
        </row>
        <row r="36">
          <cell r="CR36">
            <v>15.2873602964636</v>
          </cell>
        </row>
        <row r="37">
          <cell r="AZ37">
            <v>100.2</v>
          </cell>
        </row>
        <row r="37">
          <cell r="BB37">
            <v>54.57</v>
          </cell>
        </row>
        <row r="37">
          <cell r="BD37">
            <v>14.44</v>
          </cell>
        </row>
        <row r="37">
          <cell r="BP37">
            <v>0.413757918119232</v>
          </cell>
          <cell r="BQ37">
            <v>0.413757918119232</v>
          </cell>
          <cell r="BR37">
            <v>0.413757918119232</v>
          </cell>
          <cell r="BS37">
            <v>0.413757918119232</v>
          </cell>
        </row>
        <row r="37">
          <cell r="CR37">
            <v>16.8531565934953</v>
          </cell>
        </row>
        <row r="38">
          <cell r="AZ38">
            <v>100.5</v>
          </cell>
        </row>
        <row r="38">
          <cell r="BB38">
            <v>51.78</v>
          </cell>
        </row>
        <row r="38">
          <cell r="BD38">
            <v>14.21</v>
          </cell>
        </row>
        <row r="38">
          <cell r="BP38">
            <v>0.433157011881467</v>
          </cell>
          <cell r="BQ38">
            <v>0.433157011881467</v>
          </cell>
          <cell r="BR38">
            <v>0.433157011881467</v>
          </cell>
          <cell r="BS38">
            <v>0.433157011881467</v>
          </cell>
        </row>
        <row r="38">
          <cell r="CR38">
            <v>15.9915053767855</v>
          </cell>
        </row>
        <row r="39">
          <cell r="AZ39">
            <v>99.6</v>
          </cell>
        </row>
        <row r="39">
          <cell r="BB39">
            <v>54.29</v>
          </cell>
        </row>
        <row r="39">
          <cell r="BD39">
            <v>15.45</v>
          </cell>
        </row>
        <row r="39">
          <cell r="BP39">
            <v>0.412395246777982</v>
          </cell>
          <cell r="BQ39">
            <v>0.412395246777982</v>
          </cell>
          <cell r="BR39">
            <v>0.412395246777982</v>
          </cell>
          <cell r="BS39">
            <v>0.412395246777982</v>
          </cell>
        </row>
        <row r="39">
          <cell r="CR39">
            <v>16.7666826362628</v>
          </cell>
        </row>
        <row r="40">
          <cell r="AZ40">
            <v>100.2</v>
          </cell>
        </row>
        <row r="40">
          <cell r="BB40">
            <v>49.27</v>
          </cell>
        </row>
        <row r="40">
          <cell r="BD40">
            <v>12.55</v>
          </cell>
        </row>
        <row r="40">
          <cell r="BP40">
            <v>0.362148891598963</v>
          </cell>
          <cell r="BQ40">
            <v>0.362148891598963</v>
          </cell>
          <cell r="BR40">
            <v>0.362148891598963</v>
          </cell>
          <cell r="BS40">
            <v>0.362148891598963</v>
          </cell>
        </row>
        <row r="40">
          <cell r="CR40">
            <v>15.2163281173083</v>
          </cell>
        </row>
        <row r="41">
          <cell r="AZ41">
            <v>100.1</v>
          </cell>
        </row>
        <row r="41">
          <cell r="BB41">
            <v>55.84</v>
          </cell>
        </row>
        <row r="41">
          <cell r="BD41">
            <v>16.52</v>
          </cell>
        </row>
        <row r="41">
          <cell r="BP41">
            <v>0.426013528671008</v>
          </cell>
          <cell r="BQ41">
            <v>0.426013528671008</v>
          </cell>
          <cell r="BR41">
            <v>0.426013528671008</v>
          </cell>
          <cell r="BS41">
            <v>0.426013528671008</v>
          </cell>
        </row>
        <row r="41">
          <cell r="CR41">
            <v>17.2453777566571</v>
          </cell>
        </row>
        <row r="42">
          <cell r="AZ42">
            <v>100.2</v>
          </cell>
        </row>
        <row r="42">
          <cell r="BB42">
            <v>69.05</v>
          </cell>
        </row>
        <row r="42">
          <cell r="BD42">
            <v>20.55</v>
          </cell>
        </row>
        <row r="42">
          <cell r="BP42">
            <v>0.519547192600128</v>
          </cell>
          <cell r="BQ42">
            <v>0.519547192600128</v>
          </cell>
          <cell r="BR42">
            <v>0.519547192600128</v>
          </cell>
          <cell r="BS42">
            <v>0.519547192600128</v>
          </cell>
        </row>
        <row r="42">
          <cell r="CR42">
            <v>20.8056050542686</v>
          </cell>
        </row>
        <row r="43">
          <cell r="AZ43">
            <v>101.1</v>
          </cell>
        </row>
        <row r="43">
          <cell r="BB43">
            <v>76.83</v>
          </cell>
        </row>
        <row r="43">
          <cell r="BD43">
            <v>27.64</v>
          </cell>
        </row>
        <row r="43">
          <cell r="BP43">
            <v>0.541283729335887</v>
          </cell>
          <cell r="BQ43">
            <v>0.541283729335887</v>
          </cell>
          <cell r="BR43">
            <v>0.541283729335887</v>
          </cell>
          <cell r="BS43">
            <v>0.541283729335887</v>
          </cell>
        </row>
        <row r="43">
          <cell r="CR43">
            <v>23.4497159090909</v>
          </cell>
        </row>
        <row r="44">
          <cell r="AZ44">
            <v>108.1</v>
          </cell>
        </row>
        <row r="44">
          <cell r="BB44">
            <v>84.27</v>
          </cell>
        </row>
        <row r="44">
          <cell r="BD44">
            <v>28.7</v>
          </cell>
        </row>
        <row r="44">
          <cell r="BP44">
            <v>0.575862784688529</v>
          </cell>
          <cell r="BQ44">
            <v>0.575862784688529</v>
          </cell>
          <cell r="BR44">
            <v>0.575862784688529</v>
          </cell>
          <cell r="BS44">
            <v>0.575862784688529</v>
          </cell>
        </row>
        <row r="44">
          <cell r="CR44">
            <v>26.9323250388803</v>
          </cell>
        </row>
        <row r="45">
          <cell r="AZ45">
            <v>100.8</v>
          </cell>
        </row>
        <row r="45">
          <cell r="BB45">
            <v>94.13</v>
          </cell>
        </row>
        <row r="45">
          <cell r="BD45">
            <v>26.09</v>
          </cell>
        </row>
        <row r="45">
          <cell r="BP45">
            <v>0.612272960960276</v>
          </cell>
          <cell r="BQ45">
            <v>0.612272960960276</v>
          </cell>
          <cell r="BR45">
            <v>0.612272960960276</v>
          </cell>
          <cell r="BS45">
            <v>0.612272960960276</v>
          </cell>
        </row>
        <row r="45">
          <cell r="CR45">
            <v>28.773653075654</v>
          </cell>
        </row>
        <row r="46">
          <cell r="AZ46">
            <v>101.7</v>
          </cell>
        </row>
        <row r="46">
          <cell r="BB46">
            <v>110.12</v>
          </cell>
        </row>
        <row r="46">
          <cell r="BD46">
            <v>29.01</v>
          </cell>
        </row>
        <row r="46">
          <cell r="BP46">
            <v>0.688370798502097</v>
          </cell>
          <cell r="BQ46">
            <v>0.688370798502097</v>
          </cell>
          <cell r="BR46">
            <v>0.688370798502097</v>
          </cell>
          <cell r="BS46">
            <v>0.688370798502097</v>
          </cell>
        </row>
        <row r="46">
          <cell r="CR46">
            <v>34.3701482901241</v>
          </cell>
        </row>
        <row r="47">
          <cell r="AZ47">
            <v>100.6</v>
          </cell>
        </row>
        <row r="47">
          <cell r="BB47">
            <v>120.07</v>
          </cell>
        </row>
        <row r="47">
          <cell r="BD47">
            <v>29.63</v>
          </cell>
        </row>
        <row r="47">
          <cell r="BP47">
            <v>0.75681659676453</v>
          </cell>
          <cell r="BQ47">
            <v>0.75681659676453</v>
          </cell>
          <cell r="BR47">
            <v>0.75681659676453</v>
          </cell>
          <cell r="BS47">
            <v>0.75681659676453</v>
          </cell>
        </row>
        <row r="47">
          <cell r="CR47">
            <v>38.9021899638253</v>
          </cell>
        </row>
        <row r="48">
          <cell r="AZ48">
            <v>101.9</v>
          </cell>
        </row>
        <row r="48">
          <cell r="BB48">
            <v>139.58</v>
          </cell>
        </row>
        <row r="48">
          <cell r="BD48">
            <v>41.97</v>
          </cell>
        </row>
        <row r="48">
          <cell r="BP48">
            <v>0.880137807070102</v>
          </cell>
          <cell r="BQ48">
            <v>0.880137807070102</v>
          </cell>
          <cell r="BR48">
            <v>0.880137807070102</v>
          </cell>
          <cell r="BS48">
            <v>0.880137807070102</v>
          </cell>
        </row>
        <row r="48">
          <cell r="CR48">
            <v>44.7701043409</v>
          </cell>
        </row>
        <row r="49">
          <cell r="AZ49">
            <v>108.2</v>
          </cell>
        </row>
        <row r="49">
          <cell r="BB49">
            <v>164.96</v>
          </cell>
        </row>
        <row r="49">
          <cell r="BD49">
            <v>50.07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53.5438462057336</v>
          </cell>
        </row>
        <row r="50">
          <cell r="AZ50">
            <v>106.1</v>
          </cell>
        </row>
        <row r="50">
          <cell r="BB50">
            <v>182.28</v>
          </cell>
        </row>
        <row r="50">
          <cell r="BD50">
            <v>55.66</v>
          </cell>
        </row>
        <row r="50">
          <cell r="BP50">
            <v>1.05169697144905</v>
          </cell>
          <cell r="BQ50">
            <v>1.05169697144905</v>
          </cell>
          <cell r="BR50">
            <v>1.05169697144905</v>
          </cell>
          <cell r="BS50">
            <v>1.05169697144905</v>
          </cell>
        </row>
        <row r="50">
          <cell r="CR50">
            <v>61.1634230911103</v>
          </cell>
        </row>
        <row r="51">
          <cell r="AZ51">
            <v>107</v>
          </cell>
        </row>
        <row r="51">
          <cell r="BB51">
            <v>229.03</v>
          </cell>
        </row>
        <row r="51">
          <cell r="BD51">
            <v>59.75</v>
          </cell>
        </row>
        <row r="51">
          <cell r="BP51">
            <v>1.04826148085189</v>
          </cell>
          <cell r="BQ51">
            <v>1.04826148085189</v>
          </cell>
          <cell r="BR51">
            <v>1.04826148085189</v>
          </cell>
          <cell r="BS51">
            <v>1.04826148085189</v>
          </cell>
        </row>
        <row r="51">
          <cell r="CR51">
            <v>84.702639693607</v>
          </cell>
        </row>
        <row r="52">
          <cell r="AZ52">
            <v>119.8</v>
          </cell>
        </row>
        <row r="52">
          <cell r="BB52">
            <v>301.09</v>
          </cell>
        </row>
        <row r="52">
          <cell r="BD52">
            <v>77.51</v>
          </cell>
        </row>
        <row r="52">
          <cell r="BP52">
            <v>1.17837534181026</v>
          </cell>
          <cell r="BQ52">
            <v>1.17837534181026</v>
          </cell>
          <cell r="BR52">
            <v>1.17837534181026</v>
          </cell>
          <cell r="BS52">
            <v>1.17837534181026</v>
          </cell>
        </row>
        <row r="52">
          <cell r="CR52">
            <v>96.0447439123204</v>
          </cell>
        </row>
        <row r="53">
          <cell r="AZ53">
            <v>118.6</v>
          </cell>
        </row>
        <row r="53">
          <cell r="BB53">
            <v>363.05</v>
          </cell>
        </row>
        <row r="53">
          <cell r="BD53">
            <v>79.9</v>
          </cell>
        </row>
        <row r="53">
          <cell r="BP53">
            <v>1.26269254521299</v>
          </cell>
          <cell r="BQ53">
            <v>1.26269254521299</v>
          </cell>
          <cell r="BR53">
            <v>1.26269254521299</v>
          </cell>
          <cell r="BS53">
            <v>1.26269254521299</v>
          </cell>
        </row>
        <row r="53">
          <cell r="CR53">
            <v>155.218180823117</v>
          </cell>
        </row>
        <row r="54">
          <cell r="AZ54">
            <v>102.8</v>
          </cell>
        </row>
        <row r="54">
          <cell r="BB54">
            <v>451.67</v>
          </cell>
        </row>
        <row r="54">
          <cell r="BD54">
            <v>89.25</v>
          </cell>
        </row>
        <row r="54">
          <cell r="BP54">
            <v>1.17342299401144</v>
          </cell>
          <cell r="BQ54">
            <v>1.17342299401144</v>
          </cell>
          <cell r="BR54">
            <v>1.17342299401144</v>
          </cell>
          <cell r="BS54">
            <v>1.17342299401144</v>
          </cell>
        </row>
        <row r="54">
          <cell r="CR54">
            <v>137.671243997386</v>
          </cell>
        </row>
        <row r="55">
          <cell r="AZ55">
            <v>103.1</v>
          </cell>
        </row>
        <row r="55">
          <cell r="BB55">
            <v>517.41</v>
          </cell>
        </row>
        <row r="55">
          <cell r="BD55">
            <v>150.37</v>
          </cell>
        </row>
        <row r="55">
          <cell r="BP55">
            <v>1.31540717628682</v>
          </cell>
          <cell r="BQ55">
            <v>1.30601979233473</v>
          </cell>
          <cell r="BR55">
            <v>1.34122248215507</v>
          </cell>
          <cell r="BS55">
            <v>1.30367294634671</v>
          </cell>
        </row>
        <row r="55">
          <cell r="CR55">
            <v>174.904941071384</v>
          </cell>
        </row>
        <row r="56">
          <cell r="AZ56">
            <v>108.9</v>
          </cell>
        </row>
        <row r="56">
          <cell r="BB56">
            <v>618.69</v>
          </cell>
        </row>
        <row r="56">
          <cell r="BD56">
            <v>208.41</v>
          </cell>
        </row>
        <row r="56">
          <cell r="BP56">
            <v>1.5469188393133</v>
          </cell>
          <cell r="BQ56">
            <v>1.53849131537031</v>
          </cell>
          <cell r="BR56">
            <v>1.59337230880023</v>
          </cell>
          <cell r="BS56">
            <v>1.50183123419141</v>
          </cell>
        </row>
        <row r="56">
          <cell r="CR56">
            <v>243.539725680224</v>
          </cell>
        </row>
        <row r="57">
          <cell r="AZ57">
            <v>121.3</v>
          </cell>
        </row>
        <row r="57">
          <cell r="BB57">
            <v>779.21</v>
          </cell>
        </row>
        <row r="57">
          <cell r="BD57">
            <v>287.57</v>
          </cell>
        </row>
        <row r="57">
          <cell r="BP57">
            <v>2.09452810843021</v>
          </cell>
          <cell r="BQ57">
            <v>2.09850215416511</v>
          </cell>
          <cell r="BR57">
            <v>1.96303468444188</v>
          </cell>
          <cell r="BS57">
            <v>2.32783841299668</v>
          </cell>
        </row>
        <row r="57">
          <cell r="CR57">
            <v>329.41189345492</v>
          </cell>
        </row>
        <row r="58">
          <cell r="AZ58">
            <v>119.2</v>
          </cell>
        </row>
        <row r="58">
          <cell r="BB58">
            <v>973.97</v>
          </cell>
        </row>
        <row r="58">
          <cell r="BD58">
            <v>334</v>
          </cell>
        </row>
        <row r="58">
          <cell r="BP58">
            <v>2.37938393117672</v>
          </cell>
          <cell r="BQ58">
            <v>2.31884488035244</v>
          </cell>
          <cell r="BR58">
            <v>2.39686534970354</v>
          </cell>
          <cell r="BS58">
            <v>2.60252334573029</v>
          </cell>
        </row>
        <row r="58">
          <cell r="CR58">
            <v>423.116089548453</v>
          </cell>
        </row>
        <row r="59">
          <cell r="AZ59">
            <v>121.3</v>
          </cell>
        </row>
        <row r="59">
          <cell r="BB59">
            <v>1206.68</v>
          </cell>
        </row>
        <row r="59">
          <cell r="BD59">
            <v>395.03</v>
          </cell>
        </row>
        <row r="59">
          <cell r="BP59">
            <v>2.47455928842379</v>
          </cell>
          <cell r="BQ59">
            <v>2.37681600236125</v>
          </cell>
          <cell r="BR59">
            <v>2.53588353998634</v>
          </cell>
          <cell r="BS59">
            <v>2.87318577368624</v>
          </cell>
        </row>
        <row r="59">
          <cell r="CR59">
            <v>509.576899743943</v>
          </cell>
        </row>
        <row r="60">
          <cell r="AZ60">
            <v>108.7</v>
          </cell>
        </row>
        <row r="60">
          <cell r="BB60">
            <v>1491.62</v>
          </cell>
        </row>
        <row r="60">
          <cell r="BD60">
            <v>465.05</v>
          </cell>
        </row>
        <row r="60">
          <cell r="BP60">
            <v>2.58096533782601</v>
          </cell>
          <cell r="BQ60">
            <v>2.50516406648876</v>
          </cell>
          <cell r="BR60">
            <v>2.599280628486</v>
          </cell>
          <cell r="BS60">
            <v>2.90766400297048</v>
          </cell>
        </row>
        <row r="60">
          <cell r="CR60">
            <v>615.069699866782</v>
          </cell>
        </row>
        <row r="61">
          <cell r="AZ61">
            <v>104.3</v>
          </cell>
        </row>
        <row r="61">
          <cell r="BB61">
            <v>1644.23</v>
          </cell>
        </row>
        <row r="61">
          <cell r="BD61">
            <v>549.42</v>
          </cell>
        </row>
        <row r="61">
          <cell r="BP61">
            <v>2.72033746606862</v>
          </cell>
          <cell r="BQ61">
            <v>2.67301005894351</v>
          </cell>
          <cell r="BR61">
            <v>2.599280628486</v>
          </cell>
          <cell r="BS61">
            <v>3.20424573127346</v>
          </cell>
        </row>
        <row r="61">
          <cell r="CR61">
            <v>648.21425724235</v>
          </cell>
        </row>
        <row r="62">
          <cell r="AZ62">
            <v>101.7</v>
          </cell>
        </row>
        <row r="62">
          <cell r="BB62">
            <v>1793.9</v>
          </cell>
        </row>
        <row r="62">
          <cell r="BD62">
            <v>689.35</v>
          </cell>
        </row>
        <row r="62">
          <cell r="BP62">
            <v>2.76930354045785</v>
          </cell>
          <cell r="BQ62">
            <v>2.76656541100653</v>
          </cell>
          <cell r="BR62">
            <v>2.52650077088839</v>
          </cell>
          <cell r="BS62">
            <v>3.2843518745553</v>
          </cell>
        </row>
        <row r="62">
          <cell r="CR62">
            <v>713.188739728125</v>
          </cell>
        </row>
        <row r="63">
          <cell r="AZ63">
            <v>99.7</v>
          </cell>
        </row>
        <row r="63">
          <cell r="BB63">
            <v>1855.74</v>
          </cell>
        </row>
        <row r="63">
          <cell r="BD63">
            <v>720.87</v>
          </cell>
        </row>
        <row r="63">
          <cell r="BP63">
            <v>2.78868866524106</v>
          </cell>
          <cell r="BQ63">
            <v>2.82189671922666</v>
          </cell>
          <cell r="BR63">
            <v>2.4380732439073</v>
          </cell>
          <cell r="BS63">
            <v>3.33033280079908</v>
          </cell>
        </row>
        <row r="63">
          <cell r="CR63">
            <v>711.696582470748</v>
          </cell>
        </row>
        <row r="64">
          <cell r="AZ64">
            <v>97.9</v>
          </cell>
        </row>
        <row r="64">
          <cell r="BB64">
            <v>2011.19</v>
          </cell>
        </row>
        <row r="64">
          <cell r="BD64">
            <v>722.27</v>
          </cell>
        </row>
        <row r="64">
          <cell r="BP64">
            <v>2.83330768388491</v>
          </cell>
          <cell r="BQ64">
            <v>2.8896222404881</v>
          </cell>
          <cell r="BR64">
            <v>2.39662599876087</v>
          </cell>
          <cell r="BS64">
            <v>3.45022478162784</v>
          </cell>
        </row>
        <row r="64">
          <cell r="CR64">
            <v>826.796406355854</v>
          </cell>
        </row>
        <row r="65">
          <cell r="AZ65">
            <v>99.1</v>
          </cell>
        </row>
        <row r="65">
          <cell r="BB65">
            <v>2138.31</v>
          </cell>
        </row>
        <row r="65">
          <cell r="BD65">
            <v>770.2</v>
          </cell>
        </row>
        <row r="65">
          <cell r="BP65">
            <v>2.86164076072376</v>
          </cell>
          <cell r="BQ65">
            <v>2.94452506305738</v>
          </cell>
          <cell r="BR65">
            <v>2.35348673078318</v>
          </cell>
          <cell r="BS65">
            <v>3.47092613031761</v>
          </cell>
        </row>
        <row r="65">
          <cell r="CR65">
            <v>861.817887039839</v>
          </cell>
        </row>
        <row r="66">
          <cell r="AZ66">
            <v>99.8</v>
          </cell>
        </row>
        <row r="66">
          <cell r="BB66">
            <v>2312.82</v>
          </cell>
        </row>
        <row r="66">
          <cell r="BD66">
            <v>860.67</v>
          </cell>
        </row>
        <row r="66">
          <cell r="BP66">
            <v>2.86164076072376</v>
          </cell>
          <cell r="BQ66">
            <v>2.97102578862489</v>
          </cell>
          <cell r="BR66">
            <v>2.27582166866733</v>
          </cell>
          <cell r="BS66">
            <v>3.49869353936015</v>
          </cell>
        </row>
        <row r="66">
          <cell r="CR66">
            <v>960.038578378674</v>
          </cell>
        </row>
        <row r="67">
          <cell r="AZ67">
            <v>101.2</v>
          </cell>
        </row>
        <row r="67">
          <cell r="BB67">
            <v>2556.02</v>
          </cell>
        </row>
        <row r="67">
          <cell r="BD67">
            <v>1068.51</v>
          </cell>
        </row>
        <row r="67">
          <cell r="BP67">
            <v>2.92459685745969</v>
          </cell>
          <cell r="BQ67">
            <v>3.06312758807227</v>
          </cell>
          <cell r="BR67">
            <v>2.26216673865533</v>
          </cell>
          <cell r="BS67">
            <v>3.58266218430479</v>
          </cell>
        </row>
        <row r="67">
          <cell r="CR67">
            <v>1053.17763011366</v>
          </cell>
        </row>
        <row r="68">
          <cell r="AZ68">
            <v>106</v>
          </cell>
        </row>
        <row r="68">
          <cell r="BB68">
            <v>3081.91</v>
          </cell>
        </row>
        <row r="68">
          <cell r="BD68">
            <v>1352.78</v>
          </cell>
        </row>
        <row r="68">
          <cell r="BP68">
            <v>3.15856460605646</v>
          </cell>
          <cell r="BQ68">
            <v>3.38169285723178</v>
          </cell>
          <cell r="BR68">
            <v>2.31645874038306</v>
          </cell>
          <cell r="BS68">
            <v>3.78687392881017</v>
          </cell>
        </row>
        <row r="68">
          <cell r="CR68">
            <v>1266.08642021256</v>
          </cell>
        </row>
        <row r="69">
          <cell r="AZ69">
            <v>101.4</v>
          </cell>
        </row>
        <row r="69">
          <cell r="BB69">
            <v>3462.73</v>
          </cell>
        </row>
        <row r="69">
          <cell r="BD69">
            <v>1564.23</v>
          </cell>
        </row>
        <row r="69">
          <cell r="BP69">
            <v>3.30385857793506</v>
          </cell>
          <cell r="BQ69">
            <v>3.5643042715223</v>
          </cell>
          <cell r="BR69">
            <v>2.36973729141187</v>
          </cell>
          <cell r="BS69">
            <v>3.93456201203376</v>
          </cell>
        </row>
        <row r="69">
          <cell r="CR69">
            <v>1427.37508295996</v>
          </cell>
        </row>
        <row r="70">
          <cell r="AZ70">
            <v>101.9</v>
          </cell>
        </row>
        <row r="70">
          <cell r="BB70">
            <v>3988.14</v>
          </cell>
        </row>
        <row r="70">
          <cell r="BD70">
            <v>1795.88</v>
          </cell>
        </row>
        <row r="70">
          <cell r="BP70">
            <v>3.36332803233789</v>
          </cell>
          <cell r="BQ70">
            <v>3.60707592278056</v>
          </cell>
          <cell r="BR70">
            <v>2.40054387620022</v>
          </cell>
          <cell r="BS70">
            <v>4.09587905452715</v>
          </cell>
        </row>
        <row r="70">
          <cell r="CR70">
            <v>1665.42283059822</v>
          </cell>
        </row>
        <row r="71">
          <cell r="AZ71">
            <v>105.9</v>
          </cell>
        </row>
        <row r="71">
          <cell r="BB71">
            <v>4772.52</v>
          </cell>
        </row>
        <row r="71">
          <cell r="BD71">
            <v>2063.58</v>
          </cell>
        </row>
        <row r="71">
          <cell r="BP71">
            <v>3.50458780969608</v>
          </cell>
          <cell r="BQ71">
            <v>3.76939433930569</v>
          </cell>
          <cell r="BR71">
            <v>2.41254659558122</v>
          </cell>
          <cell r="BS71">
            <v>4.38259058834405</v>
          </cell>
        </row>
        <row r="71">
          <cell r="CR71">
            <v>1991.58170781174</v>
          </cell>
        </row>
        <row r="72">
          <cell r="AZ72">
            <v>105.7</v>
          </cell>
        </row>
        <row r="72">
          <cell r="BB72">
            <v>5692.12</v>
          </cell>
        </row>
        <row r="72">
          <cell r="BD72">
            <v>2302.17</v>
          </cell>
        </row>
        <row r="72">
          <cell r="BP72">
            <v>3.76392730761359</v>
          </cell>
          <cell r="BQ72">
            <v>4.15010316757556</v>
          </cell>
          <cell r="BR72">
            <v>2.43667206153704</v>
          </cell>
          <cell r="BS72">
            <v>4.47900758128762</v>
          </cell>
        </row>
        <row r="72">
          <cell r="CR72">
            <v>2380.71229851574</v>
          </cell>
        </row>
        <row r="73">
          <cell r="AZ73">
            <v>100.4</v>
          </cell>
        </row>
        <row r="73">
          <cell r="BB73">
            <v>6169.75</v>
          </cell>
        </row>
        <row r="73">
          <cell r="BD73">
            <v>3502.42</v>
          </cell>
        </row>
        <row r="73">
          <cell r="BP73">
            <v>3.69241268876893</v>
          </cell>
          <cell r="BQ73">
            <v>4.05050069155375</v>
          </cell>
          <cell r="BR73">
            <v>2.36600857175246</v>
          </cell>
          <cell r="BS73">
            <v>4.51931864951921</v>
          </cell>
        </row>
        <row r="73">
          <cell r="CR73">
            <v>2570.58979398211</v>
          </cell>
        </row>
        <row r="74">
          <cell r="AZ74">
            <v>103.7</v>
          </cell>
        </row>
        <row r="74">
          <cell r="BB74">
            <v>7224.18</v>
          </cell>
        </row>
        <row r="74">
          <cell r="BD74">
            <v>5213.05</v>
          </cell>
        </row>
        <row r="74">
          <cell r="BP74">
            <v>3.79210783136569</v>
          </cell>
          <cell r="BQ74">
            <v>4.19226821575813</v>
          </cell>
          <cell r="BR74">
            <v>2.37547260603947</v>
          </cell>
          <cell r="BS74">
            <v>4.60970502250959</v>
          </cell>
        </row>
        <row r="74">
          <cell r="CR74">
            <v>3138.23728617491</v>
          </cell>
        </row>
        <row r="75">
          <cell r="AZ75">
            <v>104.9</v>
          </cell>
        </row>
        <row r="75">
          <cell r="BB75">
            <v>8893.12</v>
          </cell>
        </row>
        <row r="75">
          <cell r="BD75">
            <v>6678.17</v>
          </cell>
        </row>
        <row r="75">
          <cell r="BP75">
            <v>3.96654479160851</v>
          </cell>
          <cell r="BQ75">
            <v>4.44380430870362</v>
          </cell>
          <cell r="BR75">
            <v>2.40397827731194</v>
          </cell>
          <cell r="BS75">
            <v>4.73877676313986</v>
          </cell>
        </row>
        <row r="75">
          <cell r="CR75">
            <v>3734.76010587453</v>
          </cell>
        </row>
        <row r="76">
          <cell r="AZ76">
            <v>102.7</v>
          </cell>
        </row>
        <row r="76">
          <cell r="BB76">
            <v>10309.47</v>
          </cell>
        </row>
        <row r="76">
          <cell r="BD76">
            <v>7949.51</v>
          </cell>
        </row>
        <row r="76">
          <cell r="BP76">
            <v>4.02207641869103</v>
          </cell>
          <cell r="BQ76">
            <v>4.51934898195158</v>
          </cell>
          <cell r="BR76">
            <v>2.38715042937076</v>
          </cell>
          <cell r="BS76">
            <v>4.82881352163952</v>
          </cell>
        </row>
        <row r="76">
          <cell r="CR76">
            <v>4251.00253074156</v>
          </cell>
        </row>
        <row r="77">
          <cell r="AZ77">
            <v>103.1</v>
          </cell>
        </row>
        <row r="77">
          <cell r="BB77">
            <v>11720.9</v>
          </cell>
        </row>
        <row r="77">
          <cell r="BD77">
            <v>9311.13</v>
          </cell>
        </row>
        <row r="77">
          <cell r="BP77">
            <v>4.06631925929663</v>
          </cell>
          <cell r="BQ77">
            <v>4.573581169735</v>
          </cell>
          <cell r="BR77">
            <v>2.37044037636517</v>
          </cell>
          <cell r="BS77">
            <v>4.92056097855067</v>
          </cell>
        </row>
        <row r="77">
          <cell r="CR77">
            <v>4644.16271568168</v>
          </cell>
        </row>
        <row r="78">
          <cell r="AZ78">
            <v>102.4</v>
          </cell>
        </row>
        <row r="78">
          <cell r="BB78">
            <v>12814.59</v>
          </cell>
        </row>
        <row r="78">
          <cell r="BD78">
            <v>10918.83</v>
          </cell>
        </row>
        <row r="78">
          <cell r="BP78">
            <v>4.1069824518896</v>
          </cell>
          <cell r="BQ78">
            <v>4.62846414377182</v>
          </cell>
          <cell r="BR78">
            <v>2.35621773410697</v>
          </cell>
          <cell r="BS78">
            <v>4.95500490540052</v>
          </cell>
        </row>
        <row r="78">
          <cell r="CR78">
            <v>5088.95300229922</v>
          </cell>
        </row>
        <row r="79">
          <cell r="AZ79">
            <v>101.9</v>
          </cell>
        </row>
        <row r="79">
          <cell r="BB79">
            <v>13619.17</v>
          </cell>
        </row>
        <row r="79">
          <cell r="BD79">
            <v>12080.1</v>
          </cell>
        </row>
        <row r="79">
          <cell r="BP79">
            <v>4.0700196098226</v>
          </cell>
          <cell r="BQ79">
            <v>4.56829410990279</v>
          </cell>
          <cell r="BR79">
            <v>2.32794312129769</v>
          </cell>
          <cell r="BS79">
            <v>5.00455495445453</v>
          </cell>
        </row>
        <row r="79">
          <cell r="CR79">
            <v>5321.36820151075</v>
          </cell>
        </row>
        <row r="80">
          <cell r="AZ80">
            <v>101.5</v>
          </cell>
        </row>
        <row r="80">
          <cell r="BB80">
            <v>14788.42</v>
          </cell>
        </row>
        <row r="80">
          <cell r="BD80">
            <v>13321.13</v>
          </cell>
        </row>
        <row r="80">
          <cell r="BP80">
            <v>4.07408962943242</v>
          </cell>
          <cell r="BQ80">
            <v>4.57286240401269</v>
          </cell>
          <cell r="BR80">
            <v>2.29535191759952</v>
          </cell>
          <cell r="BS80">
            <v>5.05460050399907</v>
          </cell>
        </row>
        <row r="80">
          <cell r="CR80">
            <v>5689.6511550468</v>
          </cell>
        </row>
        <row r="81">
          <cell r="AZ81">
            <v>100.9</v>
          </cell>
        </row>
        <row r="81">
          <cell r="BB81">
            <v>16376.3</v>
          </cell>
        </row>
        <row r="81">
          <cell r="BD81">
            <v>14825.5</v>
          </cell>
        </row>
        <row r="81">
          <cell r="BP81">
            <v>4.27372002127461</v>
          </cell>
          <cell r="BQ81">
            <v>4.83808842344543</v>
          </cell>
          <cell r="BR81">
            <v>2.32748684444592</v>
          </cell>
          <cell r="BS81">
            <v>5.08492810702307</v>
          </cell>
        </row>
        <row r="81">
          <cell r="CR81">
            <v>6221.12226904871</v>
          </cell>
        </row>
        <row r="82">
          <cell r="AZ82">
            <v>101.6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4.48313230231706</v>
          </cell>
          <cell r="BQ82">
            <v>5.11385946358181</v>
          </cell>
          <cell r="BR82">
            <v>2.34843422604593</v>
          </cell>
          <cell r="BS82">
            <v>5.1154376756652</v>
          </cell>
        </row>
        <row r="82">
          <cell r="CR82" t="e">
            <v>#DIV/0!</v>
          </cell>
        </row>
        <row r="83">
          <cell r="AZ83">
            <v>102.5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4.58624434527036</v>
          </cell>
          <cell r="BQ83">
            <v>5.24681980963494</v>
          </cell>
          <cell r="BR83">
            <v>2.35782796295011</v>
          </cell>
          <cell r="BS83">
            <v>5.15636117707053</v>
          </cell>
        </row>
        <row r="83">
          <cell r="CR83" t="e">
            <v>#DIV/0!</v>
          </cell>
        </row>
        <row r="84">
          <cell r="AZ84">
            <v>103.6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15.3078777421796</v>
          </cell>
          <cell r="Z8">
            <v>1.91916793846803</v>
          </cell>
          <cell r="AA8">
            <v>0.564989542310662</v>
          </cell>
          <cell r="AB8">
            <v>17.7920352229583</v>
          </cell>
        </row>
        <row r="8">
          <cell r="EA8">
            <v>1.27579867608354</v>
          </cell>
        </row>
        <row r="8">
          <cell r="EI8">
            <v>0.313604136409013</v>
          </cell>
        </row>
        <row r="9">
          <cell r="Y9">
            <v>15.8141451135795</v>
          </cell>
          <cell r="Z9">
            <v>2.00520434831373</v>
          </cell>
          <cell r="AA9">
            <v>0.615200330756445</v>
          </cell>
          <cell r="AB9">
            <v>18.4345497926496</v>
          </cell>
        </row>
        <row r="9">
          <cell r="AV9">
            <v>15.9600117209021</v>
          </cell>
          <cell r="AW9">
            <v>2.09299855295027</v>
          </cell>
          <cell r="AX9">
            <v>0.614682225555785</v>
          </cell>
        </row>
        <row r="9">
          <cell r="BM9">
            <v>0.241095142353613</v>
          </cell>
          <cell r="BN9">
            <v>0.241095142353613</v>
          </cell>
          <cell r="BO9">
            <v>0.241095142353613</v>
          </cell>
        </row>
        <row r="9">
          <cell r="BR9">
            <v>0.426255005998036</v>
          </cell>
        </row>
        <row r="9">
          <cell r="BX9">
            <v>0.81643851236313</v>
          </cell>
          <cell r="BY9">
            <v>0.14738146264032</v>
          </cell>
          <cell r="BZ9">
            <v>0.0361800249965492</v>
          </cell>
        </row>
        <row r="9">
          <cell r="CH9">
            <v>0.319684900146223</v>
          </cell>
        </row>
        <row r="9">
          <cell r="EA9">
            <v>1.69470632576538</v>
          </cell>
        </row>
        <row r="9">
          <cell r="EH9">
            <v>1.03611248300938</v>
          </cell>
          <cell r="EI9">
            <v>0.324929160456755</v>
          </cell>
        </row>
        <row r="10">
          <cell r="Y10">
            <v>16.2350135196174</v>
          </cell>
          <cell r="Z10">
            <v>2.0650428564788</v>
          </cell>
          <cell r="AA10">
            <v>0.660712901958356</v>
          </cell>
          <cell r="AB10">
            <v>18.9607692780545</v>
          </cell>
        </row>
        <row r="10">
          <cell r="AV10">
            <v>16.435465965742</v>
          </cell>
          <cell r="AW10">
            <v>2.17079850922268</v>
          </cell>
          <cell r="AX10">
            <v>0.664538142038959</v>
          </cell>
        </row>
        <row r="10">
          <cell r="BM10">
            <v>0.174847793924687</v>
          </cell>
          <cell r="BN10">
            <v>0.174847793924687</v>
          </cell>
          <cell r="BO10">
            <v>0.174847793924687</v>
          </cell>
        </row>
        <row r="10">
          <cell r="BR10">
            <v>0.356652651490028</v>
          </cell>
        </row>
        <row r="10">
          <cell r="BX10">
            <v>0.815116014942331</v>
          </cell>
          <cell r="BY10">
            <v>0.147097224385795</v>
          </cell>
          <cell r="BZ10">
            <v>0.0377867606718748</v>
          </cell>
        </row>
        <row r="10">
          <cell r="CG10">
            <v>1.03272959733983</v>
          </cell>
          <cell r="CH10">
            <v>0.330148058203632</v>
          </cell>
        </row>
        <row r="10">
          <cell r="EA10">
            <v>2.05195199166217</v>
          </cell>
        </row>
        <row r="10">
          <cell r="EH10">
            <v>1.02851113291024</v>
          </cell>
          <cell r="EI10">
            <v>0.33419325893695</v>
          </cell>
        </row>
        <row r="11">
          <cell r="Y11">
            <v>16.5896726464397</v>
          </cell>
          <cell r="Z11">
            <v>2.10578521569295</v>
          </cell>
          <cell r="AA11">
            <v>0.702754636931851</v>
          </cell>
          <cell r="AB11">
            <v>19.3982124990645</v>
          </cell>
        </row>
        <row r="11">
          <cell r="AV11">
            <v>16.8331723928498</v>
          </cell>
          <cell r="AW11">
            <v>2.2244416384916</v>
          </cell>
          <cell r="AX11">
            <v>0.710139343171983</v>
          </cell>
        </row>
        <row r="11">
          <cell r="BM11">
            <v>0.102554794604522</v>
          </cell>
          <cell r="BN11">
            <v>0.102554794604522</v>
          </cell>
          <cell r="BO11">
            <v>0.102554794604522</v>
          </cell>
        </row>
        <row r="11">
          <cell r="BR11">
            <v>0.27851728965278</v>
          </cell>
        </row>
        <row r="11">
          <cell r="BX11">
            <v>0.814559235596084</v>
          </cell>
          <cell r="BY11">
            <v>0.146158451933859</v>
          </cell>
          <cell r="BZ11">
            <v>0.0392823124700565</v>
          </cell>
        </row>
        <row r="11">
          <cell r="CG11">
            <v>1.02595051690077</v>
          </cell>
          <cell r="CH11">
            <v>0.3387155709678</v>
          </cell>
        </row>
        <row r="11">
          <cell r="EA11">
            <v>2.30764125800253</v>
          </cell>
        </row>
        <row r="11">
          <cell r="EH11">
            <v>1.02304323211196</v>
          </cell>
          <cell r="EI11">
            <v>0.341894151772885</v>
          </cell>
        </row>
        <row r="12">
          <cell r="Y12">
            <v>17.2112594319037</v>
          </cell>
          <cell r="Z12">
            <v>2.21432206530508</v>
          </cell>
          <cell r="AA12">
            <v>0.769219659559863</v>
          </cell>
          <cell r="AB12">
            <v>20.1948011567687</v>
          </cell>
        </row>
        <row r="12">
          <cell r="AV12">
            <v>17.3338113222274</v>
          </cell>
          <cell r="AW12">
            <v>2.30405721653228</v>
          </cell>
          <cell r="AX12">
            <v>0.766653279422768</v>
          </cell>
        </row>
        <row r="12">
          <cell r="BM12">
            <v>0.218379586955469</v>
          </cell>
          <cell r="BN12">
            <v>0.218379586955469</v>
          </cell>
          <cell r="BO12">
            <v>0.218379586955469</v>
          </cell>
        </row>
        <row r="12">
          <cell r="BR12">
            <v>0.379121924506959</v>
          </cell>
        </row>
        <row r="12">
          <cell r="BX12">
            <v>0.80694538159442</v>
          </cell>
          <cell r="BY12">
            <v>0.15147918640966</v>
          </cell>
          <cell r="BZ12">
            <v>0.0415754319959203</v>
          </cell>
        </row>
        <row r="12">
          <cell r="CG12">
            <v>1.03261066926557</v>
          </cell>
          <cell r="CH12">
            <v>0.349761312427729</v>
          </cell>
        </row>
        <row r="12">
          <cell r="EA12">
            <v>2.8597188739289</v>
          </cell>
        </row>
        <row r="12">
          <cell r="EH12">
            <v>1.04103027650586</v>
          </cell>
          <cell r="EI12">
            <v>0.355922163355864</v>
          </cell>
        </row>
        <row r="13">
          <cell r="Y13">
            <v>17.7737145989898</v>
          </cell>
          <cell r="Z13">
            <v>2.30205349575456</v>
          </cell>
          <cell r="AA13">
            <v>0.832554566931464</v>
          </cell>
          <cell r="AB13">
            <v>20.9083226616758</v>
          </cell>
        </row>
        <row r="13">
          <cell r="AV13">
            <v>17.9410123235351</v>
          </cell>
          <cell r="AW13">
            <v>2.40873363256514</v>
          </cell>
          <cell r="AX13">
            <v>0.8342574096309</v>
          </cell>
        </row>
        <row r="13">
          <cell r="BM13">
            <v>0.0178517249379806</v>
          </cell>
          <cell r="BN13">
            <v>0.0178517249379806</v>
          </cell>
          <cell r="BO13">
            <v>0.0178517249379806</v>
          </cell>
        </row>
        <row r="13">
          <cell r="BR13">
            <v>0.174402757915056</v>
          </cell>
        </row>
        <row r="13">
          <cell r="BX13">
            <v>0.808400776349939</v>
          </cell>
          <cell r="BY13">
            <v>0.148475255517612</v>
          </cell>
          <cell r="BZ13">
            <v>0.0431239681324487</v>
          </cell>
        </row>
        <row r="13">
          <cell r="CG13">
            <v>1.03878389006512</v>
          </cell>
          <cell r="CH13">
            <v>0.363326416717957</v>
          </cell>
        </row>
        <row r="13">
          <cell r="EA13">
            <v>3.08593964287936</v>
          </cell>
        </row>
        <row r="13">
          <cell r="EH13">
            <v>1.03528725845291</v>
          </cell>
          <cell r="EI13">
            <v>0.368481680723321</v>
          </cell>
        </row>
        <row r="14">
          <cell r="Y14">
            <v>20.6882285068829</v>
          </cell>
          <cell r="Z14">
            <v>2.9883900379072</v>
          </cell>
          <cell r="AA14">
            <v>1.11193024161998</v>
          </cell>
          <cell r="AB14">
            <v>24.7885487864101</v>
          </cell>
        </row>
        <row r="14">
          <cell r="AV14">
            <v>19.724073387627</v>
          </cell>
          <cell r="AW14">
            <v>2.8215698846196</v>
          </cell>
          <cell r="AX14">
            <v>1.01275250445388</v>
          </cell>
        </row>
        <row r="14">
          <cell r="BM14">
            <v>0.0502443927722485</v>
          </cell>
          <cell r="BN14">
            <v>0.0502443927722485</v>
          </cell>
          <cell r="BO14">
            <v>0.0502443927722485</v>
          </cell>
        </row>
        <row r="14">
          <cell r="BR14">
            <v>0.186412395093345</v>
          </cell>
        </row>
        <row r="14">
          <cell r="BX14">
            <v>0.791958629143206</v>
          </cell>
          <cell r="BY14">
            <v>0.160587067810981</v>
          </cell>
          <cell r="BZ14">
            <v>0.047454303045813</v>
          </cell>
        </row>
        <row r="14">
          <cell r="CG14">
            <v>1.11521146272286</v>
          </cell>
          <cell r="CH14">
            <v>0.405185784633888</v>
          </cell>
        </row>
        <row r="14">
          <cell r="EA14">
            <v>3.81172341463203</v>
          </cell>
        </row>
        <row r="14">
          <cell r="EH14">
            <v>1.18541082918821</v>
          </cell>
          <cell r="EI14">
            <v>0.436802174686896</v>
          </cell>
        </row>
        <row r="15">
          <cell r="Y15">
            <v>23.2961854164106</v>
          </cell>
          <cell r="Z15">
            <v>3.5476088234415</v>
          </cell>
          <cell r="AA15">
            <v>1.36610545985903</v>
          </cell>
          <cell r="AB15">
            <v>28.2098996997112</v>
          </cell>
        </row>
        <row r="15">
          <cell r="AV15">
            <v>22.5561097042531</v>
          </cell>
          <cell r="AW15">
            <v>3.48586605938597</v>
          </cell>
          <cell r="AX15">
            <v>1.29064359452032</v>
          </cell>
        </row>
        <row r="15">
          <cell r="BM15">
            <v>0.320423438003171</v>
          </cell>
          <cell r="BN15">
            <v>0.320423438003171</v>
          </cell>
          <cell r="BO15">
            <v>0.320423438003171</v>
          </cell>
        </row>
        <row r="15">
          <cell r="BR15">
            <v>0.381823895251327</v>
          </cell>
        </row>
        <row r="15">
          <cell r="BX15">
            <v>0.740927824638439</v>
          </cell>
          <cell r="BY15">
            <v>0.203497027281102</v>
          </cell>
          <cell r="BZ15">
            <v>0.0555751480804586</v>
          </cell>
        </row>
        <row r="15">
          <cell r="CG15">
            <v>1.16626846726154</v>
          </cell>
          <cell r="CH15">
            <v>0.472555404001129</v>
          </cell>
        </row>
        <row r="15">
          <cell r="EA15">
            <v>5.71057977124986</v>
          </cell>
        </row>
        <row r="15">
          <cell r="EH15">
            <v>1.13750476425558</v>
          </cell>
          <cell r="EI15">
            <v>0.496864554743541</v>
          </cell>
        </row>
        <row r="16">
          <cell r="Y16">
            <v>25.3907736662112</v>
          </cell>
          <cell r="Z16">
            <v>3.93873152629905</v>
          </cell>
          <cell r="AA16">
            <v>1.57446126078661</v>
          </cell>
          <cell r="AB16">
            <v>30.9039664532969</v>
          </cell>
        </row>
        <row r="16">
          <cell r="AV16">
            <v>24.9676713244215</v>
          </cell>
          <cell r="AW16">
            <v>3.99271485319496</v>
          </cell>
          <cell r="AX16">
            <v>1.53154516700294</v>
          </cell>
        </row>
        <row r="16">
          <cell r="BM16">
            <v>0.281709456748151</v>
          </cell>
          <cell r="BN16">
            <v>0.281709456748151</v>
          </cell>
          <cell r="BO16">
            <v>0.281709456748151</v>
          </cell>
        </row>
        <row r="16">
          <cell r="BR16">
            <v>0.302574711264964</v>
          </cell>
        </row>
        <row r="16">
          <cell r="BX16">
            <v>0.69931155362436</v>
          </cell>
          <cell r="BY16">
            <v>0.238375597139984</v>
          </cell>
          <cell r="BZ16">
            <v>0.062312849235656</v>
          </cell>
        </row>
        <row r="16">
          <cell r="CG16">
            <v>1.11988658611982</v>
          </cell>
          <cell r="CH16">
            <v>0.529208458139296</v>
          </cell>
        </row>
        <row r="16">
          <cell r="EA16">
            <v>8.01028486919381</v>
          </cell>
        </row>
        <row r="16">
          <cell r="EH16">
            <v>1.09536893763499</v>
          </cell>
          <cell r="EI16">
            <v>0.544249999477915</v>
          </cell>
        </row>
        <row r="17">
          <cell r="Y17">
            <v>25.8413264340328</v>
          </cell>
          <cell r="Z17">
            <v>3.88675884819767</v>
          </cell>
          <cell r="AA17">
            <v>1.62175248971591</v>
          </cell>
          <cell r="AB17">
            <v>31.3498377719463</v>
          </cell>
        </row>
        <row r="17">
          <cell r="AV17">
            <v>26.272871846279</v>
          </cell>
          <cell r="AW17">
            <v>4.17359486639825</v>
          </cell>
          <cell r="AX17">
            <v>1.66469466172006</v>
          </cell>
        </row>
        <row r="17">
          <cell r="BM17">
            <v>-0.444611225585865</v>
          </cell>
          <cell r="BN17">
            <v>-0.444611225585865</v>
          </cell>
          <cell r="BO17">
            <v>-0.444611225585865</v>
          </cell>
        </row>
        <row r="17">
          <cell r="BR17">
            <v>-0.367084582024005</v>
          </cell>
        </row>
        <row r="17">
          <cell r="BX17">
            <v>0.807454383617637</v>
          </cell>
          <cell r="BY17">
            <v>0.139579348431069</v>
          </cell>
          <cell r="BZ17">
            <v>0.0529662679512938</v>
          </cell>
        </row>
        <row r="17">
          <cell r="CG17">
            <v>1.05291939574631</v>
          </cell>
          <cell r="CH17">
            <v>0.557213849967862</v>
          </cell>
        </row>
        <row r="17">
          <cell r="EA17">
            <v>5.28473272520122</v>
          </cell>
        </row>
        <row r="17">
          <cell r="EH17">
            <v>1.01443654874601</v>
          </cell>
          <cell r="EI17">
            <v>0.552107091125395</v>
          </cell>
        </row>
        <row r="18">
          <cell r="Y18">
            <v>25.3162949537246</v>
          </cell>
          <cell r="Z18">
            <v>3.59725784017626</v>
          </cell>
          <cell r="AA18">
            <v>1.57178500918978</v>
          </cell>
          <cell r="AB18">
            <v>30.4853378030906</v>
          </cell>
        </row>
        <row r="18">
          <cell r="AV18">
            <v>26.2346776347474</v>
          </cell>
          <cell r="AW18">
            <v>3.99147556713276</v>
          </cell>
          <cell r="AX18">
            <v>1.66330078068005</v>
          </cell>
        </row>
        <row r="18">
          <cell r="BM18">
            <v>-0.0317083172405576</v>
          </cell>
          <cell r="BN18">
            <v>-0.0317083172405576</v>
          </cell>
          <cell r="BO18">
            <v>-0.0317083172405576</v>
          </cell>
        </row>
        <row r="18">
          <cell r="BR18">
            <v>0.0710189740544062</v>
          </cell>
        </row>
        <row r="18">
          <cell r="BX18">
            <v>0.768736953573392</v>
          </cell>
          <cell r="BY18">
            <v>0.173157150130943</v>
          </cell>
          <cell r="BZ18">
            <v>0.0581058962956647</v>
          </cell>
        </row>
        <row r="18">
          <cell r="CG18">
            <v>0.991863586707908</v>
          </cell>
          <cell r="CH18">
            <v>0.552680127792446</v>
          </cell>
        </row>
        <row r="18">
          <cell r="EA18">
            <v>4.71729765529684</v>
          </cell>
        </row>
        <row r="18">
          <cell r="EH18">
            <v>0.972315795951174</v>
          </cell>
          <cell r="EI18">
            <v>0.536822445757876</v>
          </cell>
        </row>
        <row r="19">
          <cell r="Y19">
            <v>25.2082108666884</v>
          </cell>
          <cell r="Z19">
            <v>3.44391085595127</v>
          </cell>
          <cell r="AA19">
            <v>1.57026483918506</v>
          </cell>
          <cell r="AB19">
            <v>30.2223865618247</v>
          </cell>
        </row>
        <row r="19">
          <cell r="AV19">
            <v>25.9100029848272</v>
          </cell>
          <cell r="AW19">
            <v>3.75528997126802</v>
          </cell>
          <cell r="AX19">
            <v>1.63648429602856</v>
          </cell>
        </row>
        <row r="19">
          <cell r="BM19">
            <v>0.176259657462133</v>
          </cell>
          <cell r="BN19">
            <v>0.176259657462133</v>
          </cell>
          <cell r="BO19">
            <v>0.176259657462133</v>
          </cell>
        </row>
        <row r="19">
          <cell r="BR19">
            <v>0.278460501640388</v>
          </cell>
        </row>
        <row r="19">
          <cell r="BX19">
            <v>0.768433462776752</v>
          </cell>
          <cell r="BY19">
            <v>0.172395204412321</v>
          </cell>
          <cell r="BZ19">
            <v>0.0591713328109278</v>
          </cell>
        </row>
        <row r="19">
          <cell r="CG19">
            <v>0.979157414443492</v>
          </cell>
          <cell r="CH19">
            <v>0.54116084494355</v>
          </cell>
        </row>
        <row r="19">
          <cell r="EA19">
            <v>4.92331090788919</v>
          </cell>
        </row>
        <row r="19">
          <cell r="EH19">
            <v>0.991253587923207</v>
          </cell>
          <cell r="EI19">
            <v>0.532127175435206</v>
          </cell>
        </row>
        <row r="20">
          <cell r="Y20">
            <v>25.8488276232772</v>
          </cell>
          <cell r="Z20">
            <v>3.49990100174153</v>
          </cell>
          <cell r="AA20">
            <v>1.65491873343153</v>
          </cell>
          <cell r="AB20">
            <v>31.0036473584502</v>
          </cell>
        </row>
        <row r="20">
          <cell r="AV20">
            <v>26.1830966615208</v>
          </cell>
          <cell r="AW20">
            <v>3.70336632410283</v>
          </cell>
          <cell r="AX20">
            <v>1.67978311073781</v>
          </cell>
        </row>
        <row r="20">
          <cell r="BM20">
            <v>0.259518682532174</v>
          </cell>
          <cell r="BN20">
            <v>0.259518682532174</v>
          </cell>
          <cell r="BO20">
            <v>0.259518682532174</v>
          </cell>
        </row>
        <row r="20">
          <cell r="BR20">
            <v>0.347166434979114</v>
          </cell>
        </row>
        <row r="20">
          <cell r="BX20">
            <v>0.763128426528208</v>
          </cell>
          <cell r="BY20">
            <v>0.175631067006748</v>
          </cell>
          <cell r="BZ20">
            <v>0.0612405064650434</v>
          </cell>
        </row>
        <row r="20">
          <cell r="CG20">
            <v>1.00720439666206</v>
          </cell>
          <cell r="CH20">
            <v>0.545059582328501</v>
          </cell>
        </row>
        <row r="20">
          <cell r="EA20">
            <v>5.87148032029484</v>
          </cell>
        </row>
        <row r="20">
          <cell r="EH20">
            <v>1.02582671545874</v>
          </cell>
          <cell r="EI20">
            <v>0.545870272583036</v>
          </cell>
        </row>
        <row r="21">
          <cell r="Y21">
            <v>27.1962167080371</v>
          </cell>
          <cell r="Z21">
            <v>3.7378554031769</v>
          </cell>
          <cell r="AA21">
            <v>1.82330819466869</v>
          </cell>
          <cell r="AB21">
            <v>32.7573803058827</v>
          </cell>
        </row>
        <row r="21">
          <cell r="AV21">
            <v>27.2025868365714</v>
          </cell>
          <cell r="AW21">
            <v>3.86013674928983</v>
          </cell>
          <cell r="AX21">
            <v>1.8115765250522</v>
          </cell>
        </row>
        <row r="21">
          <cell r="BM21">
            <v>0.26474027293755</v>
          </cell>
          <cell r="BN21">
            <v>0.26474027293755</v>
          </cell>
          <cell r="BO21">
            <v>0.26474027293755</v>
          </cell>
        </row>
        <row r="21">
          <cell r="BR21">
            <v>0.319876879298526</v>
          </cell>
        </row>
        <row r="21">
          <cell r="BX21">
            <v>0.744293878228019</v>
          </cell>
          <cell r="BY21">
            <v>0.19025170569605</v>
          </cell>
          <cell r="BZ21">
            <v>0.0654544160759312</v>
          </cell>
        </row>
        <row r="21">
          <cell r="CG21">
            <v>1.04201872867096</v>
          </cell>
          <cell r="CH21">
            <v>0.567962293027871</v>
          </cell>
        </row>
        <row r="21">
          <cell r="EA21">
            <v>7.85379225486528</v>
          </cell>
        </row>
        <row r="21">
          <cell r="EH21">
            <v>1.05654091861941</v>
          </cell>
          <cell r="EI21">
            <v>0.576734279241909</v>
          </cell>
        </row>
        <row r="22">
          <cell r="Y22">
            <v>28.7279130341645</v>
          </cell>
          <cell r="Z22">
            <v>4.01035187679055</v>
          </cell>
          <cell r="AA22">
            <v>2.0165751202768</v>
          </cell>
          <cell r="AB22">
            <v>34.7548400312319</v>
          </cell>
        </row>
        <row r="22">
          <cell r="AV22">
            <v>28.6790408934368</v>
          </cell>
          <cell r="AW22">
            <v>4.13237721598264</v>
          </cell>
          <cell r="AX22">
            <v>1.99993922653411</v>
          </cell>
        </row>
        <row r="22">
          <cell r="BM22">
            <v>0.162547491841861</v>
          </cell>
          <cell r="BN22">
            <v>0.162547491841861</v>
          </cell>
          <cell r="BO22">
            <v>0.162547491841861</v>
          </cell>
        </row>
        <row r="22">
          <cell r="BR22">
            <v>0.207892558089975</v>
          </cell>
        </row>
        <row r="22">
          <cell r="BX22">
            <v>0.735971351454369</v>
          </cell>
          <cell r="BY22">
            <v>0.195406550304018</v>
          </cell>
          <cell r="BZ22">
            <v>0.0686220982416136</v>
          </cell>
        </row>
        <row r="22">
          <cell r="CG22">
            <v>1.06066075476284</v>
          </cell>
          <cell r="CH22">
            <v>0.602415314399775</v>
          </cell>
        </row>
        <row r="22">
          <cell r="EA22">
            <v>9.68715489225674</v>
          </cell>
        </row>
        <row r="22">
          <cell r="EH22">
            <v>1.06092022488164</v>
          </cell>
          <cell r="EI22">
            <v>0.611869061230275</v>
          </cell>
        </row>
        <row r="23">
          <cell r="Y23">
            <v>29.2327727397584</v>
          </cell>
          <cell r="Z23">
            <v>4.00561172989682</v>
          </cell>
          <cell r="AA23">
            <v>2.08945544756651</v>
          </cell>
          <cell r="AB23">
            <v>35.3278399172218</v>
          </cell>
        </row>
        <row r="23">
          <cell r="AV23">
            <v>29.7234286020118</v>
          </cell>
          <cell r="AW23">
            <v>4.27518059023326</v>
          </cell>
          <cell r="AX23">
            <v>2.13855758741839</v>
          </cell>
        </row>
        <row r="23">
          <cell r="BM23">
            <v>-0.100285246524791</v>
          </cell>
          <cell r="BN23">
            <v>-0.100285246524791</v>
          </cell>
          <cell r="BO23">
            <v>-0.100285246524791</v>
          </cell>
        </row>
        <row r="23">
          <cell r="BR23">
            <v>-0.0386017553284423</v>
          </cell>
        </row>
        <row r="23">
          <cell r="BX23">
            <v>0.771629436871928</v>
          </cell>
          <cell r="BY23">
            <v>0.162537734597923</v>
          </cell>
          <cell r="BZ23">
            <v>0.0658328285301491</v>
          </cell>
        </row>
        <row r="23">
          <cell r="CG23">
            <v>1.03826207520702</v>
          </cell>
          <cell r="CH23">
            <v>0.625464974465199</v>
          </cell>
        </row>
        <row r="23">
          <cell r="EA23">
            <v>8.86823010675442</v>
          </cell>
        </row>
        <row r="23">
          <cell r="EH23">
            <v>1.01647804434684</v>
          </cell>
          <cell r="EI23">
            <v>0.621951466755688</v>
          </cell>
        </row>
        <row r="24">
          <cell r="Y24">
            <v>30.8482745442588</v>
          </cell>
          <cell r="Z24">
            <v>4.29189502916959</v>
          </cell>
          <cell r="AA24">
            <v>2.30394045494622</v>
          </cell>
          <cell r="AB24">
            <v>37.4441100283746</v>
          </cell>
        </row>
        <row r="24">
          <cell r="AV24">
            <v>30.8107934789832</v>
          </cell>
          <cell r="AW24">
            <v>4.42533693816875</v>
          </cell>
          <cell r="AX24">
            <v>2.28822703255871</v>
          </cell>
        </row>
        <row r="24">
          <cell r="BM24">
            <v>-0.358884840482931</v>
          </cell>
          <cell r="BN24">
            <v>-0.358884840482931</v>
          </cell>
          <cell r="BO24">
            <v>-0.358884840482931</v>
          </cell>
        </row>
        <row r="24">
          <cell r="BR24">
            <v>-0.26221274029786</v>
          </cell>
        </row>
        <row r="24">
          <cell r="BX24">
            <v>0.806961856624985</v>
          </cell>
          <cell r="BY24">
            <v>0.13015899560333</v>
          </cell>
          <cell r="BZ24">
            <v>0.0628791477716848</v>
          </cell>
        </row>
        <row r="24">
          <cell r="CG24">
            <v>1.03848648815032</v>
          </cell>
          <cell r="CH24">
            <v>0.649536924793397</v>
          </cell>
        </row>
        <row r="24">
          <cell r="EA24">
            <v>6.02614293359264</v>
          </cell>
        </row>
        <row r="24">
          <cell r="EH24">
            <v>1.05989296701462</v>
          </cell>
          <cell r="EI24">
            <v>0.659201985438782</v>
          </cell>
        </row>
        <row r="25">
          <cell r="Y25">
            <v>32.0102014289626</v>
          </cell>
          <cell r="Z25">
            <v>4.44694512096389</v>
          </cell>
          <cell r="AA25">
            <v>2.46420988254259</v>
          </cell>
          <cell r="AB25">
            <v>38.9213564324691</v>
          </cell>
        </row>
        <row r="25">
          <cell r="AV25">
            <v>32.2351158837033</v>
          </cell>
          <cell r="AW25">
            <v>4.66071474673786</v>
          </cell>
          <cell r="AX25">
            <v>2.48341163410875</v>
          </cell>
        </row>
        <row r="25">
          <cell r="BM25">
            <v>0.635922397314842</v>
          </cell>
          <cell r="BN25">
            <v>0.635922397314842</v>
          </cell>
          <cell r="BO25">
            <v>0.635922397314842</v>
          </cell>
        </row>
        <row r="25">
          <cell r="BR25">
            <v>0.638393868256118</v>
          </cell>
        </row>
        <row r="25">
          <cell r="BX25">
            <v>0.677043039377884</v>
          </cell>
          <cell r="BY25">
            <v>0.240419183827978</v>
          </cell>
          <cell r="BZ25">
            <v>0.0825377767941379</v>
          </cell>
        </row>
        <row r="25">
          <cell r="CG25">
            <v>1.05031050265403</v>
          </cell>
          <cell r="CH25">
            <v>0.682215453972107</v>
          </cell>
        </row>
        <row r="25">
          <cell r="EA25">
            <v>10.2677267593288</v>
          </cell>
        </row>
        <row r="25">
          <cell r="EH25">
            <v>1.03940786788704</v>
          </cell>
          <cell r="EI25">
            <v>0.68517973019183</v>
          </cell>
        </row>
        <row r="26">
          <cell r="Y26">
            <v>33.2665773615951</v>
          </cell>
          <cell r="Z26">
            <v>4.62151202469575</v>
          </cell>
          <cell r="AA26">
            <v>2.64083995825307</v>
          </cell>
          <cell r="AB26">
            <v>40.5289293445439</v>
          </cell>
        </row>
        <row r="26">
          <cell r="AV26">
            <v>33.475271174645</v>
          </cell>
          <cell r="AW26">
            <v>4.83651047768514</v>
          </cell>
          <cell r="AX26">
            <v>2.65888012541441</v>
          </cell>
        </row>
        <row r="26">
          <cell r="BM26">
            <v>0.219896803574418</v>
          </cell>
          <cell r="BN26">
            <v>0.219896803574418</v>
          </cell>
          <cell r="BO26">
            <v>0.219896803574418</v>
          </cell>
        </row>
        <row r="26">
          <cell r="BR26">
            <v>0.235952326120491</v>
          </cell>
        </row>
        <row r="26">
          <cell r="BX26">
            <v>0.697741636542276</v>
          </cell>
          <cell r="BY26">
            <v>0.220514793319961</v>
          </cell>
          <cell r="BZ26">
            <v>0.0817435701377638</v>
          </cell>
        </row>
        <row r="26">
          <cell r="CG26">
            <v>1.040904774599</v>
          </cell>
          <cell r="CH26">
            <v>0.710121323344788</v>
          </cell>
        </row>
        <row r="26">
          <cell r="EA26">
            <v>13.0429118779499</v>
          </cell>
        </row>
        <row r="26">
          <cell r="EH26">
            <v>1.04128172930876</v>
          </cell>
          <cell r="EI26">
            <v>0.713465134341459</v>
          </cell>
        </row>
        <row r="27">
          <cell r="Y27">
            <v>34.199484891944</v>
          </cell>
          <cell r="Z27">
            <v>4.70751607081225</v>
          </cell>
          <cell r="AA27">
            <v>2.77813828201504</v>
          </cell>
          <cell r="AB27">
            <v>41.6851392447712</v>
          </cell>
        </row>
        <row r="27">
          <cell r="AV27">
            <v>34.5979806428405</v>
          </cell>
          <cell r="AW27">
            <v>4.9754816509376</v>
          </cell>
          <cell r="AX27">
            <v>2.82238450013964</v>
          </cell>
        </row>
        <row r="27">
          <cell r="BM27">
            <v>0.0517033941459029</v>
          </cell>
          <cell r="BN27">
            <v>0.0517033941459029</v>
          </cell>
          <cell r="BO27">
            <v>0.0517033941459029</v>
          </cell>
        </row>
        <row r="27">
          <cell r="BR27">
            <v>0.0811341948731014</v>
          </cell>
        </row>
        <row r="27">
          <cell r="BX27">
            <v>0.716808416827679</v>
          </cell>
          <cell r="BY27">
            <v>0.202221884099596</v>
          </cell>
          <cell r="BZ27">
            <v>0.080969699072725</v>
          </cell>
        </row>
        <row r="27">
          <cell r="CG27">
            <v>1.03476539862064</v>
          </cell>
          <cell r="CH27">
            <v>0.734808974219887</v>
          </cell>
        </row>
        <row r="27">
          <cell r="EA27">
            <v>14.1227099096849</v>
          </cell>
        </row>
        <row r="27">
          <cell r="EH27">
            <v>1.0285076007445</v>
          </cell>
          <cell r="EI27">
            <v>0.73380431353639</v>
          </cell>
        </row>
        <row r="28">
          <cell r="Y28">
            <v>34.9420982631882</v>
          </cell>
          <cell r="Z28">
            <v>4.74595246742492</v>
          </cell>
          <cell r="AA28">
            <v>2.8936152855278</v>
          </cell>
          <cell r="AB28">
            <v>42.581666016141</v>
          </cell>
        </row>
        <row r="28">
          <cell r="AV28">
            <v>35.457222130837</v>
          </cell>
          <cell r="AW28">
            <v>5.04184988705982</v>
          </cell>
          <cell r="AX28">
            <v>2.95403831642856</v>
          </cell>
        </row>
        <row r="28">
          <cell r="BM28">
            <v>0.10663356399479</v>
          </cell>
          <cell r="BN28">
            <v>0.10663356399479</v>
          </cell>
          <cell r="BO28">
            <v>0.10663356399479</v>
          </cell>
        </row>
        <row r="28">
          <cell r="BR28">
            <v>0.132504889206177</v>
          </cell>
        </row>
        <row r="28">
          <cell r="BX28">
            <v>0.711790758603308</v>
          </cell>
          <cell r="BY28">
            <v>0.204663306196948</v>
          </cell>
          <cell r="BZ28">
            <v>0.0835459351997431</v>
          </cell>
        </row>
        <row r="28">
          <cell r="CG28">
            <v>1.02425851969626</v>
          </cell>
          <cell r="CH28">
            <v>0.752634352193992</v>
          </cell>
        </row>
        <row r="28">
          <cell r="EA28">
            <v>16.0286513434465</v>
          </cell>
        </row>
        <row r="28">
          <cell r="EH28">
            <v>1.02148578640895</v>
          </cell>
          <cell r="EI28">
            <v>0.749570676282995</v>
          </cell>
        </row>
        <row r="29">
          <cell r="Y29">
            <v>35.609727700689</v>
          </cell>
          <cell r="Z29">
            <v>4.76981485391621</v>
          </cell>
          <cell r="AA29">
            <v>3.00300090739765</v>
          </cell>
          <cell r="AB29">
            <v>43.3825434620029</v>
          </cell>
        </row>
        <row r="29">
          <cell r="AV29">
            <v>36.1804235712191</v>
          </cell>
          <cell r="AW29">
            <v>5.07507590471527</v>
          </cell>
          <cell r="AX29">
            <v>3.07115426714867</v>
          </cell>
        </row>
        <row r="29">
          <cell r="BM29">
            <v>0.0969940286619042</v>
          </cell>
          <cell r="BN29">
            <v>0.0969940286619042</v>
          </cell>
          <cell r="BO29">
            <v>0.0969940286619042</v>
          </cell>
        </row>
        <row r="29">
          <cell r="BR29">
            <v>0.122151306484708</v>
          </cell>
        </row>
        <row r="29">
          <cell r="BX29">
            <v>0.712089043899237</v>
          </cell>
          <cell r="BY29">
            <v>0.202602324068622</v>
          </cell>
          <cell r="BZ29">
            <v>0.0853086320321409</v>
          </cell>
        </row>
        <row r="29">
          <cell r="CG29">
            <v>1.01917660100892</v>
          </cell>
          <cell r="CH29">
            <v>0.767067320871622</v>
          </cell>
        </row>
        <row r="29">
          <cell r="EA29">
            <v>17.9498708655554</v>
          </cell>
        </row>
        <row r="29">
          <cell r="EH29">
            <v>1.01878684734295</v>
          </cell>
          <cell r="EI29">
            <v>0.763652746151074</v>
          </cell>
        </row>
        <row r="30">
          <cell r="Y30">
            <v>36.0934801566704</v>
          </cell>
          <cell r="Z30">
            <v>4.75214518605358</v>
          </cell>
          <cell r="AA30">
            <v>3.09026819772244</v>
          </cell>
          <cell r="AB30">
            <v>43.9358935404464</v>
          </cell>
        </row>
        <row r="30">
          <cell r="AV30">
            <v>36.7708758242869</v>
          </cell>
          <cell r="AW30">
            <v>5.07837868798389</v>
          </cell>
          <cell r="AX30">
            <v>3.17357765891671</v>
          </cell>
        </row>
        <row r="30">
          <cell r="BM30">
            <v>0.0416767462270193</v>
          </cell>
          <cell r="BN30">
            <v>0.0416767462270193</v>
          </cell>
          <cell r="BO30">
            <v>0.0416767462270193</v>
          </cell>
        </row>
        <row r="30">
          <cell r="BR30">
            <v>0.060169427373</v>
          </cell>
        </row>
        <row r="30">
          <cell r="BX30">
            <v>0.706457869732327</v>
          </cell>
          <cell r="BY30">
            <v>0.205572376295815</v>
          </cell>
          <cell r="BZ30">
            <v>0.0879697539718578</v>
          </cell>
        </row>
        <row r="30">
          <cell r="CG30">
            <v>1.01456173655429</v>
          </cell>
          <cell r="CH30">
            <v>0.778237153117557</v>
          </cell>
        </row>
        <row r="30">
          <cell r="EA30">
            <v>19.031140360322</v>
          </cell>
        </row>
        <row r="30">
          <cell r="EH30">
            <v>1.01273358850271</v>
          </cell>
          <cell r="EI30">
            <v>0.773376785979524</v>
          </cell>
        </row>
        <row r="31">
          <cell r="Y31">
            <v>36.8681586309702</v>
          </cell>
          <cell r="Z31">
            <v>4.81710023069963</v>
          </cell>
          <cell r="AA31">
            <v>3.22515123050464</v>
          </cell>
          <cell r="AB31">
            <v>44.9104100921745</v>
          </cell>
        </row>
        <row r="31">
          <cell r="AV31">
            <v>37.4162250193029</v>
          </cell>
          <cell r="AW31">
            <v>5.10359755560171</v>
          </cell>
          <cell r="AX31">
            <v>3.2892809522016</v>
          </cell>
        </row>
        <row r="31">
          <cell r="BM31">
            <v>-0.0441076994463162</v>
          </cell>
          <cell r="BN31">
            <v>-0.0441076994463162</v>
          </cell>
          <cell r="BO31">
            <v>-0.0441076994463162</v>
          </cell>
        </row>
        <row r="31">
          <cell r="BR31">
            <v>-0.0128394667288682</v>
          </cell>
        </row>
        <row r="31">
          <cell r="BX31">
            <v>0.736297344477181</v>
          </cell>
          <cell r="BY31">
            <v>0.178776832329962</v>
          </cell>
          <cell r="BZ31">
            <v>0.0849258231928571</v>
          </cell>
        </row>
        <row r="31">
          <cell r="CG31">
            <v>1.01673688710715</v>
          </cell>
          <cell r="CH31">
            <v>0.791262420491877</v>
          </cell>
        </row>
        <row r="31">
          <cell r="EA31">
            <v>18.5208396528627</v>
          </cell>
        </row>
        <row r="31">
          <cell r="EH31">
            <v>1.02216165893582</v>
          </cell>
          <cell r="EI31">
            <v>0.79051609853928</v>
          </cell>
        </row>
        <row r="32">
          <cell r="Y32">
            <v>37.4047240916614</v>
          </cell>
          <cell r="Z32">
            <v>4.82290422226215</v>
          </cell>
          <cell r="AA32">
            <v>3.32807003315732</v>
          </cell>
          <cell r="AB32">
            <v>45.5556983470808</v>
          </cell>
        </row>
        <row r="32">
          <cell r="AV32">
            <v>38.0886578064777</v>
          </cell>
          <cell r="AW32">
            <v>5.14133570824628</v>
          </cell>
          <cell r="AX32">
            <v>3.41313607482394</v>
          </cell>
        </row>
        <row r="32">
          <cell r="BM32">
            <v>-0.123593100687456</v>
          </cell>
          <cell r="BN32">
            <v>-0.123593100687456</v>
          </cell>
          <cell r="BO32">
            <v>-0.123593100687456</v>
          </cell>
        </row>
        <row r="32">
          <cell r="BR32">
            <v>-0.086681099632113</v>
          </cell>
        </row>
        <row r="32">
          <cell r="BX32">
            <v>0.774194766041293</v>
          </cell>
          <cell r="BY32">
            <v>0.145533965778165</v>
          </cell>
          <cell r="BZ32">
            <v>0.0802712681805425</v>
          </cell>
        </row>
        <row r="32">
          <cell r="CG32">
            <v>1.01785778859758</v>
          </cell>
          <cell r="CH32">
            <v>0.80539261752223</v>
          </cell>
        </row>
        <row r="32">
          <cell r="EA32">
            <v>16.497945662412</v>
          </cell>
        </row>
        <row r="32">
          <cell r="EH32">
            <v>1.01434925743636</v>
          </cell>
          <cell r="EI32">
            <v>0.801859417544809</v>
          </cell>
        </row>
        <row r="33">
          <cell r="Y33">
            <v>38.1910450684665</v>
          </cell>
          <cell r="Z33">
            <v>4.89852763949072</v>
          </cell>
          <cell r="AA33">
            <v>3.47408098361333</v>
          </cell>
          <cell r="AB33">
            <v>46.5636536915705</v>
          </cell>
        </row>
        <row r="33">
          <cell r="AV33">
            <v>38.7670611077579</v>
          </cell>
          <cell r="AW33">
            <v>5.18476365960153</v>
          </cell>
          <cell r="AX33">
            <v>3.54278698790138</v>
          </cell>
        </row>
        <row r="33">
          <cell r="BM33">
            <v>0.17517394254948</v>
          </cell>
          <cell r="BN33">
            <v>0.17517394254948</v>
          </cell>
          <cell r="BO33">
            <v>0.17517394254948</v>
          </cell>
        </row>
        <row r="33">
          <cell r="BR33">
            <v>0.189311124623169</v>
          </cell>
        </row>
        <row r="33">
          <cell r="BX33">
            <v>0.698796327184166</v>
          </cell>
          <cell r="BY33">
            <v>0.20645770677209</v>
          </cell>
          <cell r="BZ33">
            <v>0.094745966043744</v>
          </cell>
        </row>
        <row r="33">
          <cell r="CG33">
            <v>1.01790364467213</v>
          </cell>
          <cell r="CH33">
            <v>0.819812080767903</v>
          </cell>
        </row>
        <row r="33">
          <cell r="EA33">
            <v>19.8367464169607</v>
          </cell>
        </row>
        <row r="33">
          <cell r="EH33">
            <v>1.02210683762343</v>
          </cell>
          <cell r="EI33">
            <v>0.81958599348529</v>
          </cell>
        </row>
        <row r="34">
          <cell r="Y34">
            <v>38.9844154346405</v>
          </cell>
          <cell r="Z34">
            <v>4.97643173982338</v>
          </cell>
          <cell r="AA34">
            <v>3.62519856137622</v>
          </cell>
          <cell r="AB34">
            <v>47.5860457358401</v>
          </cell>
        </row>
        <row r="34">
          <cell r="AV34">
            <v>39.5771592323626</v>
          </cell>
          <cell r="AW34">
            <v>5.26664500230085</v>
          </cell>
          <cell r="AX34">
            <v>3.69754142968206</v>
          </cell>
        </row>
        <row r="34">
          <cell r="BM34">
            <v>0.217121376105502</v>
          </cell>
          <cell r="BN34">
            <v>0.217121376105502</v>
          </cell>
          <cell r="BO34">
            <v>0.217121376105502</v>
          </cell>
        </row>
        <row r="34">
          <cell r="BR34">
            <v>0.225913153825564</v>
          </cell>
        </row>
        <row r="34">
          <cell r="BX34">
            <v>0.689707081086548</v>
          </cell>
          <cell r="BY34">
            <v>0.212074617546903</v>
          </cell>
          <cell r="BZ34">
            <v>0.098218301366549</v>
          </cell>
        </row>
        <row r="34">
          <cell r="CG34">
            <v>1.02200057972853</v>
          </cell>
          <cell r="CH34">
            <v>0.837848421813246</v>
          </cell>
        </row>
        <row r="34">
          <cell r="EA34">
            <v>24.7231964689971</v>
          </cell>
        </row>
        <row r="34">
          <cell r="EH34">
            <v>1.02193935468455</v>
          </cell>
          <cell r="EI34">
            <v>0.83756718129085</v>
          </cell>
        </row>
        <row r="35">
          <cell r="Y35">
            <v>40.5159332391134</v>
          </cell>
          <cell r="Z35">
            <v>5.24308143453018</v>
          </cell>
          <cell r="AA35">
            <v>3.9001067559606</v>
          </cell>
          <cell r="AB35">
            <v>49.6591214296042</v>
          </cell>
        </row>
        <row r="35">
          <cell r="AV35">
            <v>40.7694095762841</v>
          </cell>
          <cell r="AW35">
            <v>5.4504070263219</v>
          </cell>
          <cell r="AX35">
            <v>3.91942985277959</v>
          </cell>
        </row>
        <row r="35">
          <cell r="BM35">
            <v>0.0305019421913728</v>
          </cell>
          <cell r="BN35">
            <v>0.0305019421913728</v>
          </cell>
          <cell r="BO35">
            <v>0.0305019421913728</v>
          </cell>
        </row>
        <row r="35">
          <cell r="BR35">
            <v>0.0536226889991113</v>
          </cell>
        </row>
        <row r="35">
          <cell r="BX35">
            <v>0.71019661336446</v>
          </cell>
          <cell r="BY35">
            <v>0.193250662370968</v>
          </cell>
          <cell r="BZ35">
            <v>0.0965527242645724</v>
          </cell>
        </row>
        <row r="35">
          <cell r="CG35">
            <v>1.03396465280698</v>
          </cell>
          <cell r="CH35">
            <v>0.866305652565008</v>
          </cell>
        </row>
        <row r="35">
          <cell r="EA35">
            <v>26.8796744429598</v>
          </cell>
        </row>
        <row r="35">
          <cell r="EH35">
            <v>1.04354316061912</v>
          </cell>
          <cell r="EI35">
            <v>0.874037503595097</v>
          </cell>
        </row>
        <row r="36">
          <cell r="Y36">
            <v>41.878812530455</v>
          </cell>
          <cell r="Z36">
            <v>5.45275749063868</v>
          </cell>
          <cell r="AA36">
            <v>4.15022764282262</v>
          </cell>
          <cell r="AB36">
            <v>51.4817976639163</v>
          </cell>
        </row>
        <row r="36">
          <cell r="AV36">
            <v>42.2537157792658</v>
          </cell>
          <cell r="AW36">
            <v>5.70444742675672</v>
          </cell>
          <cell r="AX36">
            <v>4.19288249936626</v>
          </cell>
        </row>
        <row r="36">
          <cell r="BM36">
            <v>-0.0158340248510976</v>
          </cell>
          <cell r="BN36">
            <v>-0.0158340248510976</v>
          </cell>
          <cell r="BO36">
            <v>-0.0158340248510976</v>
          </cell>
        </row>
        <row r="36">
          <cell r="BR36">
            <v>0.00746956103850896</v>
          </cell>
        </row>
        <row r="36">
          <cell r="BX36">
            <v>0.708182122966507</v>
          </cell>
          <cell r="BY36">
            <v>0.192930546361551</v>
          </cell>
          <cell r="BZ36">
            <v>0.0988873306719422</v>
          </cell>
        </row>
        <row r="36">
          <cell r="CG36">
            <v>1.04158923691342</v>
          </cell>
          <cell r="CH36">
            <v>0.90233464358897</v>
          </cell>
        </row>
        <row r="36">
          <cell r="EA36">
            <v>29.6464513635142</v>
          </cell>
        </row>
        <row r="36">
          <cell r="EH36">
            <v>1.03666628497292</v>
          </cell>
          <cell r="EI36">
            <v>0.906085211778935</v>
          </cell>
        </row>
        <row r="37">
          <cell r="Y37">
            <v>42.6749010569991</v>
          </cell>
          <cell r="Z37">
            <v>5.50881208486528</v>
          </cell>
          <cell r="AA37">
            <v>4.30803290628972</v>
          </cell>
          <cell r="AB37">
            <v>52.4917460481541</v>
          </cell>
        </row>
        <row r="37">
          <cell r="AV37">
            <v>43.360878762797</v>
          </cell>
          <cell r="AW37">
            <v>5.84617044026878</v>
          </cell>
          <cell r="AX37">
            <v>4.40534403599601</v>
          </cell>
        </row>
        <row r="37">
          <cell r="BM37">
            <v>0.0547888627233331</v>
          </cell>
          <cell r="BN37">
            <v>0.0547888627233331</v>
          </cell>
          <cell r="BO37">
            <v>0.0547888627233331</v>
          </cell>
        </row>
        <row r="37">
          <cell r="BR37">
            <v>0.0777837163016525</v>
          </cell>
        </row>
        <row r="37">
          <cell r="BX37">
            <v>0.704370699316079</v>
          </cell>
          <cell r="BY37">
            <v>0.194166791222976</v>
          </cell>
          <cell r="BZ37">
            <v>0.101462509460945</v>
          </cell>
        </row>
        <row r="37">
          <cell r="CG37">
            <v>1.02836434683681</v>
          </cell>
          <cell r="CH37">
            <v>0.927928776382593</v>
          </cell>
        </row>
        <row r="37">
          <cell r="EA37">
            <v>32.1392767788782</v>
          </cell>
        </row>
        <row r="37">
          <cell r="EH37">
            <v>1.01960018432307</v>
          </cell>
          <cell r="EI37">
            <v>0.92384464894221</v>
          </cell>
        </row>
        <row r="38">
          <cell r="Y38">
            <v>43.3921862261871</v>
          </cell>
          <cell r="Z38">
            <v>5.54778939582875</v>
          </cell>
          <cell r="AA38">
            <v>4.4569272740141</v>
          </cell>
          <cell r="AB38">
            <v>53.39690289603</v>
          </cell>
        </row>
        <row r="38">
          <cell r="AV38">
            <v>44.1369678375314</v>
          </cell>
          <cell r="AW38">
            <v>5.89685412303682</v>
          </cell>
          <cell r="AX38">
            <v>4.56508342724157</v>
          </cell>
        </row>
        <row r="38">
          <cell r="BM38">
            <v>0.105494039118408</v>
          </cell>
          <cell r="BN38">
            <v>0.105494039118408</v>
          </cell>
          <cell r="BO38">
            <v>0.105494039118408</v>
          </cell>
        </row>
        <row r="38">
          <cell r="BR38">
            <v>0.128411161517925</v>
          </cell>
        </row>
        <row r="38">
          <cell r="BX38">
            <v>0.702952251341424</v>
          </cell>
          <cell r="BY38">
            <v>0.193503294173634</v>
          </cell>
          <cell r="BZ38">
            <v>0.103544454484941</v>
          </cell>
        </row>
        <row r="38">
          <cell r="CG38">
            <v>1.01796673942162</v>
          </cell>
          <cell r="CH38">
            <v>0.944600630909683</v>
          </cell>
        </row>
        <row r="38">
          <cell r="EA38">
            <v>36.7568686840791</v>
          </cell>
        </row>
        <row r="38">
          <cell r="EH38">
            <v>1.01722686724464</v>
          </cell>
          <cell r="EI38">
            <v>0.939759598064212</v>
          </cell>
        </row>
        <row r="39">
          <cell r="Y39">
            <v>43.8644871921403</v>
          </cell>
          <cell r="Z39">
            <v>5.52841902819132</v>
          </cell>
          <cell r="AA39">
            <v>4.56732433643019</v>
          </cell>
          <cell r="AB39">
            <v>53.9602305567618</v>
          </cell>
        </row>
        <row r="39">
          <cell r="AV39">
            <v>44.7470120093987</v>
          </cell>
          <cell r="AW39">
            <v>5.90731115947737</v>
          </cell>
          <cell r="AX39">
            <v>4.7001310471064</v>
          </cell>
        </row>
        <row r="39">
          <cell r="BM39">
            <v>0.0928743370884486</v>
          </cell>
          <cell r="BN39">
            <v>0.0928743370884486</v>
          </cell>
          <cell r="BO39">
            <v>0.0928743370884486</v>
          </cell>
        </row>
        <row r="39">
          <cell r="BR39">
            <v>0.119006176642753</v>
          </cell>
        </row>
        <row r="39">
          <cell r="BX39">
            <v>0.70738944716141</v>
          </cell>
          <cell r="BY39">
            <v>0.188148931796378</v>
          </cell>
          <cell r="BZ39">
            <v>0.104461621042211</v>
          </cell>
        </row>
        <row r="39">
          <cell r="CG39">
            <v>1.01313554048055</v>
          </cell>
          <cell r="CH39">
            <v>0.957008470734953</v>
          </cell>
        </row>
        <row r="39">
          <cell r="EA39">
            <v>40.8379980505978</v>
          </cell>
        </row>
        <row r="39">
          <cell r="EH39">
            <v>1.01053373357103</v>
          </cell>
          <cell r="EI39">
            <v>0.949658775291036</v>
          </cell>
        </row>
        <row r="40">
          <cell r="Y40">
            <v>44.880952849044</v>
          </cell>
          <cell r="Z40">
            <v>5.65621086179011</v>
          </cell>
          <cell r="AA40">
            <v>4.78098364714977</v>
          </cell>
          <cell r="AB40">
            <v>55.3181473579838</v>
          </cell>
        </row>
        <row r="40">
          <cell r="AV40">
            <v>45.5104820724022</v>
          </cell>
          <cell r="AW40">
            <v>5.96513594132343</v>
          </cell>
          <cell r="AX40">
            <v>4.86891040811456</v>
          </cell>
        </row>
        <row r="40">
          <cell r="BM40">
            <v>0.141263283433784</v>
          </cell>
          <cell r="BN40">
            <v>0.141263283433784</v>
          </cell>
          <cell r="BO40">
            <v>0.141263283433784</v>
          </cell>
        </row>
        <row r="40">
          <cell r="BR40">
            <v>0.160775153617317</v>
          </cell>
        </row>
        <row r="40">
          <cell r="BX40">
            <v>0.698128536531814</v>
          </cell>
          <cell r="BY40">
            <v>0.193788066188274</v>
          </cell>
          <cell r="BZ40">
            <v>0.108083397279913</v>
          </cell>
        </row>
        <row r="40">
          <cell r="CG40">
            <v>1.01765279057564</v>
          </cell>
          <cell r="CH40">
            <v>0.973902340847948</v>
          </cell>
        </row>
        <row r="40">
          <cell r="EA40">
            <v>48.6875929068366</v>
          </cell>
        </row>
        <row r="40">
          <cell r="EH40">
            <v>1.02515196722372</v>
          </cell>
          <cell r="EI40">
            <v>0.973544561680871</v>
          </cell>
        </row>
        <row r="41">
          <cell r="Y41">
            <v>45.9985151876732</v>
          </cell>
          <cell r="Z41">
            <v>5.80664663040485</v>
          </cell>
          <cell r="AA41">
            <v>5.01731605002629</v>
          </cell>
          <cell r="AB41">
            <v>56.8224778681043</v>
          </cell>
        </row>
        <row r="41">
          <cell r="AV41">
            <v>46.6048554034447</v>
          </cell>
          <cell r="AW41">
            <v>6.11352399583731</v>
          </cell>
          <cell r="AX41">
            <v>5.1032810922792</v>
          </cell>
        </row>
        <row r="41">
          <cell r="BM41">
            <v>0.0500792152328302</v>
          </cell>
          <cell r="BN41">
            <v>0.0500792152328302</v>
          </cell>
          <cell r="BO41">
            <v>0.0500792152328302</v>
          </cell>
        </row>
        <row r="41">
          <cell r="BR41">
            <v>0.0720518020098061</v>
          </cell>
        </row>
        <row r="41">
          <cell r="BX41">
            <v>0.701404256678083</v>
          </cell>
          <cell r="BY41">
            <v>0.189304166404391</v>
          </cell>
          <cell r="BZ41">
            <v>0.109291576917526</v>
          </cell>
        </row>
        <row r="41">
          <cell r="CG41">
            <v>1.02679699807409</v>
          </cell>
          <cell r="CH41">
            <v>1</v>
          </cell>
        </row>
        <row r="41">
          <cell r="EA41">
            <v>56.8224778681043</v>
          </cell>
        </row>
        <row r="41">
          <cell r="EH41">
            <v>1.02717434759581</v>
          </cell>
          <cell r="EI41">
            <v>1</v>
          </cell>
        </row>
        <row r="42">
          <cell r="Y42">
            <v>47.2427584634712</v>
          </cell>
          <cell r="Z42">
            <v>5.98469648785947</v>
          </cell>
          <cell r="AA42">
            <v>5.28144404092604</v>
          </cell>
          <cell r="AB42">
            <v>58.5088989922567</v>
          </cell>
        </row>
        <row r="42">
          <cell r="AV42">
            <v>47.8160377698176</v>
          </cell>
          <cell r="AW42">
            <v>6.28871632974097</v>
          </cell>
          <cell r="AX42">
            <v>5.363937547371</v>
          </cell>
        </row>
        <row r="42">
          <cell r="BM42">
            <v>-0.00876817017054321</v>
          </cell>
          <cell r="BN42">
            <v>-0.00876817017054321</v>
          </cell>
          <cell r="BO42">
            <v>-0.00876817017054321</v>
          </cell>
        </row>
        <row r="42">
          <cell r="BR42">
            <v>0.0232981054744416</v>
          </cell>
        </row>
        <row r="42">
          <cell r="BX42">
            <v>0.712075852873034</v>
          </cell>
          <cell r="BY42">
            <v>0.178944357810405</v>
          </cell>
          <cell r="BZ42">
            <v>0.108979789316561</v>
          </cell>
        </row>
        <row r="42">
          <cell r="CG42">
            <v>1.02918900107489</v>
          </cell>
          <cell r="CH42">
            <v>1.02918900107489</v>
          </cell>
        </row>
        <row r="42">
          <cell r="EA42">
            <v>61.533631872975</v>
          </cell>
        </row>
        <row r="42">
          <cell r="EH42">
            <v>1.02965676953733</v>
          </cell>
          <cell r="EI42">
            <v>1.02965676953733</v>
          </cell>
        </row>
        <row r="43">
          <cell r="Y43">
            <v>48.6879408173257</v>
          </cell>
          <cell r="Z43">
            <v>6.20744297253043</v>
          </cell>
          <cell r="AA43">
            <v>5.58799636856473</v>
          </cell>
          <cell r="AB43">
            <v>60.4833801584209</v>
          </cell>
        </row>
        <row r="43">
          <cell r="AV43">
            <v>49.1952304004087</v>
          </cell>
          <cell r="AW43">
            <v>6.50247437887461</v>
          </cell>
          <cell r="AX43">
            <v>5.66116687994311</v>
          </cell>
        </row>
        <row r="43">
          <cell r="BM43">
            <v>-0.0684734732909299</v>
          </cell>
          <cell r="BN43">
            <v>-0.0684734732909299</v>
          </cell>
          <cell r="BO43">
            <v>-0.0684734732909299</v>
          </cell>
        </row>
        <row r="43">
          <cell r="BR43">
            <v>-0.0019580613093852</v>
          </cell>
        </row>
        <row r="43">
          <cell r="BX43">
            <v>0.737751749769831</v>
          </cell>
          <cell r="BY43">
            <v>0.156729412138073</v>
          </cell>
          <cell r="BZ43">
            <v>0.105518838092096</v>
          </cell>
        </row>
        <row r="43">
          <cell r="CG43">
            <v>1.03252531424255</v>
          </cell>
          <cell r="CH43">
            <v>1.06266369674982</v>
          </cell>
        </row>
        <row r="43">
          <cell r="EA43">
            <v>63.4023976517942</v>
          </cell>
        </row>
        <row r="43">
          <cell r="EH43">
            <v>1.0337204153422</v>
          </cell>
          <cell r="EI43">
            <v>1.06437722346603</v>
          </cell>
        </row>
        <row r="44">
          <cell r="Y44">
            <v>50.6359401371125</v>
          </cell>
          <cell r="Z44">
            <v>6.54880108237435</v>
          </cell>
          <cell r="AA44">
            <v>5.99650676116827</v>
          </cell>
          <cell r="AB44">
            <v>63.1812479806551</v>
          </cell>
        </row>
        <row r="44">
          <cell r="AV44">
            <v>50.9353235663786</v>
          </cell>
          <cell r="AW44">
            <v>6.80333016261588</v>
          </cell>
          <cell r="AX44">
            <v>6.03359538006927</v>
          </cell>
        </row>
        <row r="44">
          <cell r="BM44">
            <v>-0.0616665458289456</v>
          </cell>
          <cell r="BN44">
            <v>-0.0616665458289456</v>
          </cell>
          <cell r="BO44">
            <v>-0.0616665458289456</v>
          </cell>
        </row>
        <row r="44">
          <cell r="BR44">
            <v>-0.0120697400842001</v>
          </cell>
        </row>
        <row r="44">
          <cell r="BX44">
            <v>0.730299242732929</v>
          </cell>
          <cell r="BY44">
            <v>0.160765289860248</v>
          </cell>
          <cell r="BZ44">
            <v>0.108935467406823</v>
          </cell>
        </row>
        <row r="44">
          <cell r="CG44">
            <v>1.04031810832194</v>
          </cell>
          <cell r="CH44">
            <v>1.10550828678517</v>
          </cell>
        </row>
        <row r="44">
          <cell r="EA44">
            <v>74.4512246852032</v>
          </cell>
        </row>
        <row r="44">
          <cell r="EH44">
            <v>1.04456799244485</v>
          </cell>
          <cell r="EI44">
            <v>1.11181437951993</v>
          </cell>
        </row>
        <row r="45">
          <cell r="Y45">
            <v>52.309184737251</v>
          </cell>
          <cell r="Z45">
            <v>6.80209506627081</v>
          </cell>
          <cell r="AA45">
            <v>6.35349140013839</v>
          </cell>
          <cell r="AB45">
            <v>65.4647712036602</v>
          </cell>
        </row>
        <row r="45">
          <cell r="AV45">
            <v>52.7923717304428</v>
          </cell>
          <cell r="AW45">
            <v>7.12047794594408</v>
          </cell>
          <cell r="AX45">
            <v>6.43229070901389</v>
          </cell>
        </row>
        <row r="45">
          <cell r="BM45">
            <v>-0.0964976606822744</v>
          </cell>
          <cell r="BN45">
            <v>-0.0964976606822744</v>
          </cell>
          <cell r="BO45">
            <v>-0.0964976606822744</v>
          </cell>
        </row>
        <row r="45">
          <cell r="BR45">
            <v>0.00465194604153996</v>
          </cell>
        </row>
        <row r="45">
          <cell r="BX45">
            <v>0.745295677442896</v>
          </cell>
          <cell r="BY45">
            <v>0.147075376261944</v>
          </cell>
          <cell r="BZ45">
            <v>0.107628946295159</v>
          </cell>
        </row>
        <row r="45">
          <cell r="CG45">
            <v>1.04118792532672</v>
          </cell>
          <cell r="CH45">
            <v>1.15104187954935</v>
          </cell>
        </row>
        <row r="45">
          <cell r="EA45">
            <v>82.6618785729361</v>
          </cell>
        </row>
        <row r="45">
          <cell r="EH45">
            <v>1.03610906928625</v>
          </cell>
          <cell r="EI45">
            <v>1.15196096198346</v>
          </cell>
        </row>
        <row r="46">
          <cell r="Y46">
            <v>54.7351754342668</v>
          </cell>
          <cell r="Z46">
            <v>7.23671915954934</v>
          </cell>
          <cell r="AA46">
            <v>6.86735822427173</v>
          </cell>
          <cell r="AB46">
            <v>68.8392528180879</v>
          </cell>
        </row>
        <row r="46">
          <cell r="AV46">
            <v>54.8945436777014</v>
          </cell>
          <cell r="AW46">
            <v>7.48736758710408</v>
          </cell>
          <cell r="AX46">
            <v>6.88585917938027</v>
          </cell>
        </row>
        <row r="46">
          <cell r="BM46">
            <v>-0.0960095070183413</v>
          </cell>
          <cell r="BN46">
            <v>-0.0960095070183413</v>
          </cell>
          <cell r="BO46">
            <v>-0.0960095070183413</v>
          </cell>
        </row>
        <row r="46">
          <cell r="BR46">
            <v>0.0135311380612866</v>
          </cell>
        </row>
        <row r="46">
          <cell r="BX46">
            <v>0.744280636480853</v>
          </cell>
          <cell r="BY46">
            <v>0.145995896977647</v>
          </cell>
          <cell r="BZ46">
            <v>0.1097234665415</v>
          </cell>
        </row>
        <row r="46">
          <cell r="CG46">
            <v>1.04482493493624</v>
          </cell>
          <cell r="CH46">
            <v>1.20263725690903</v>
          </cell>
        </row>
        <row r="46">
          <cell r="EA46">
            <v>80.777562147311</v>
          </cell>
        </row>
        <row r="46">
          <cell r="EH46">
            <v>1.0515093939927</v>
          </cell>
          <cell r="EI46">
            <v>1.21129777303848</v>
          </cell>
        </row>
        <row r="47">
          <cell r="Y47">
            <v>59.6102815460587</v>
          </cell>
          <cell r="Z47">
            <v>8.22088713761917</v>
          </cell>
          <cell r="AA47">
            <v>7.89295229612876</v>
          </cell>
          <cell r="AB47">
            <v>75.7241209798066</v>
          </cell>
        </row>
        <row r="47">
          <cell r="AV47">
            <v>58.6386958873464</v>
          </cell>
          <cell r="AW47">
            <v>8.24405669182321</v>
          </cell>
          <cell r="AX47">
            <v>7.68766172937525</v>
          </cell>
        </row>
        <row r="47">
          <cell r="BM47">
            <v>0.0795344325897187</v>
          </cell>
          <cell r="BN47">
            <v>0.108632395732299</v>
          </cell>
          <cell r="BO47">
            <v>0.0775945683802135</v>
          </cell>
        </row>
        <row r="47">
          <cell r="BR47">
            <v>0.189473137769206</v>
          </cell>
        </row>
        <row r="47">
          <cell r="BX47">
            <v>0.739963805772156</v>
          </cell>
          <cell r="BY47">
            <v>0.143012559441614</v>
          </cell>
          <cell r="BZ47">
            <v>0.11702363478623</v>
          </cell>
        </row>
        <row r="47">
          <cell r="CG47">
            <v>1.07827848530458</v>
          </cell>
          <cell r="CH47">
            <v>1.29677787975072</v>
          </cell>
        </row>
        <row r="47">
          <cell r="EA47">
            <v>99.1680745533009</v>
          </cell>
        </row>
        <row r="47">
          <cell r="EH47">
            <v>1.09990220187456</v>
          </cell>
          <cell r="EI47">
            <v>1.33230908769078</v>
          </cell>
        </row>
        <row r="48">
          <cell r="Y48">
            <v>65.5623703771555</v>
          </cell>
          <cell r="Z48">
            <v>9.39072551287867</v>
          </cell>
          <cell r="AA48">
            <v>9.18636173172153</v>
          </cell>
          <cell r="AB48">
            <v>84.1394576217558</v>
          </cell>
        </row>
        <row r="48">
          <cell r="AV48">
            <v>64.1911035503663</v>
          </cell>
          <cell r="AW48">
            <v>9.39286008026552</v>
          </cell>
          <cell r="AX48">
            <v>8.89547605617202</v>
          </cell>
        </row>
        <row r="48">
          <cell r="BM48">
            <v>0.0817263544536271</v>
          </cell>
          <cell r="BN48">
            <v>0.0909090909090908</v>
          </cell>
          <cell r="BO48">
            <v>0.0578512396694217</v>
          </cell>
        </row>
        <row r="48">
          <cell r="BR48">
            <v>0.189287351289874</v>
          </cell>
        </row>
        <row r="48">
          <cell r="BX48">
            <v>0.713832722447154</v>
          </cell>
          <cell r="BY48">
            <v>0.157095518107525</v>
          </cell>
          <cell r="BZ48">
            <v>0.129071759445321</v>
          </cell>
        </row>
        <row r="48">
          <cell r="CG48">
            <v>1.10881720946975</v>
          </cell>
          <cell r="CH48">
            <v>1.4378896299273</v>
          </cell>
        </row>
        <row r="48">
          <cell r="EA48">
            <v>129.62642440939</v>
          </cell>
        </row>
        <row r="48">
          <cell r="EH48">
            <v>1.11098212504379</v>
          </cell>
          <cell r="EI48">
            <v>1.48017158145785</v>
          </cell>
        </row>
        <row r="49">
          <cell r="Y49">
            <v>71.2970709439259</v>
          </cell>
          <cell r="Z49">
            <v>10.6712066750555</v>
          </cell>
          <cell r="AA49">
            <v>10.191652784362</v>
          </cell>
          <cell r="AB49">
            <v>92.1599304033435</v>
          </cell>
        </row>
        <row r="49">
          <cell r="AV49">
            <v>70.1843288826059</v>
          </cell>
          <cell r="AW49">
            <v>10.6996971668982</v>
          </cell>
          <cell r="AX49">
            <v>10.0927158937935</v>
          </cell>
        </row>
        <row r="49">
          <cell r="BM49">
            <v>0.124484748557296</v>
          </cell>
          <cell r="BN49">
            <v>0.0156636438582027</v>
          </cell>
          <cell r="BO49">
            <v>0.277823577906018</v>
          </cell>
        </row>
        <row r="49">
          <cell r="BR49">
            <v>0.203348843455234</v>
          </cell>
        </row>
        <row r="49">
          <cell r="BX49">
            <v>0.732637149791046</v>
          </cell>
          <cell r="BY49">
            <v>0.243354439223457</v>
          </cell>
          <cell r="BZ49">
            <v>0.0240084109854973</v>
          </cell>
        </row>
        <row r="49">
          <cell r="CG49">
            <v>1.10550637440984</v>
          </cell>
          <cell r="CH49">
            <v>1.58959615158243</v>
          </cell>
        </row>
        <row r="49">
          <cell r="EA49">
            <v>194.289526632835</v>
          </cell>
        </row>
        <row r="49">
          <cell r="EH49">
            <v>1.0953346583912</v>
          </cell>
          <cell r="EI49">
            <v>1.6212832335365</v>
          </cell>
        </row>
        <row r="50">
          <cell r="Y50">
            <v>77.1808790845096</v>
          </cell>
          <cell r="Z50">
            <v>11.6654707868613</v>
          </cell>
          <cell r="AA50">
            <v>11.2118784565194</v>
          </cell>
          <cell r="AB50">
            <v>100.05822832789</v>
          </cell>
        </row>
        <row r="50">
          <cell r="AV50">
            <v>76.1425384761208</v>
          </cell>
          <cell r="AW50">
            <v>11.9128946463556</v>
          </cell>
          <cell r="AX50">
            <v>11.1476725212924</v>
          </cell>
        </row>
        <row r="50">
          <cell r="BM50">
            <v>-0.072986577181208</v>
          </cell>
          <cell r="BN50">
            <v>0.0243288590604027</v>
          </cell>
          <cell r="BO50">
            <v>-0.0620805369127517</v>
          </cell>
        </row>
        <row r="50">
          <cell r="BR50">
            <v>0.0319759642786572</v>
          </cell>
        </row>
        <row r="50">
          <cell r="BX50">
            <v>0.75264922024263</v>
          </cell>
          <cell r="BY50">
            <v>0.109149003446774</v>
          </cell>
          <cell r="BZ50">
            <v>0.138201776310596</v>
          </cell>
        </row>
        <row r="50">
          <cell r="CG50">
            <v>1.09144856475056</v>
          </cell>
          <cell r="CH50">
            <v>1.73496243817766</v>
          </cell>
        </row>
        <row r="50">
          <cell r="EA50">
            <v>236.110224475805</v>
          </cell>
        </row>
        <row r="50">
          <cell r="EH50">
            <v>1.08574190570431</v>
          </cell>
          <cell r="EI50">
            <v>1.76029514766636</v>
          </cell>
        </row>
        <row r="51">
          <cell r="Y51">
            <v>84.1960053550652</v>
          </cell>
          <cell r="Z51">
            <v>12.8026812246549</v>
          </cell>
          <cell r="AA51">
            <v>12.3110701710114</v>
          </cell>
          <cell r="AB51">
            <v>109.309756750732</v>
          </cell>
        </row>
        <row r="51">
          <cell r="AV51">
            <v>82.7573766356794</v>
          </cell>
          <cell r="AW51">
            <v>13.0496810728086</v>
          </cell>
          <cell r="AX51">
            <v>12.2515357435056</v>
          </cell>
        </row>
        <row r="51">
          <cell r="BM51">
            <v>-0.154987633965375</v>
          </cell>
          <cell r="BN51">
            <v>-0.127782357790602</v>
          </cell>
          <cell r="BO51">
            <v>-0.0898598516075845</v>
          </cell>
        </row>
        <row r="51">
          <cell r="BR51">
            <v>-0.0390566904976988</v>
          </cell>
        </row>
        <row r="51">
          <cell r="BX51">
            <v>0.740967303644291</v>
          </cell>
          <cell r="BY51">
            <v>0.149669759204037</v>
          </cell>
          <cell r="BZ51">
            <v>0.109362937151672</v>
          </cell>
        </row>
        <row r="51">
          <cell r="CG51">
            <v>1.08947499567439</v>
          </cell>
          <cell r="CH51">
            <v>1.89019819482883</v>
          </cell>
        </row>
        <row r="51">
          <cell r="EA51">
            <v>267.95651312231</v>
          </cell>
        </row>
        <row r="51">
          <cell r="EH51">
            <v>1.09251961994891</v>
          </cell>
          <cell r="EI51">
            <v>1.92315698572636</v>
          </cell>
        </row>
        <row r="52">
          <cell r="Y52">
            <v>92.1002226596917</v>
          </cell>
          <cell r="Z52">
            <v>14.1749519429074</v>
          </cell>
          <cell r="AA52">
            <v>13.6828242256565</v>
          </cell>
          <cell r="AB52">
            <v>119.957998828256</v>
          </cell>
        </row>
        <row r="52">
          <cell r="AV52">
            <v>90.4083220588497</v>
          </cell>
          <cell r="AW52">
            <v>14.3880710226999</v>
          </cell>
          <cell r="AX52">
            <v>13.5384866649312</v>
          </cell>
        </row>
        <row r="52">
          <cell r="BM52">
            <v>-0.030358785648574</v>
          </cell>
          <cell r="BN52">
            <v>-0.0570377184912602</v>
          </cell>
          <cell r="BO52">
            <v>-0.0689972401103955</v>
          </cell>
        </row>
        <row r="52">
          <cell r="BR52">
            <v>0.0875124729151823</v>
          </cell>
        </row>
        <row r="52">
          <cell r="BX52">
            <v>0.665857452154464</v>
          </cell>
          <cell r="BY52">
            <v>0.173443757734352</v>
          </cell>
          <cell r="BZ52">
            <v>0.160698790111184</v>
          </cell>
        </row>
        <row r="52">
          <cell r="CG52">
            <v>1.0957721264062</v>
          </cell>
          <cell r="CH52">
            <v>2.07122649527674</v>
          </cell>
        </row>
        <row r="52">
          <cell r="EA52">
            <v>307.355901777507</v>
          </cell>
        </row>
        <row r="52">
          <cell r="EH52">
            <v>1.09772095222787</v>
          </cell>
          <cell r="EI52">
            <v>2.11108971765523</v>
          </cell>
        </row>
        <row r="53">
          <cell r="Y53">
            <v>100.873135541111</v>
          </cell>
          <cell r="Z53">
            <v>15.9051708258151</v>
          </cell>
          <cell r="AA53">
            <v>15.1517128475074</v>
          </cell>
          <cell r="AB53">
            <v>131.930019214434</v>
          </cell>
        </row>
        <row r="53">
          <cell r="AV53">
            <v>98.9606965132322</v>
          </cell>
          <cell r="AW53">
            <v>16.0427321433187</v>
          </cell>
          <cell r="AX53">
            <v>15.0179880589396</v>
          </cell>
        </row>
        <row r="53">
          <cell r="BM53">
            <v>0.0230105465004795</v>
          </cell>
          <cell r="BN53">
            <v>-0.0412272291466922</v>
          </cell>
          <cell r="BO53">
            <v>0.0565675934803451</v>
          </cell>
        </row>
        <row r="53">
          <cell r="BR53">
            <v>0.131632807559047</v>
          </cell>
        </row>
        <row r="53">
          <cell r="BX53">
            <v>0.680035962973576</v>
          </cell>
          <cell r="BY53">
            <v>0.196394714756806</v>
          </cell>
          <cell r="BZ53">
            <v>0.123569322269618</v>
          </cell>
        </row>
        <row r="53">
          <cell r="CG53">
            <v>1.10042442747072</v>
          </cell>
          <cell r="CH53">
            <v>2.27922823022709</v>
          </cell>
        </row>
        <row r="53">
          <cell r="EA53">
            <v>359.526719611971</v>
          </cell>
        </row>
        <row r="53">
          <cell r="EH53">
            <v>1.1000641877492</v>
          </cell>
          <cell r="EI53">
            <v>2.32233419551808</v>
          </cell>
        </row>
        <row r="54">
          <cell r="Y54">
            <v>112.004349548024</v>
          </cell>
          <cell r="Z54">
            <v>18.4249587196847</v>
          </cell>
          <cell r="AA54">
            <v>17.1228642162449</v>
          </cell>
          <cell r="AB54">
            <v>147.552172483954</v>
          </cell>
        </row>
        <row r="54">
          <cell r="AV54">
            <v>109.167941071352</v>
          </cell>
          <cell r="AW54">
            <v>18.3094024242666</v>
          </cell>
          <cell r="AX54">
            <v>16.8096755540377</v>
          </cell>
        </row>
        <row r="54">
          <cell r="BM54">
            <v>0.0176991150442478</v>
          </cell>
          <cell r="BN54">
            <v>-0.0442477876106198</v>
          </cell>
          <cell r="BO54">
            <v>0.00786627335299883</v>
          </cell>
        </row>
        <row r="54">
          <cell r="BR54">
            <v>0.120235161138498</v>
          </cell>
        </row>
        <row r="54">
          <cell r="BX54">
            <v>0.660750274210847</v>
          </cell>
          <cell r="BY54">
            <v>0.187307416921577</v>
          </cell>
          <cell r="BZ54">
            <v>0.151942308867576</v>
          </cell>
        </row>
        <row r="54">
          <cell r="CG54">
            <v>1.11258888670282</v>
          </cell>
          <cell r="CH54">
            <v>2.53584399921001</v>
          </cell>
        </row>
        <row r="54">
          <cell r="EA54">
            <v>412.6555429371</v>
          </cell>
        </row>
        <row r="54">
          <cell r="EH54">
            <v>1.11860079551829</v>
          </cell>
          <cell r="EI54">
            <v>2.59776487856585</v>
          </cell>
        </row>
        <row r="55">
          <cell r="Y55">
            <v>122.943234405299</v>
          </cell>
          <cell r="Z55">
            <v>20.993145718044</v>
          </cell>
          <cell r="AA55">
            <v>19.0826643346834</v>
          </cell>
          <cell r="AB55">
            <v>163.019044458027</v>
          </cell>
        </row>
        <row r="55">
          <cell r="AV55">
            <v>120.485940488884</v>
          </cell>
          <cell r="AW55">
            <v>21.0229890334554</v>
          </cell>
          <cell r="AX55">
            <v>18.8570461202751</v>
          </cell>
        </row>
        <row r="55">
          <cell r="BM55">
            <v>0.0230692076228689</v>
          </cell>
          <cell r="BN55">
            <v>-0.0320962888665999</v>
          </cell>
          <cell r="BO55">
            <v>0.0170511534603812</v>
          </cell>
        </row>
        <row r="55">
          <cell r="BR55">
            <v>0.110008559072714</v>
          </cell>
        </row>
        <row r="55">
          <cell r="BX55">
            <v>0.6577317965555</v>
          </cell>
          <cell r="BY55">
            <v>0.188908053315304</v>
          </cell>
          <cell r="BZ55">
            <v>0.153360150129196</v>
          </cell>
        </row>
        <row r="55">
          <cell r="CG55">
            <v>1.11468582217471</v>
          </cell>
          <cell r="CH55">
            <v>2.82666935316622</v>
          </cell>
        </row>
        <row r="55">
          <cell r="EA55">
            <v>461.667559660473</v>
          </cell>
        </row>
        <row r="55">
          <cell r="EH55">
            <v>1.10469221392262</v>
          </cell>
          <cell r="EI55">
            <v>2.86973063495333</v>
          </cell>
        </row>
        <row r="56">
          <cell r="Y56">
            <v>132.936152747737</v>
          </cell>
          <cell r="Z56">
            <v>23.3201880215462</v>
          </cell>
          <cell r="AA56">
            <v>20.821431776287</v>
          </cell>
          <cell r="AB56">
            <v>177.077772545571</v>
          </cell>
        </row>
        <row r="56">
          <cell r="AV56">
            <v>131.220198540019</v>
          </cell>
          <cell r="AW56">
            <v>23.6337779944481</v>
          </cell>
          <cell r="AX56">
            <v>20.7833833911304</v>
          </cell>
        </row>
        <row r="56">
          <cell r="BM56">
            <v>0.0459652706843721</v>
          </cell>
          <cell r="BN56">
            <v>0.00408580183861051</v>
          </cell>
          <cell r="BO56">
            <v>0.0582226762002043</v>
          </cell>
        </row>
        <row r="56">
          <cell r="BR56">
            <v>0.144384024451558</v>
          </cell>
        </row>
        <row r="56">
          <cell r="BX56">
            <v>0.676687515551438</v>
          </cell>
          <cell r="BY56">
            <v>0.178273637430284</v>
          </cell>
          <cell r="BZ56">
            <v>0.145038847018278</v>
          </cell>
        </row>
        <row r="56">
          <cell r="CG56">
            <v>1.09740203577013</v>
          </cell>
          <cell r="CH56">
            <v>3.10199270261366</v>
          </cell>
        </row>
        <row r="56">
          <cell r="EA56">
            <v>511.863652356734</v>
          </cell>
        </row>
        <row r="56">
          <cell r="EH56">
            <v>1.08593353416324</v>
          </cell>
          <cell r="EI56">
            <v>3.11633673051138</v>
          </cell>
        </row>
        <row r="57">
          <cell r="Y57">
            <v>143.134828336425</v>
          </cell>
          <cell r="Z57">
            <v>25.7664975940648</v>
          </cell>
          <cell r="AA57">
            <v>22.6649450313424</v>
          </cell>
          <cell r="AB57">
            <v>191.566270961832</v>
          </cell>
        </row>
        <row r="57">
          <cell r="AV57">
            <v>141.574862094442</v>
          </cell>
          <cell r="AW57">
            <v>26.1795656616592</v>
          </cell>
          <cell r="AX57">
            <v>22.649154587307</v>
          </cell>
        </row>
        <row r="57">
          <cell r="BM57">
            <v>0.0282542885973762</v>
          </cell>
          <cell r="BN57">
            <v>-0.00908173562058523</v>
          </cell>
          <cell r="BO57">
            <v>0.0151362260343089</v>
          </cell>
        </row>
        <row r="57">
          <cell r="BR57">
            <v>0.114746095237768</v>
          </cell>
        </row>
        <row r="57">
          <cell r="BX57">
            <v>0.661055705204042</v>
          </cell>
          <cell r="BY57">
            <v>0.175487181248785</v>
          </cell>
          <cell r="BZ57">
            <v>0.163457113547172</v>
          </cell>
        </row>
        <row r="57">
          <cell r="CG57">
            <v>1.08562708355174</v>
          </cell>
          <cell r="CH57">
            <v>3.36760729093724</v>
          </cell>
        </row>
        <row r="57">
          <cell r="EA57">
            <v>560.773549570905</v>
          </cell>
        </row>
        <row r="57">
          <cell r="EH57">
            <v>1.08146210732473</v>
          </cell>
          <cell r="EI57">
            <v>3.3702000877123</v>
          </cell>
        </row>
        <row r="58">
          <cell r="Y58">
            <v>154.584832941987</v>
          </cell>
          <cell r="Z58">
            <v>28.7236742147055</v>
          </cell>
          <cell r="AA58">
            <v>24.795187034469</v>
          </cell>
          <cell r="AB58">
            <v>208.103694191162</v>
          </cell>
        </row>
        <row r="58">
          <cell r="AV58">
            <v>152.676749373545</v>
          </cell>
          <cell r="AW58">
            <v>29.0614249646775</v>
          </cell>
          <cell r="AX58">
            <v>24.7188187842768</v>
          </cell>
        </row>
        <row r="58">
          <cell r="BM58">
            <v>0.0110220440881763</v>
          </cell>
          <cell r="BN58">
            <v>-0.031062124248497</v>
          </cell>
          <cell r="BO58">
            <v>0.0100200400801602</v>
          </cell>
        </row>
        <row r="58">
          <cell r="BR58">
            <v>0.102402327205312</v>
          </cell>
        </row>
        <row r="58">
          <cell r="BX58">
            <v>0.669267327825345</v>
          </cell>
          <cell r="BY58">
            <v>0.175034697217382</v>
          </cell>
          <cell r="BZ58">
            <v>0.155697974957273</v>
          </cell>
        </row>
        <row r="58">
          <cell r="CG58">
            <v>1.08596899943994</v>
          </cell>
          <cell r="CH58">
            <v>3.65711712024575</v>
          </cell>
        </row>
        <row r="58">
          <cell r="EA58">
            <v>611.396246067206</v>
          </cell>
        </row>
        <row r="58">
          <cell r="EH58">
            <v>1.08573589199601</v>
          </cell>
          <cell r="EI58">
            <v>3.65914719843734</v>
          </cell>
        </row>
        <row r="59">
          <cell r="Y59">
            <v>168.847577214526</v>
          </cell>
          <cell r="Z59">
            <v>33.3474041989762</v>
          </cell>
          <cell r="AA59">
            <v>27.6190832650254</v>
          </cell>
          <cell r="AB59">
            <v>229.814064678527</v>
          </cell>
        </row>
        <row r="59">
          <cell r="AV59">
            <v>165.862774439237</v>
          </cell>
          <cell r="AW59">
            <v>33.1045751539636</v>
          </cell>
          <cell r="AX59">
            <v>27.29909911432</v>
          </cell>
        </row>
        <row r="59">
          <cell r="BM59">
            <v>0.0187747035573123</v>
          </cell>
          <cell r="BN59">
            <v>-0.0177865612648219</v>
          </cell>
          <cell r="BO59">
            <v>0.0118577075098814</v>
          </cell>
        </row>
        <row r="59">
          <cell r="BR59">
            <v>0.103479748912272</v>
          </cell>
        </row>
        <row r="59">
          <cell r="BX59">
            <v>0.662205501599485</v>
          </cell>
          <cell r="BY59">
            <v>0.175613482466819</v>
          </cell>
          <cell r="BZ59">
            <v>0.162181015933695</v>
          </cell>
        </row>
        <row r="59">
          <cell r="CG59">
            <v>1.09830356375253</v>
          </cell>
          <cell r="CH59">
            <v>4.01662476622629</v>
          </cell>
        </row>
        <row r="59">
          <cell r="EA59">
            <v>691.588905723166</v>
          </cell>
        </row>
        <row r="59">
          <cell r="EH59">
            <v>1.1027027385144</v>
          </cell>
          <cell r="EI59">
            <v>4.03495163634415</v>
          </cell>
        </row>
        <row r="60">
          <cell r="Y60">
            <v>186.217937567219</v>
          </cell>
          <cell r="Z60">
            <v>38.88397769211</v>
          </cell>
          <cell r="AA60">
            <v>30.9281664013386</v>
          </cell>
          <cell r="AB60">
            <v>256.030081660667</v>
          </cell>
        </row>
        <row r="60">
          <cell r="AV60">
            <v>182.084879375253</v>
          </cell>
          <cell r="AW60">
            <v>38.523403675246</v>
          </cell>
          <cell r="AX60">
            <v>30.4933592012312</v>
          </cell>
        </row>
        <row r="60">
          <cell r="BM60">
            <v>0.0415094339622641</v>
          </cell>
          <cell r="BN60">
            <v>-0.0339622641509434</v>
          </cell>
          <cell r="BO60">
            <v>-0.00283018867924534</v>
          </cell>
        </row>
        <row r="60">
          <cell r="BR60">
            <v>0.109194790116772</v>
          </cell>
        </row>
        <row r="60">
          <cell r="BX60">
            <v>0.617398182964391</v>
          </cell>
          <cell r="BY60">
            <v>0.197174385864744</v>
          </cell>
          <cell r="BZ60">
            <v>0.185427431170865</v>
          </cell>
        </row>
        <row r="60">
          <cell r="CG60">
            <v>1.11314564830756</v>
          </cell>
          <cell r="CH60">
            <v>4.47108837940916</v>
          </cell>
        </row>
        <row r="60">
          <cell r="EA60">
            <v>836.926066356377</v>
          </cell>
        </row>
        <row r="60">
          <cell r="EH60">
            <v>1.11211405820393</v>
          </cell>
          <cell r="EI60">
            <v>4.48732643895129</v>
          </cell>
        </row>
        <row r="61">
          <cell r="Y61">
            <v>205.259960835552</v>
          </cell>
          <cell r="Z61">
            <v>43.8324110480041</v>
          </cell>
          <cell r="AA61">
            <v>35.2805768941326</v>
          </cell>
          <cell r="AB61">
            <v>284.372948777689</v>
          </cell>
        </row>
        <row r="61">
          <cell r="AV61">
            <v>200.757896616806</v>
          </cell>
          <cell r="AW61">
            <v>44.1154073280608</v>
          </cell>
          <cell r="AX61">
            <v>34.4837204663913</v>
          </cell>
        </row>
        <row r="61">
          <cell r="BM61">
            <v>0.039447731755424</v>
          </cell>
          <cell r="BN61">
            <v>0.00887573964497035</v>
          </cell>
          <cell r="BO61">
            <v>0.0246548323471403</v>
          </cell>
        </row>
        <row r="61">
          <cell r="BR61">
            <v>0.116942938911312</v>
          </cell>
        </row>
        <row r="61">
          <cell r="BX61">
            <v>0.658124908383273</v>
          </cell>
          <cell r="BY61">
            <v>0.173913766225923</v>
          </cell>
          <cell r="BZ61">
            <v>0.167961325390804</v>
          </cell>
        </row>
        <row r="61">
          <cell r="CG61">
            <v>1.11532004853524</v>
          </cell>
          <cell r="CH61">
            <v>4.98669450832799</v>
          </cell>
        </row>
        <row r="61">
          <cell r="EA61">
            <v>974.293871821897</v>
          </cell>
        </row>
        <row r="61">
          <cell r="EH61">
            <v>1.11040231542154</v>
          </cell>
          <cell r="EI61">
            <v>4.98273766786379</v>
          </cell>
        </row>
        <row r="62">
          <cell r="Y62">
            <v>227.430095894927</v>
          </cell>
          <cell r="Z62">
            <v>49.581863531694</v>
          </cell>
          <cell r="AA62">
            <v>39.6881410957878</v>
          </cell>
          <cell r="AB62">
            <v>316.700100522408</v>
          </cell>
        </row>
        <row r="62">
          <cell r="AV62">
            <v>221.892336784861</v>
          </cell>
          <cell r="AW62">
            <v>49.8209464425056</v>
          </cell>
          <cell r="AX62">
            <v>39.0462072864169</v>
          </cell>
        </row>
        <row r="62">
          <cell r="BM62">
            <v>-0.00686947988223763</v>
          </cell>
          <cell r="BN62">
            <v>-0.0058881256133464</v>
          </cell>
          <cell r="BO62">
            <v>0.0215897939156036</v>
          </cell>
        </row>
        <row r="62">
          <cell r="BR62">
            <v>0.0861286179442471</v>
          </cell>
        </row>
        <row r="62">
          <cell r="BX62">
            <v>0.698607285436609</v>
          </cell>
          <cell r="BY62">
            <v>0.158266542298975</v>
          </cell>
          <cell r="BZ62">
            <v>0.143126172264416</v>
          </cell>
        </row>
        <row r="62">
          <cell r="CG62">
            <v>1.11341069124714</v>
          </cell>
          <cell r="CH62">
            <v>5.55223897955579</v>
          </cell>
        </row>
        <row r="62">
          <cell r="EA62">
            <v>1101.93888771722</v>
          </cell>
        </row>
        <row r="62">
          <cell r="EH62">
            <v>1.11288060453074</v>
          </cell>
          <cell r="EI62">
            <v>5.54519210803035</v>
          </cell>
        </row>
        <row r="63">
          <cell r="Y63">
            <v>250.976804134639</v>
          </cell>
          <cell r="Z63">
            <v>55.1602513185838</v>
          </cell>
          <cell r="AA63">
            <v>45.5068128393122</v>
          </cell>
          <cell r="AB63">
            <v>351.643868292535</v>
          </cell>
        </row>
        <row r="63">
          <cell r="AV63">
            <v>245.336871810034</v>
          </cell>
          <cell r="AW63">
            <v>55.8624612534815</v>
          </cell>
          <cell r="AX63">
            <v>44.3723718411979</v>
          </cell>
        </row>
        <row r="63">
          <cell r="BM63">
            <v>-0.0132200188857415</v>
          </cell>
          <cell r="BN63">
            <v>-0.0509915014164306</v>
          </cell>
          <cell r="BO63">
            <v>0.0103871576959396</v>
          </cell>
        </row>
        <row r="63">
          <cell r="BR63">
            <v>0.0746815538004342</v>
          </cell>
        </row>
        <row r="63">
          <cell r="BX63">
            <v>0.674861647018906</v>
          </cell>
          <cell r="BY63">
            <v>0.175071521469929</v>
          </cell>
          <cell r="BZ63">
            <v>0.150066831511165</v>
          </cell>
        </row>
        <row r="63">
          <cell r="CG63">
            <v>1.11270892901929</v>
          </cell>
          <cell r="CH63">
            <v>6.1780258886007</v>
          </cell>
        </row>
        <row r="63">
          <cell r="EA63">
            <v>1278.5449509873</v>
          </cell>
        </row>
        <row r="63">
          <cell r="EH63">
            <v>1.11074993309708</v>
          </cell>
          <cell r="EI63">
            <v>6.15932176300518</v>
          </cell>
        </row>
        <row r="64">
          <cell r="Y64">
            <v>273.644758116501</v>
          </cell>
          <cell r="Z64">
            <v>61.8084116654818</v>
          </cell>
          <cell r="AA64">
            <v>51.5362426303174</v>
          </cell>
          <cell r="AB64">
            <v>386.9894124123</v>
          </cell>
        </row>
        <row r="64">
          <cell r="AV64">
            <v>269.036698590328</v>
          </cell>
          <cell r="AW64">
            <v>62.383286924835</v>
          </cell>
          <cell r="AX64">
            <v>50.5432580570987</v>
          </cell>
        </row>
        <row r="64">
          <cell r="BM64">
            <v>0.0416272469252603</v>
          </cell>
          <cell r="BN64">
            <v>-0.0444654683065279</v>
          </cell>
          <cell r="BO64">
            <v>-0.0331125827814571</v>
          </cell>
        </row>
        <row r="64">
          <cell r="BR64">
            <v>0.1094628300154</v>
          </cell>
        </row>
        <row r="64">
          <cell r="BX64">
            <v>0.594455086292792</v>
          </cell>
          <cell r="BY64">
            <v>0.184494933538375</v>
          </cell>
          <cell r="BZ64">
            <v>0.221049980168833</v>
          </cell>
        </row>
        <row r="64">
          <cell r="CG64">
            <v>1.10797754973273</v>
          </cell>
          <cell r="CH64">
            <v>6.84511398623717</v>
          </cell>
        </row>
        <row r="64">
          <cell r="EA64">
            <v>1517.09202877527</v>
          </cell>
        </row>
        <row r="64">
          <cell r="EH64">
            <v>1.09993142587211</v>
          </cell>
          <cell r="EI64">
            <v>6.7748315691874</v>
          </cell>
        </row>
        <row r="65">
          <cell r="Y65">
            <v>315.967889969676</v>
          </cell>
          <cell r="Z65">
            <v>73.485395158327</v>
          </cell>
          <cell r="AA65">
            <v>61.9869991137794</v>
          </cell>
          <cell r="AB65">
            <v>451.440284241782</v>
          </cell>
        </row>
        <row r="65">
          <cell r="AV65">
            <v>302.365460557014</v>
          </cell>
          <cell r="AW65">
            <v>72.156696972698</v>
          </cell>
          <cell r="AX65">
            <v>59.1266884083837</v>
          </cell>
        </row>
        <row r="65">
          <cell r="BM65">
            <v>-0.0278884462151394</v>
          </cell>
          <cell r="BN65">
            <v>-0.0328685258964146</v>
          </cell>
          <cell r="BO65">
            <v>0.0049800796812749</v>
          </cell>
        </row>
        <row r="65">
          <cell r="BR65">
            <v>0.0697355863945019</v>
          </cell>
        </row>
        <row r="65">
          <cell r="BX65">
            <v>0.699482972612807</v>
          </cell>
          <cell r="BY65">
            <v>0.149026247520544</v>
          </cell>
          <cell r="BZ65">
            <v>0.151490779866649</v>
          </cell>
        </row>
        <row r="65">
          <cell r="CG65">
            <v>1.13774296748748</v>
          </cell>
          <cell r="CH65">
            <v>7.78798029949151</v>
          </cell>
        </row>
        <row r="65">
          <cell r="EA65">
            <v>1733.8342327968</v>
          </cell>
        </row>
        <row r="65">
          <cell r="EH65">
            <v>1.16554679914914</v>
          </cell>
          <cell r="EI65">
            <v>7.89638325024092</v>
          </cell>
        </row>
        <row r="66">
          <cell r="Y66">
            <v>385.533853205355</v>
          </cell>
          <cell r="Z66">
            <v>87.8760358349795</v>
          </cell>
          <cell r="AA66">
            <v>76.714357271618</v>
          </cell>
          <cell r="AB66">
            <v>550.124246311953</v>
          </cell>
        </row>
        <row r="66">
          <cell r="AV66">
            <v>359.744483679503</v>
          </cell>
          <cell r="AW66">
            <v>86.0594298630968</v>
          </cell>
          <cell r="AX66">
            <v>72.2402897840611</v>
          </cell>
        </row>
        <row r="66">
          <cell r="BM66">
            <v>-0.00192864030858242</v>
          </cell>
          <cell r="BN66">
            <v>-0.0318225650916101</v>
          </cell>
          <cell r="BO66">
            <v>-0.0163934426229507</v>
          </cell>
        </row>
        <row r="66">
          <cell r="BR66">
            <v>0.0789734557066698</v>
          </cell>
        </row>
        <row r="66">
          <cell r="BX66">
            <v>0.651872607301878</v>
          </cell>
          <cell r="BY66">
            <v>0.156599005271111</v>
          </cell>
          <cell r="BZ66">
            <v>0.191528387427011</v>
          </cell>
        </row>
        <row r="66">
          <cell r="CG66">
            <v>1.19564460220278</v>
          </cell>
          <cell r="CH66">
            <v>9.31165660714864</v>
          </cell>
        </row>
        <row r="66">
          <cell r="EA66">
            <v>2178.63899275848</v>
          </cell>
        </row>
        <row r="66">
          <cell r="EH66">
            <v>1.2204766938039</v>
          </cell>
          <cell r="EI66">
            <v>9.63735172226254</v>
          </cell>
        </row>
        <row r="67">
          <cell r="Y67">
            <v>472.989661040298</v>
          </cell>
          <cell r="Z67">
            <v>105.646745795702</v>
          </cell>
          <cell r="AA67">
            <v>92.3796527539799</v>
          </cell>
          <cell r="AB67">
            <v>671.01605958998</v>
          </cell>
        </row>
        <row r="67">
          <cell r="AV67">
            <v>440.268468843925</v>
          </cell>
          <cell r="AW67">
            <v>103.21215020303</v>
          </cell>
          <cell r="AX67">
            <v>88.0697968883322</v>
          </cell>
        </row>
        <row r="67">
          <cell r="BM67">
            <v>0.0104861773117253</v>
          </cell>
          <cell r="BN67">
            <v>-0.0352716873212585</v>
          </cell>
          <cell r="BO67">
            <v>-0.0200190657769306</v>
          </cell>
        </row>
        <row r="67">
          <cell r="BR67">
            <v>0.0754981046721124</v>
          </cell>
        </row>
        <row r="67">
          <cell r="BX67">
            <v>0.634897331453461</v>
          </cell>
          <cell r="BY67">
            <v>0.16123672841854</v>
          </cell>
          <cell r="BZ67">
            <v>0.203865940127999</v>
          </cell>
        </row>
        <row r="67">
          <cell r="CG67">
            <v>1.21897571921805</v>
          </cell>
          <cell r="CH67">
            <v>11.3506833098106</v>
          </cell>
        </row>
        <row r="67">
          <cell r="EA67">
            <v>2793.61252752219</v>
          </cell>
        </row>
        <row r="67">
          <cell r="EH67">
            <v>1.22076839140526</v>
          </cell>
          <cell r="EI67">
            <v>11.7649743593932</v>
          </cell>
        </row>
        <row r="68">
          <cell r="Y68">
            <v>573.345912398169</v>
          </cell>
          <cell r="Z68">
            <v>126.604427899068</v>
          </cell>
          <cell r="AA68">
            <v>111.463473070611</v>
          </cell>
          <cell r="AB68">
            <v>811.413813367848</v>
          </cell>
        </row>
        <row r="68">
          <cell r="AV68">
            <v>536.58234535306</v>
          </cell>
          <cell r="AW68">
            <v>123.867292637211</v>
          </cell>
          <cell r="AX68">
            <v>106.168294700308</v>
          </cell>
        </row>
        <row r="68">
          <cell r="BM68">
            <v>-0.0097370983446935</v>
          </cell>
          <cell r="BN68">
            <v>-0.0331061343719573</v>
          </cell>
          <cell r="BO68">
            <v>-0.00778967867575464</v>
          </cell>
        </row>
        <row r="68">
          <cell r="BR68">
            <v>0.0556783618422128</v>
          </cell>
        </row>
        <row r="68">
          <cell r="BX68">
            <v>0.673316836728164</v>
          </cell>
          <cell r="BY68">
            <v>0.149762323293948</v>
          </cell>
          <cell r="BZ68">
            <v>0.176920839977887</v>
          </cell>
        </row>
        <row r="68">
          <cell r="CG68">
            <v>1.2133147915773</v>
          </cell>
          <cell r="CH68">
            <v>13.7719519543027</v>
          </cell>
        </row>
        <row r="68">
          <cell r="EA68">
            <v>3431.61040585453</v>
          </cell>
        </row>
        <row r="68">
          <cell r="EH68">
            <v>1.20999979205297</v>
          </cell>
          <cell r="EI68">
            <v>14.2356165283743</v>
          </cell>
        </row>
        <row r="69">
          <cell r="Y69">
            <v>692.800902065452</v>
          </cell>
          <cell r="Z69">
            <v>144.204554205111</v>
          </cell>
          <cell r="AA69">
            <v>132.158119525745</v>
          </cell>
          <cell r="AB69">
            <v>969.163575796308</v>
          </cell>
        </row>
        <row r="69">
          <cell r="AV69">
            <v>649.306058699292</v>
          </cell>
          <cell r="AW69">
            <v>144.431457122229</v>
          </cell>
          <cell r="AX69">
            <v>126.886246143936</v>
          </cell>
        </row>
        <row r="69">
          <cell r="BM69">
            <v>-0.0184287099903006</v>
          </cell>
          <cell r="BN69">
            <v>-0.0368574199806015</v>
          </cell>
          <cell r="BO69">
            <v>-0.0116391852570318</v>
          </cell>
        </row>
        <row r="69">
          <cell r="BR69">
            <v>0.0354407941731601</v>
          </cell>
        </row>
        <row r="69">
          <cell r="BX69">
            <v>0.678695997060193</v>
          </cell>
          <cell r="BY69">
            <v>0.146454789740247</v>
          </cell>
          <cell r="BZ69">
            <v>0.17484921319956</v>
          </cell>
        </row>
        <row r="69">
          <cell r="CG69">
            <v>1.2008222908918</v>
          </cell>
          <cell r="CH69">
            <v>16.5376668958176</v>
          </cell>
        </row>
        <row r="69">
          <cell r="EA69">
            <v>4160.70154374252</v>
          </cell>
        </row>
        <row r="69">
          <cell r="EH69">
            <v>1.19859631927402</v>
          </cell>
          <cell r="EI69">
            <v>17.0627575735058</v>
          </cell>
        </row>
        <row r="70">
          <cell r="Y70">
            <v>835.083062578701</v>
          </cell>
          <cell r="Z70">
            <v>163.831022921432</v>
          </cell>
          <cell r="AA70">
            <v>152.076282606977</v>
          </cell>
          <cell r="AB70">
            <v>1150.99036810711</v>
          </cell>
        </row>
        <row r="70">
          <cell r="AV70">
            <v>783.530238279053</v>
          </cell>
          <cell r="AW70">
            <v>164.285641134156</v>
          </cell>
          <cell r="AX70">
            <v>148.038751110793</v>
          </cell>
        </row>
        <row r="70">
          <cell r="BM70">
            <v>-0.01171875</v>
          </cell>
          <cell r="BN70">
            <v>-0.0292968749999999</v>
          </cell>
          <cell r="BO70">
            <v>-0.0166015624999999</v>
          </cell>
        </row>
        <row r="70">
          <cell r="BR70">
            <v>0.0309809125094636</v>
          </cell>
        </row>
        <row r="70">
          <cell r="BX70">
            <v>0.67218455137393</v>
          </cell>
          <cell r="BY70">
            <v>0.141462028239195</v>
          </cell>
          <cell r="BZ70">
            <v>0.186353420386876</v>
          </cell>
        </row>
        <row r="70">
          <cell r="CG70">
            <v>1.18923073486861</v>
          </cell>
          <cell r="CH70">
            <v>19.6671017555254</v>
          </cell>
        </row>
        <row r="70">
          <cell r="EA70">
            <v>5004.71230013369</v>
          </cell>
        </row>
        <row r="70">
          <cell r="EH70">
            <v>1.19093983812673</v>
          </cell>
          <cell r="EI70">
            <v>20.3207177425867</v>
          </cell>
        </row>
        <row r="71">
          <cell r="Y71">
            <v>1001.91283851998</v>
          </cell>
          <cell r="Z71">
            <v>179.500373769649</v>
          </cell>
          <cell r="AA71">
            <v>166.946710179851</v>
          </cell>
          <cell r="AB71">
            <v>1348.35992246948</v>
          </cell>
        </row>
        <row r="71">
          <cell r="AV71">
            <v>942.049180050608</v>
          </cell>
          <cell r="AW71">
            <v>183.110078235243</v>
          </cell>
          <cell r="AX71">
            <v>166.157808743139</v>
          </cell>
        </row>
        <row r="71">
          <cell r="BM71">
            <v>-0.0314033366045143</v>
          </cell>
          <cell r="BN71">
            <v>-0.0304219823356231</v>
          </cell>
          <cell r="BO71">
            <v>-0.00883218842001976</v>
          </cell>
        </row>
        <row r="71">
          <cell r="BR71">
            <v>0.00732496877726075</v>
          </cell>
        </row>
        <row r="71">
          <cell r="BX71">
            <v>0.718267891098957</v>
          </cell>
          <cell r="BY71">
            <v>0.129741878274759</v>
          </cell>
          <cell r="BZ71">
            <v>0.151990230626284</v>
          </cell>
        </row>
        <row r="71">
          <cell r="CG71">
            <v>1.17625701950419</v>
          </cell>
          <cell r="CH71">
            <v>23.1335664932399</v>
          </cell>
        </row>
        <row r="71">
          <cell r="EA71">
            <v>5830.3931647947</v>
          </cell>
        </row>
        <row r="71">
          <cell r="EH71">
            <v>1.17588483587346</v>
          </cell>
          <cell r="EI71">
            <v>23.8948238475724</v>
          </cell>
        </row>
        <row r="72">
          <cell r="Y72">
            <v>1186.06065917848</v>
          </cell>
          <cell r="Z72">
            <v>189.236278645389</v>
          </cell>
          <cell r="AA72">
            <v>182.974702077931</v>
          </cell>
          <cell r="AB72">
            <v>1558.2716399018</v>
          </cell>
        </row>
        <row r="72">
          <cell r="AV72">
            <v>1122.03769112742</v>
          </cell>
          <cell r="AW72">
            <v>196.659547954687</v>
          </cell>
          <cell r="AX72">
            <v>182.250735550928</v>
          </cell>
        </row>
        <row r="72">
          <cell r="BM72">
            <v>-0.0137931034482757</v>
          </cell>
          <cell r="BN72">
            <v>-0.0285714285714285</v>
          </cell>
          <cell r="BO72">
            <v>-0.00492610837438412</v>
          </cell>
        </row>
        <row r="72">
          <cell r="BR72">
            <v>0.0140225425805383</v>
          </cell>
        </row>
        <row r="72">
          <cell r="BX72">
            <v>0.705954545300792</v>
          </cell>
          <cell r="BY72">
            <v>0.132083405818514</v>
          </cell>
          <cell r="BZ72">
            <v>0.161962048880694</v>
          </cell>
        </row>
        <row r="72">
          <cell r="CG72">
            <v>1.15993693985921</v>
          </cell>
          <cell r="CH72">
            <v>26.8334783261981</v>
          </cell>
        </row>
        <row r="72">
          <cell r="EA72">
            <v>6782.92007364604</v>
          </cell>
        </row>
        <row r="72">
          <cell r="EH72">
            <v>1.16130914039488</v>
          </cell>
          <cell r="EI72">
            <v>27.7492773423113</v>
          </cell>
        </row>
        <row r="73">
          <cell r="Y73">
            <v>1381.99161218408</v>
          </cell>
          <cell r="Z73">
            <v>186.923967726094</v>
          </cell>
          <cell r="AA73">
            <v>199.120858506263</v>
          </cell>
          <cell r="AB73">
            <v>1768.03643841644</v>
          </cell>
        </row>
        <row r="73">
          <cell r="AV73">
            <v>1316.94988275003</v>
          </cell>
          <cell r="AW73">
            <v>200.618798064791</v>
          </cell>
          <cell r="AX73">
            <v>199.008104470934</v>
          </cell>
        </row>
        <row r="73">
          <cell r="BM73">
            <v>0.0485629335976212</v>
          </cell>
          <cell r="BN73">
            <v>0.00495540138751238</v>
          </cell>
          <cell r="BO73">
            <v>-0.0029732408325075</v>
          </cell>
        </row>
        <row r="73">
          <cell r="BR73">
            <v>0.0575601159304512</v>
          </cell>
        </row>
        <row r="73">
          <cell r="BX73">
            <v>0.634764996615429</v>
          </cell>
          <cell r="BY73">
            <v>0.134973284208299</v>
          </cell>
          <cell r="BZ73">
            <v>0.230261719176272</v>
          </cell>
        </row>
        <row r="73">
          <cell r="CG73">
            <v>1.13574045725378</v>
          </cell>
          <cell r="CH73">
            <v>30.4758669439057</v>
          </cell>
        </row>
        <row r="73">
          <cell r="EA73">
            <v>8133.77594611367</v>
          </cell>
        </row>
        <row r="73">
          <cell r="EH73">
            <v>1.14246786601053</v>
          </cell>
          <cell r="EI73">
            <v>31.7026576686048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0.0403543307086613</v>
          </cell>
          <cell r="BN74">
            <v>-0.00688976377952744</v>
          </cell>
          <cell r="BO74">
            <v>-0.00984251968503935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0.000975609756097562</v>
          </cell>
          <cell r="BN75">
            <v>-0.0204878048780487</v>
          </cell>
          <cell r="BO75">
            <v>-0.0165853658536584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0.0148572990667332</v>
          </cell>
          <cell r="E12">
            <v>0.0612620677795065</v>
          </cell>
          <cell r="F12">
            <v>0.0337573063949523</v>
          </cell>
        </row>
        <row r="12">
          <cell r="M12">
            <v>153.073929226817</v>
          </cell>
          <cell r="N12">
            <v>19.1910715603613</v>
          </cell>
          <cell r="O12">
            <v>5.64971648390234</v>
          </cell>
        </row>
        <row r="12">
          <cell r="Q12">
            <v>0.26470723833245</v>
          </cell>
        </row>
        <row r="12">
          <cell r="X12">
            <v>0.843465328962831</v>
          </cell>
          <cell r="Y12">
            <v>0.123299086084616</v>
          </cell>
          <cell r="Z12">
            <v>0.0332355849525527</v>
          </cell>
        </row>
        <row r="12">
          <cell r="AF12">
            <v>0.180385489585759</v>
          </cell>
        </row>
        <row r="12">
          <cell r="AI12">
            <v>151.935945642528</v>
          </cell>
          <cell r="AJ12">
            <v>18.610548651904</v>
          </cell>
          <cell r="AK12">
            <v>5.55244711185008</v>
          </cell>
          <cell r="AL12">
            <v>176.098941406282</v>
          </cell>
        </row>
        <row r="12">
          <cell r="AP12">
            <v>12.6273803693882</v>
          </cell>
        </row>
        <row r="13">
          <cell r="D13">
            <v>0.0148572990667332</v>
          </cell>
          <cell r="E13">
            <v>0.0612620677795065</v>
          </cell>
          <cell r="F13">
            <v>0.0337573063949523</v>
          </cell>
        </row>
        <row r="13">
          <cell r="M13">
            <v>159.35236774491</v>
          </cell>
          <cell r="N13">
            <v>20.776476676454</v>
          </cell>
          <cell r="O13">
            <v>6.11801019493113</v>
          </cell>
        </row>
        <row r="13">
          <cell r="Q13">
            <v>0.467382553987939</v>
          </cell>
        </row>
        <row r="13">
          <cell r="X13">
            <v>0.837091663253558</v>
          </cell>
          <cell r="Y13">
            <v>0.128453640605169</v>
          </cell>
          <cell r="Z13">
            <v>0.0344546961412731</v>
          </cell>
        </row>
        <row r="13">
          <cell r="AD13">
            <v>1.04755965962947</v>
          </cell>
        </row>
        <row r="13">
          <cell r="AF13">
            <v>0.188964562072553</v>
          </cell>
        </row>
        <row r="13">
          <cell r="AI13">
            <v>162.563372573358</v>
          </cell>
          <cell r="AJ13">
            <v>20.8121646972289</v>
          </cell>
          <cell r="AK13">
            <v>6.33253156834424</v>
          </cell>
          <cell r="AL13">
            <v>189.708068838931</v>
          </cell>
        </row>
        <row r="13">
          <cell r="AP13">
            <v>17.4400496853068</v>
          </cell>
        </row>
        <row r="13">
          <cell r="AS13">
            <v>1.07728114277105</v>
          </cell>
          <cell r="AT13">
            <v>0.2512977057359</v>
          </cell>
        </row>
        <row r="14">
          <cell r="D14">
            <v>0.0155154688810704</v>
          </cell>
          <cell r="E14">
            <v>0.0661355940154868</v>
          </cell>
          <cell r="F14">
            <v>0.0356153972641244</v>
          </cell>
        </row>
        <row r="14">
          <cell r="M14">
            <v>171.575244423736</v>
          </cell>
          <cell r="N14">
            <v>23.8315290006043</v>
          </cell>
          <cell r="O14">
            <v>7.04536455244221</v>
          </cell>
        </row>
        <row r="14">
          <cell r="Q14">
            <v>0.36840486051969</v>
          </cell>
        </row>
        <row r="14">
          <cell r="X14">
            <v>0.823979365273712</v>
          </cell>
          <cell r="Y14">
            <v>0.139271862187447</v>
          </cell>
          <cell r="Z14">
            <v>0.0367487725388403</v>
          </cell>
        </row>
        <row r="14">
          <cell r="AD14">
            <v>1.08846544391201</v>
          </cell>
        </row>
        <row r="14">
          <cell r="AF14">
            <v>0.20568139593994</v>
          </cell>
        </row>
        <row r="14">
          <cell r="AI14">
            <v>172.316222626739</v>
          </cell>
          <cell r="AJ14">
            <v>22.6275607444521</v>
          </cell>
          <cell r="AK14">
            <v>7.06757336104746</v>
          </cell>
          <cell r="AL14">
            <v>202.011356732239</v>
          </cell>
        </row>
        <row r="14">
          <cell r="AP14">
            <v>21.8618559039619</v>
          </cell>
        </row>
        <row r="14">
          <cell r="AS14">
            <v>1.06485379335</v>
          </cell>
          <cell r="AT14">
            <v>0.267595315213025</v>
          </cell>
        </row>
        <row r="15">
          <cell r="D15">
            <v>0.0161637551191968</v>
          </cell>
          <cell r="E15">
            <v>0.0709799809399268</v>
          </cell>
          <cell r="F15">
            <v>0.0373695922549083</v>
          </cell>
        </row>
        <row r="15">
          <cell r="M15">
            <v>182.912289230485</v>
          </cell>
          <cell r="N15">
            <v>26.4538899981083</v>
          </cell>
          <cell r="O15">
            <v>7.91839440441301</v>
          </cell>
        </row>
        <row r="15">
          <cell r="Q15">
            <v>0.285800772151704</v>
          </cell>
        </row>
        <row r="15">
          <cell r="X15">
            <v>0.813202488518365</v>
          </cell>
          <cell r="Y15">
            <v>0.148066703672139</v>
          </cell>
          <cell r="Z15">
            <v>0.0387308078094959</v>
          </cell>
        </row>
        <row r="15">
          <cell r="AD15">
            <v>1.07442355256416</v>
          </cell>
        </row>
        <row r="15">
          <cell r="AF15">
            <v>0.220988936122147</v>
          </cell>
        </row>
        <row r="15">
          <cell r="AI15">
            <v>181.348133273826</v>
          </cell>
          <cell r="AJ15">
            <v>24.1045928440712</v>
          </cell>
          <cell r="AK15">
            <v>7.76589389689804</v>
          </cell>
          <cell r="AL15">
            <v>213.218620014796</v>
          </cell>
        </row>
        <row r="15">
          <cell r="AP15">
            <v>25.3648156779515</v>
          </cell>
        </row>
        <row r="15">
          <cell r="AS15">
            <v>1.05547838232388</v>
          </cell>
          <cell r="AT15">
            <v>0.282441070418492</v>
          </cell>
        </row>
        <row r="16">
          <cell r="D16">
            <v>0.0166551570584017</v>
          </cell>
          <cell r="E16">
            <v>0.0744955251147319</v>
          </cell>
          <cell r="F16">
            <v>0.0383896645195938</v>
          </cell>
        </row>
        <row r="16">
          <cell r="M16">
            <v>195.694330182807</v>
          </cell>
          <cell r="N16">
            <v>29.5157708886553</v>
          </cell>
          <cell r="O16">
            <v>8.95921618741339</v>
          </cell>
        </row>
        <row r="16">
          <cell r="Q16">
            <v>0.333795860016241</v>
          </cell>
        </row>
        <row r="16">
          <cell r="X16">
            <v>0.801528794494219</v>
          </cell>
          <cell r="Y16">
            <v>0.157589999723333</v>
          </cell>
          <cell r="Z16">
            <v>0.0408812057824486</v>
          </cell>
        </row>
        <row r="16">
          <cell r="AD16">
            <v>1.07916658275012</v>
          </cell>
        </row>
        <row r="16">
          <cell r="AF16">
            <v>0.238483875020522</v>
          </cell>
        </row>
        <row r="16">
          <cell r="AI16">
            <v>193.016191800331</v>
          </cell>
          <cell r="AJ16">
            <v>26.1239178803101</v>
          </cell>
          <cell r="AK16">
            <v>8.70951152128472</v>
          </cell>
          <cell r="AL16">
            <v>227.849621201926</v>
          </cell>
        </row>
        <row r="16">
          <cell r="AP16">
            <v>32.2650298515222</v>
          </cell>
        </row>
        <row r="16">
          <cell r="AS16">
            <v>1.06861971616792</v>
          </cell>
          <cell r="AT16">
            <v>0.301822096504772</v>
          </cell>
        </row>
        <row r="17">
          <cell r="D17">
            <v>0.0172766621379714</v>
          </cell>
          <cell r="E17">
            <v>0.0792014791949244</v>
          </cell>
          <cell r="F17">
            <v>0.0399544108895446</v>
          </cell>
        </row>
        <row r="17">
          <cell r="M17">
            <v>209.729026481534</v>
          </cell>
          <cell r="N17">
            <v>32.8311341694841</v>
          </cell>
          <cell r="O17">
            <v>10.1405225100061</v>
          </cell>
        </row>
        <row r="17">
          <cell r="Q17">
            <v>0.200891029706562</v>
          </cell>
        </row>
        <row r="17">
          <cell r="X17">
            <v>0.790110179737354</v>
          </cell>
          <cell r="Y17">
            <v>0.16680954565766</v>
          </cell>
          <cell r="Z17">
            <v>0.0430802746049862</v>
          </cell>
        </row>
        <row r="17">
          <cell r="AD17">
            <v>1.08067579626007</v>
          </cell>
        </row>
        <row r="17">
          <cell r="AF17">
            <v>0.25772375153299</v>
          </cell>
        </row>
        <row r="17">
          <cell r="AI17">
            <v>204.085336231572</v>
          </cell>
          <cell r="AJ17">
            <v>27.8095886672617</v>
          </cell>
          <cell r="AK17">
            <v>9.62567822001253</v>
          </cell>
          <cell r="AL17">
            <v>241.520603118846</v>
          </cell>
        </row>
        <row r="17">
          <cell r="AP17">
            <v>35.6469534068708</v>
          </cell>
        </row>
        <row r="17">
          <cell r="AS17">
            <v>1.0600000203854</v>
          </cell>
          <cell r="AT17">
            <v>0.319931428447821</v>
          </cell>
        </row>
        <row r="18">
          <cell r="D18">
            <v>0.0168406935027814</v>
          </cell>
          <cell r="E18">
            <v>0.0746066834372598</v>
          </cell>
          <cell r="F18">
            <v>0.037298632231811</v>
          </cell>
        </row>
        <row r="18">
          <cell r="M18">
            <v>235.759967627784</v>
          </cell>
          <cell r="N18">
            <v>39.2459892162226</v>
          </cell>
          <cell r="O18">
            <v>12.4680755703414</v>
          </cell>
        </row>
        <row r="18">
          <cell r="Q18">
            <v>0.176703960485391</v>
          </cell>
        </row>
        <row r="18">
          <cell r="X18">
            <v>0.775736542918122</v>
          </cell>
          <cell r="Y18">
            <v>0.177767140804356</v>
          </cell>
          <cell r="Z18">
            <v>0.0464963162775221</v>
          </cell>
        </row>
        <row r="18">
          <cell r="AD18">
            <v>1.14065616978029</v>
          </cell>
        </row>
        <row r="18">
          <cell r="AF18">
            <v>0.293974187285027</v>
          </cell>
        </row>
        <row r="18">
          <cell r="AI18">
            <v>239.066466908321</v>
          </cell>
          <cell r="AJ18">
            <v>35.5478120816963</v>
          </cell>
          <cell r="AK18">
            <v>12.753932724269</v>
          </cell>
          <cell r="AL18">
            <v>287.368211714286</v>
          </cell>
        </row>
        <row r="18">
          <cell r="AP18">
            <v>44.1884739058543</v>
          </cell>
        </row>
        <row r="18">
          <cell r="AS18">
            <v>1.18982897526502</v>
          </cell>
          <cell r="AT18">
            <v>0.380663683665145</v>
          </cell>
        </row>
        <row r="19">
          <cell r="D19">
            <v>0.0173350987332308</v>
          </cell>
          <cell r="E19">
            <v>0.0777827572624254</v>
          </cell>
          <cell r="F19">
            <v>0.0386406420418001</v>
          </cell>
        </row>
        <row r="19">
          <cell r="M19">
            <v>273.026315669992</v>
          </cell>
          <cell r="N19">
            <v>48.4493424027715</v>
          </cell>
          <cell r="O19">
            <v>15.891308892752</v>
          </cell>
        </row>
        <row r="19">
          <cell r="Q19">
            <v>0.328005573299482</v>
          </cell>
        </row>
        <row r="19">
          <cell r="X19">
            <v>0.740917677631668</v>
          </cell>
          <cell r="Y19">
            <v>0.20720333289261</v>
          </cell>
          <cell r="Z19">
            <v>0.0518789894757222</v>
          </cell>
        </row>
        <row r="19">
          <cell r="AD19">
            <v>1.17794484770998</v>
          </cell>
        </row>
        <row r="19">
          <cell r="AF19">
            <v>0.346285379272127</v>
          </cell>
        </row>
        <row r="19">
          <cell r="AI19">
            <v>271.713903511167</v>
          </cell>
          <cell r="AJ19">
            <v>42.213824822022</v>
          </cell>
          <cell r="AK19">
            <v>15.7207402843174</v>
          </cell>
          <cell r="AL19">
            <v>329.648468617506</v>
          </cell>
        </row>
        <row r="19">
          <cell r="AP19">
            <v>66.7313211514147</v>
          </cell>
        </row>
        <row r="19">
          <cell r="AS19">
            <v>1.14712920629251</v>
          </cell>
          <cell r="AT19">
            <v>0.43667042930718</v>
          </cell>
        </row>
        <row r="20">
          <cell r="D20">
            <v>0.017919784025686</v>
          </cell>
          <cell r="E20">
            <v>0.0818331164564411</v>
          </cell>
          <cell r="F20">
            <v>0.0402427665085744</v>
          </cell>
        </row>
        <row r="20">
          <cell r="M20">
            <v>307.357667142011</v>
          </cell>
          <cell r="N20">
            <v>56.6333764403554</v>
          </cell>
          <cell r="O20">
            <v>19.1242536227839</v>
          </cell>
        </row>
        <row r="20">
          <cell r="Q20">
            <v>0.269616981387711</v>
          </cell>
        </row>
        <row r="20">
          <cell r="X20">
            <v>0.695117289859673</v>
          </cell>
          <cell r="Y20">
            <v>0.247541933853508</v>
          </cell>
          <cell r="Z20">
            <v>0.0573407762868195</v>
          </cell>
        </row>
        <row r="20">
          <cell r="AD20">
            <v>1.13956430434195</v>
          </cell>
        </row>
        <row r="20">
          <cell r="AF20">
            <v>0.394614457334032</v>
          </cell>
        </row>
        <row r="20">
          <cell r="AI20">
            <v>299.77177618515</v>
          </cell>
          <cell r="AJ20">
            <v>47.2493812950763</v>
          </cell>
          <cell r="AK20">
            <v>18.2933590502776</v>
          </cell>
          <cell r="AL20">
            <v>365.314516530504</v>
          </cell>
        </row>
        <row r="20">
          <cell r="AP20">
            <v>94.6892480188078</v>
          </cell>
        </row>
        <row r="20">
          <cell r="AS20">
            <v>1.10819418656054</v>
          </cell>
          <cell r="AT20">
            <v>0.48391563120111</v>
          </cell>
        </row>
        <row r="21">
          <cell r="D21">
            <v>0.0189551268231776</v>
          </cell>
          <cell r="E21">
            <v>0.0898231322978361</v>
          </cell>
          <cell r="F21">
            <v>0.0434138543722536</v>
          </cell>
        </row>
        <row r="21">
          <cell r="M21">
            <v>331.691180595677</v>
          </cell>
          <cell r="N21">
            <v>61.8816377208326</v>
          </cell>
          <cell r="O21">
            <v>21.4300004216281</v>
          </cell>
        </row>
        <row r="21">
          <cell r="Q21">
            <v>-0.467301012884865</v>
          </cell>
        </row>
        <row r="21">
          <cell r="X21">
            <v>0.737257170136488</v>
          </cell>
          <cell r="Y21">
            <v>0.210837469183491</v>
          </cell>
          <cell r="Z21">
            <v>0.0519053606800212</v>
          </cell>
        </row>
        <row r="21">
          <cell r="AD21">
            <v>1.08447699506693</v>
          </cell>
        </row>
        <row r="21">
          <cell r="AF21">
            <v>0.427950300899579</v>
          </cell>
        </row>
        <row r="21">
          <cell r="AI21">
            <v>311.509046307185</v>
          </cell>
          <cell r="AJ21">
            <v>47.6652096634557</v>
          </cell>
          <cell r="AK21">
            <v>19.2617981683196</v>
          </cell>
          <cell r="AL21">
            <v>378.43605413896</v>
          </cell>
        </row>
        <row r="21">
          <cell r="AP21">
            <v>63.7940589757641</v>
          </cell>
        </row>
        <row r="21">
          <cell r="AS21">
            <v>1.03591846755249</v>
          </cell>
          <cell r="AT21">
            <v>0.501297139098552</v>
          </cell>
        </row>
        <row r="22">
          <cell r="D22">
            <v>0.0199966297443945</v>
          </cell>
          <cell r="E22">
            <v>0.0987632174388546</v>
          </cell>
          <cell r="F22">
            <v>0.0466041833496053</v>
          </cell>
        </row>
        <row r="22">
          <cell r="M22">
            <v>343.145697693768</v>
          </cell>
          <cell r="N22">
            <v>63.4235484104871</v>
          </cell>
          <cell r="O22">
            <v>22.4666809677096</v>
          </cell>
        </row>
        <row r="22">
          <cell r="Q22">
            <v>-0.00845725598500735</v>
          </cell>
        </row>
        <row r="22">
          <cell r="X22">
            <v>0.724430712542609</v>
          </cell>
          <cell r="Y22">
            <v>0.221860911976537</v>
          </cell>
          <cell r="Z22">
            <v>0.0537083754808543</v>
          </cell>
        </row>
        <row r="22">
          <cell r="AD22">
            <v>1.03317038935232</v>
          </cell>
        </row>
        <row r="22">
          <cell r="AF22">
            <v>0.442145579003862</v>
          </cell>
        </row>
        <row r="22">
          <cell r="AI22">
            <v>313.114829018122</v>
          </cell>
          <cell r="AJ22">
            <v>45.2868673180958</v>
          </cell>
          <cell r="AK22">
            <v>19.1980543430435</v>
          </cell>
          <cell r="AL22">
            <v>377.599750679261</v>
          </cell>
        </row>
        <row r="22">
          <cell r="AP22">
            <v>58.4297418655917</v>
          </cell>
        </row>
        <row r="22">
          <cell r="AS22">
            <v>0.997790106279378</v>
          </cell>
          <cell r="AT22">
            <v>0.500189325698692</v>
          </cell>
        </row>
        <row r="23">
          <cell r="D23">
            <v>0.0206780864241892</v>
          </cell>
          <cell r="E23">
            <v>0.104669427267309</v>
          </cell>
          <cell r="F23">
            <v>0.0483217212328505</v>
          </cell>
        </row>
        <row r="23">
          <cell r="M23">
            <v>351.641332844409</v>
          </cell>
          <cell r="N23">
            <v>63.8752995288882</v>
          </cell>
          <cell r="O23">
            <v>23.2243204207497</v>
          </cell>
        </row>
        <row r="23">
          <cell r="Q23">
            <v>0.126488389605482</v>
          </cell>
        </row>
        <row r="23">
          <cell r="X23">
            <v>0.702394993981193</v>
          </cell>
          <cell r="Y23">
            <v>0.238002316669316</v>
          </cell>
          <cell r="Z23">
            <v>0.059602689349491</v>
          </cell>
        </row>
        <row r="23">
          <cell r="AD23">
            <v>1.02117983510837</v>
          </cell>
        </row>
        <row r="23">
          <cell r="AF23">
            <v>0.451510149461058</v>
          </cell>
        </row>
        <row r="23">
          <cell r="AI23">
            <v>318.404983865901</v>
          </cell>
          <cell r="AJ23">
            <v>43.8570207014588</v>
          </cell>
          <cell r="AK23">
            <v>19.5474725599694</v>
          </cell>
          <cell r="AL23">
            <v>381.80947712733</v>
          </cell>
        </row>
        <row r="23">
          <cell r="AP23">
            <v>62.1978267543859</v>
          </cell>
        </row>
        <row r="23">
          <cell r="AS23">
            <v>1.01114864731901</v>
          </cell>
          <cell r="AT23">
            <v>0.505765760083639</v>
          </cell>
        </row>
        <row r="24">
          <cell r="D24">
            <v>0.021158958166285</v>
          </cell>
          <cell r="E24">
            <v>0.107687419154676</v>
          </cell>
          <cell r="F24">
            <v>0.0491115172755784</v>
          </cell>
        </row>
        <row r="24">
          <cell r="M24">
            <v>365.855622769776</v>
          </cell>
          <cell r="N24">
            <v>65.4818774270188</v>
          </cell>
          <cell r="O24">
            <v>24.6292925495721</v>
          </cell>
        </row>
        <row r="24">
          <cell r="Q24">
            <v>0.209328994358714</v>
          </cell>
        </row>
        <row r="24">
          <cell r="X24">
            <v>0.695482820848642</v>
          </cell>
          <cell r="Y24">
            <v>0.243264529144959</v>
          </cell>
          <cell r="Z24">
            <v>0.0612526500063978</v>
          </cell>
        </row>
        <row r="24">
          <cell r="AD24">
            <v>1.03792518483379</v>
          </cell>
        </row>
        <row r="24">
          <cell r="AF24">
            <v>0.468633755333699</v>
          </cell>
        </row>
        <row r="24">
          <cell r="AI24">
            <v>330.901175630215</v>
          </cell>
          <cell r="AJ24">
            <v>44.2779517184723</v>
          </cell>
          <cell r="AK24">
            <v>20.7202357738623</v>
          </cell>
          <cell r="AL24">
            <v>395.89936312255</v>
          </cell>
        </row>
        <row r="24">
          <cell r="AP24">
            <v>74.9755437647807</v>
          </cell>
        </row>
        <row r="24">
          <cell r="AS24">
            <v>1.03690292368128</v>
          </cell>
          <cell r="AT24">
            <v>0.524429995328612</v>
          </cell>
        </row>
        <row r="25">
          <cell r="D25">
            <v>0.0215236376661072</v>
          </cell>
          <cell r="E25">
            <v>0.10829791323117</v>
          </cell>
          <cell r="F25">
            <v>0.0493649602182868</v>
          </cell>
        </row>
        <row r="25">
          <cell r="M25">
            <v>387.53847877023</v>
          </cell>
          <cell r="N25">
            <v>68.6469255986583</v>
          </cell>
          <cell r="O25">
            <v>26.9074586282955</v>
          </cell>
        </row>
        <row r="25">
          <cell r="Q25">
            <v>0.26435343982672</v>
          </cell>
        </row>
        <row r="25">
          <cell r="X25">
            <v>0.677983807137065</v>
          </cell>
          <cell r="Y25">
            <v>0.257644145506898</v>
          </cell>
          <cell r="Z25">
            <v>0.0643720473560364</v>
          </cell>
        </row>
        <row r="25">
          <cell r="AD25">
            <v>1.05856964425767</v>
          </cell>
        </row>
        <row r="25">
          <cell r="AF25">
            <v>0.496081467670731</v>
          </cell>
        </row>
        <row r="25">
          <cell r="AI25">
            <v>350.433750817529</v>
          </cell>
          <cell r="AJ25">
            <v>46.4520108310445</v>
          </cell>
          <cell r="AK25">
            <v>22.731263679048</v>
          </cell>
          <cell r="AL25">
            <v>419.617025327622</v>
          </cell>
        </row>
        <row r="25">
          <cell r="AP25">
            <v>100.605876072936</v>
          </cell>
        </row>
        <row r="25">
          <cell r="AS25">
            <v>1.05990831108695</v>
          </cell>
          <cell r="AT25">
            <v>0.555847710632088</v>
          </cell>
        </row>
        <row r="26">
          <cell r="D26">
            <v>0.0219738532096753</v>
          </cell>
          <cell r="E26">
            <v>0.108880227337786</v>
          </cell>
          <cell r="F26">
            <v>0.0499589943939533</v>
          </cell>
        </row>
        <row r="26">
          <cell r="M26">
            <v>414.131050650598</v>
          </cell>
          <cell r="N26">
            <v>72.6509235975203</v>
          </cell>
          <cell r="O26">
            <v>29.7947859154706</v>
          </cell>
        </row>
        <row r="26">
          <cell r="Q26">
            <v>0.182063393939615</v>
          </cell>
        </row>
        <row r="26">
          <cell r="X26">
            <v>0.659569371480599</v>
          </cell>
          <cell r="Y26">
            <v>0.272298238980976</v>
          </cell>
          <cell r="Z26">
            <v>0.0681323895384249</v>
          </cell>
        </row>
        <row r="26">
          <cell r="AD26">
            <v>1.06839673693342</v>
          </cell>
        </row>
        <row r="26">
          <cell r="AF26">
            <v>0.530011821312551</v>
          </cell>
        </row>
        <row r="26">
          <cell r="AI26">
            <v>371.917768083583</v>
          </cell>
          <cell r="AJ26">
            <v>49.0065975994768</v>
          </cell>
          <cell r="AK26">
            <v>25.0142000369416</v>
          </cell>
          <cell r="AL26">
            <v>445.938565720002</v>
          </cell>
        </row>
        <row r="26">
          <cell r="AP26">
            <v>124.295665141272</v>
          </cell>
        </row>
        <row r="26">
          <cell r="AS26">
            <v>1.06272753202001</v>
          </cell>
          <cell r="AT26">
            <v>0.590714665699011</v>
          </cell>
        </row>
        <row r="27">
          <cell r="D27">
            <v>0.0228773278660138</v>
          </cell>
          <cell r="E27">
            <v>0.113717563090983</v>
          </cell>
          <cell r="F27">
            <v>0.0523229535434207</v>
          </cell>
        </row>
        <row r="27">
          <cell r="M27">
            <v>436.946741211783</v>
          </cell>
          <cell r="N27">
            <v>75.1884158166617</v>
          </cell>
          <cell r="O27">
            <v>32.2622847245898</v>
          </cell>
        </row>
        <row r="27">
          <cell r="Q27">
            <v>-0.0702778358418763</v>
          </cell>
        </row>
        <row r="27">
          <cell r="X27">
            <v>0.677678666488769</v>
          </cell>
          <cell r="Y27">
            <v>0.257735637877611</v>
          </cell>
          <cell r="Z27">
            <v>0.0645856956336197</v>
          </cell>
        </row>
        <row r="27">
          <cell r="AD27">
            <v>1.05151894918866</v>
          </cell>
        </row>
        <row r="27">
          <cell r="AF27">
            <v>0.557317473404139</v>
          </cell>
        </row>
        <row r="27">
          <cell r="AI27">
            <v>383.064585328118</v>
          </cell>
          <cell r="AJ27">
            <v>48.7584767161429</v>
          </cell>
          <cell r="AK27">
            <v>26.0888059956592</v>
          </cell>
          <cell r="AL27">
            <v>457.91186803992</v>
          </cell>
        </row>
        <row r="27">
          <cell r="AP27">
            <v>114.948092606482</v>
          </cell>
        </row>
        <row r="27">
          <cell r="AS27">
            <v>1.02684966773526</v>
          </cell>
          <cell r="AT27">
            <v>0.606575158199372</v>
          </cell>
        </row>
        <row r="28">
          <cell r="D28">
            <v>0.0231499444119247</v>
          </cell>
          <cell r="E28">
            <v>0.111457133975963</v>
          </cell>
          <cell r="F28">
            <v>0.0520342966155137</v>
          </cell>
        </row>
        <row r="28">
          <cell r="M28">
            <v>460.530043172521</v>
          </cell>
          <cell r="N28">
            <v>77.5413759581357</v>
          </cell>
          <cell r="O28">
            <v>34.8811773417361</v>
          </cell>
        </row>
        <row r="28">
          <cell r="Q28">
            <v>-0.50785210944789</v>
          </cell>
        </row>
        <row r="28">
          <cell r="X28">
            <v>0.671743948368811</v>
          </cell>
          <cell r="Y28">
            <v>0.262559340788495</v>
          </cell>
          <cell r="Z28">
            <v>0.0656967108426937</v>
          </cell>
        </row>
        <row r="28">
          <cell r="AD28">
            <v>1.04976663492202</v>
          </cell>
        </row>
        <row r="28">
          <cell r="AF28">
            <v>0.585053288638707</v>
          </cell>
        </row>
        <row r="28">
          <cell r="AI28">
            <v>405.243632545889</v>
          </cell>
          <cell r="AJ28">
            <v>51.4216690275143</v>
          </cell>
          <cell r="AK28">
            <v>28.5772410578463</v>
          </cell>
          <cell r="AL28">
            <v>485.24254263125</v>
          </cell>
        </row>
        <row r="28">
          <cell r="AP28">
            <v>78.0934816487816</v>
          </cell>
        </row>
        <row r="28">
          <cell r="AS28">
            <v>1.05968544713269</v>
          </cell>
          <cell r="AT28">
            <v>0.642778867736086</v>
          </cell>
        </row>
        <row r="29">
          <cell r="D29">
            <v>0.0238110277221913</v>
          </cell>
          <cell r="E29">
            <v>0.112530194997543</v>
          </cell>
          <cell r="F29">
            <v>0.0532824609191808</v>
          </cell>
        </row>
        <row r="29">
          <cell r="M29">
            <v>487.783022258179</v>
          </cell>
          <cell r="N29">
            <v>80.502663566487</v>
          </cell>
          <cell r="O29">
            <v>37.9812789762848</v>
          </cell>
        </row>
        <row r="29">
          <cell r="Q29">
            <v>0.418816066972999</v>
          </cell>
        </row>
        <row r="29">
          <cell r="X29">
            <v>0.639227249090908</v>
          </cell>
          <cell r="Y29">
            <v>0.283155381347874</v>
          </cell>
          <cell r="Z29">
            <v>0.077617369561218</v>
          </cell>
        </row>
        <row r="29">
          <cell r="AD29">
            <v>1.05549851901881</v>
          </cell>
        </row>
        <row r="29">
          <cell r="AF29">
            <v>0.61752287970524</v>
          </cell>
        </row>
        <row r="29">
          <cell r="AI29">
            <v>422.910525097673</v>
          </cell>
          <cell r="AJ29">
            <v>52.8507573486663</v>
          </cell>
          <cell r="AK29">
            <v>30.5394477118946</v>
          </cell>
          <cell r="AL29">
            <v>506.300730158234</v>
          </cell>
        </row>
        <row r="29">
          <cell r="AP29">
            <v>133.565683003192</v>
          </cell>
        </row>
        <row r="29">
          <cell r="AS29">
            <v>1.04339724091955</v>
          </cell>
          <cell r="AT29">
            <v>0.670673697117225</v>
          </cell>
        </row>
        <row r="30">
          <cell r="D30">
            <v>0.0243615019998441</v>
          </cell>
          <cell r="E30">
            <v>0.11218774407071</v>
          </cell>
          <cell r="F30">
            <v>0.0540002257508553</v>
          </cell>
        </row>
        <row r="30">
          <cell r="M30">
            <v>513.64776856977</v>
          </cell>
          <cell r="N30">
            <v>82.8085334834897</v>
          </cell>
          <cell r="O30">
            <v>40.9419077671867</v>
          </cell>
        </row>
        <row r="30">
          <cell r="Q30">
            <v>0.20057853936494</v>
          </cell>
        </row>
        <row r="30">
          <cell r="X30">
            <v>0.620853475528806</v>
          </cell>
          <cell r="Y30">
            <v>0.296833036799061</v>
          </cell>
          <cell r="Z30">
            <v>0.0823134876721323</v>
          </cell>
        </row>
        <row r="30">
          <cell r="AD30">
            <v>1.04785403149745</v>
          </cell>
        </row>
        <row r="30">
          <cell r="AF30">
            <v>0.647073839041049</v>
          </cell>
        </row>
        <row r="30">
          <cell r="AI30">
            <v>441.457355756218</v>
          </cell>
          <cell r="AJ30">
            <v>54.5250249397065</v>
          </cell>
          <cell r="AK30">
            <v>32.6687335809644</v>
          </cell>
          <cell r="AL30">
            <v>528.651114276889</v>
          </cell>
        </row>
        <row r="30">
          <cell r="AP30">
            <v>170.129090731131</v>
          </cell>
        </row>
        <row r="30">
          <cell r="AS30">
            <v>1.04414448328303</v>
          </cell>
          <cell r="AT30">
            <v>0.700280240927984</v>
          </cell>
        </row>
        <row r="31">
          <cell r="D31">
            <v>0.0250571843015348</v>
          </cell>
          <cell r="E31">
            <v>0.113004229685469</v>
          </cell>
          <cell r="F31">
            <v>0.0552058726820584</v>
          </cell>
        </row>
        <row r="31">
          <cell r="M31">
            <v>538.663964988544</v>
          </cell>
          <cell r="N31">
            <v>84.6691659472025</v>
          </cell>
          <cell r="O31">
            <v>43.8133886435502</v>
          </cell>
        </row>
        <row r="31">
          <cell r="Q31">
            <v>0.0713089959721756</v>
          </cell>
        </row>
        <row r="31">
          <cell r="X31">
            <v>0.628772875972254</v>
          </cell>
          <cell r="Y31">
            <v>0.286749944779587</v>
          </cell>
          <cell r="Z31">
            <v>0.0844771792481597</v>
          </cell>
        </row>
        <row r="31">
          <cell r="AD31">
            <v>1.04273719158467</v>
          </cell>
        </row>
        <row r="31">
          <cell r="AF31">
            <v>0.674727957669575</v>
          </cell>
        </row>
        <row r="31">
          <cell r="AI31">
            <v>456.643227860577</v>
          </cell>
          <cell r="AJ31">
            <v>55.3496705775796</v>
          </cell>
          <cell r="AK31">
            <v>34.4005140214313</v>
          </cell>
          <cell r="AL31">
            <v>546.393412459588</v>
          </cell>
        </row>
        <row r="31">
          <cell r="AP31">
            <v>185.115266508256</v>
          </cell>
        </row>
        <row r="31">
          <cell r="AS31">
            <v>1.03356145046051</v>
          </cell>
          <cell r="AT31">
            <v>0.723782661542364</v>
          </cell>
        </row>
        <row r="32">
          <cell r="D32">
            <v>0.0257797080775589</v>
          </cell>
          <cell r="E32">
            <v>0.113852866837618</v>
          </cell>
          <cell r="F32">
            <v>0.0563973694460617</v>
          </cell>
        </row>
        <row r="32">
          <cell r="M32">
            <v>561.286496034754</v>
          </cell>
          <cell r="N32">
            <v>85.7527989010549</v>
          </cell>
          <cell r="O32">
            <v>46.3821679714781</v>
          </cell>
        </row>
        <row r="32">
          <cell r="Q32">
            <v>0.119807382920844</v>
          </cell>
        </row>
        <row r="32">
          <cell r="X32">
            <v>0.63061136314774</v>
          </cell>
          <cell r="Y32">
            <v>0.282310251786312</v>
          </cell>
          <cell r="Z32">
            <v>0.087078385065948</v>
          </cell>
        </row>
        <row r="32">
          <cell r="AD32">
            <v>1.03500981947958</v>
          </cell>
        </row>
        <row r="32">
          <cell r="AF32">
            <v>0.698350061665411</v>
          </cell>
        </row>
        <row r="32">
          <cell r="AI32">
            <v>469.689514078407</v>
          </cell>
          <cell r="AJ32">
            <v>55.6952796455611</v>
          </cell>
          <cell r="AK32">
            <v>35.8941775191894</v>
          </cell>
          <cell r="AL32">
            <v>561.278971243157</v>
          </cell>
        </row>
        <row r="32">
          <cell r="AP32">
            <v>211.277429423609</v>
          </cell>
        </row>
        <row r="32">
          <cell r="AS32">
            <v>1.02724329840757</v>
          </cell>
          <cell r="AT32">
            <v>0.743500888572991</v>
          </cell>
        </row>
        <row r="33">
          <cell r="D33">
            <v>0.0265063974791214</v>
          </cell>
          <cell r="E33">
            <v>0.114515665360735</v>
          </cell>
          <cell r="F33">
            <v>0.0574827827281181</v>
          </cell>
        </row>
        <row r="33">
          <cell r="M33">
            <v>582.624226278483</v>
          </cell>
          <cell r="N33">
            <v>86.4265404094383</v>
          </cell>
          <cell r="O33">
            <v>48.7903965665559</v>
          </cell>
        </row>
        <row r="33">
          <cell r="Q33">
            <v>0.107771852841985</v>
          </cell>
        </row>
        <row r="33">
          <cell r="X33">
            <v>0.629952739711573</v>
          </cell>
          <cell r="Y33">
            <v>0.280188652288981</v>
          </cell>
          <cell r="Z33">
            <v>0.0898586079994459</v>
          </cell>
        </row>
        <row r="33">
          <cell r="AD33">
            <v>1.03065616050014</v>
          </cell>
        </row>
        <row r="33">
          <cell r="AF33">
            <v>0.719758793241112</v>
          </cell>
        </row>
        <row r="33">
          <cell r="AI33">
            <v>481.688201313993</v>
          </cell>
          <cell r="AJ33">
            <v>55.8787555231094</v>
          </cell>
          <cell r="AK33">
            <v>37.3008031864555</v>
          </cell>
          <cell r="AL33">
            <v>574.867760023558</v>
          </cell>
        </row>
        <row r="33">
          <cell r="AP33">
            <v>237.856087581213</v>
          </cell>
        </row>
        <row r="33">
          <cell r="AS33">
            <v>1.02421040066814</v>
          </cell>
          <cell r="AT33">
            <v>0.761501342982464</v>
          </cell>
        </row>
        <row r="34">
          <cell r="D34">
            <v>0.0272990843024101</v>
          </cell>
          <cell r="E34">
            <v>0.115655310733155</v>
          </cell>
          <cell r="F34">
            <v>0.0587062983722077</v>
          </cell>
        </row>
        <row r="34">
          <cell r="M34">
            <v>602.601358316648</v>
          </cell>
          <cell r="N34">
            <v>86.7351410337607</v>
          </cell>
          <cell r="O34">
            <v>51.0194174795547</v>
          </cell>
        </row>
        <row r="34">
          <cell r="Q34">
            <v>0.0548365954000705</v>
          </cell>
        </row>
        <row r="34">
          <cell r="X34">
            <v>0.609649753201131</v>
          </cell>
          <cell r="Y34">
            <v>0.295330958789878</v>
          </cell>
          <cell r="Z34">
            <v>0.0950192880089907</v>
          </cell>
        </row>
        <row r="34">
          <cell r="AD34">
            <v>1.02639310025558</v>
          </cell>
        </row>
        <row r="34">
          <cell r="AF34">
            <v>0.738755459230962</v>
          </cell>
        </row>
        <row r="34">
          <cell r="AI34">
            <v>491.4938322259</v>
          </cell>
          <cell r="AJ34">
            <v>55.6175653963289</v>
          </cell>
          <cell r="AK34">
            <v>38.4547992955489</v>
          </cell>
          <cell r="AL34">
            <v>585.566196917778</v>
          </cell>
        </row>
        <row r="34">
          <cell r="AP34">
            <v>253.6421041157</v>
          </cell>
        </row>
        <row r="34">
          <cell r="AS34">
            <v>1.01861025724209</v>
          </cell>
          <cell r="AT34">
            <v>0.775673078865562</v>
          </cell>
        </row>
        <row r="35">
          <cell r="D35">
            <v>0.0279464600614972</v>
          </cell>
          <cell r="E35">
            <v>0.115261955566968</v>
          </cell>
          <cell r="F35">
            <v>0.0592401427968535</v>
          </cell>
        </row>
        <row r="35">
          <cell r="M35">
            <v>622.987373037847</v>
          </cell>
          <cell r="N35">
            <v>87.2111053386144</v>
          </cell>
          <cell r="O35">
            <v>53.3351649367577</v>
          </cell>
        </row>
        <row r="35">
          <cell r="Q35">
            <v>-0.0372017186096383</v>
          </cell>
        </row>
        <row r="35">
          <cell r="X35">
            <v>0.623404618686815</v>
          </cell>
          <cell r="Y35">
            <v>0.285943287621724</v>
          </cell>
          <cell r="Z35">
            <v>0.0906520936914615</v>
          </cell>
        </row>
        <row r="35">
          <cell r="AD35">
            <v>1.02657041551223</v>
          </cell>
        </row>
        <row r="35">
          <cell r="AF35">
            <v>0.758384498744658</v>
          </cell>
        </row>
        <row r="35">
          <cell r="AI35">
            <v>503.867418783234</v>
          </cell>
          <cell r="AJ35">
            <v>56.1721060012702</v>
          </cell>
          <cell r="AK35">
            <v>40.0617883241144</v>
          </cell>
          <cell r="AL35">
            <v>600.101313108619</v>
          </cell>
        </row>
        <row r="35">
          <cell r="AP35">
            <v>247.47892911122</v>
          </cell>
        </row>
        <row r="35">
          <cell r="AS35">
            <v>1.02482232797479</v>
          </cell>
          <cell r="AT35">
            <v>0.794927090430375</v>
          </cell>
        </row>
        <row r="36">
          <cell r="D36">
            <v>0.0287305175692823</v>
          </cell>
          <cell r="E36">
            <v>0.116230212415995</v>
          </cell>
          <cell r="F36">
            <v>0.0602381571469469</v>
          </cell>
        </row>
        <row r="36">
          <cell r="M36">
            <v>643.473328108667</v>
          </cell>
          <cell r="N36">
            <v>87.8075283807553</v>
          </cell>
          <cell r="O36">
            <v>55.6897371543617</v>
          </cell>
        </row>
        <row r="36">
          <cell r="Q36">
            <v>-0.126077561357153</v>
          </cell>
        </row>
        <row r="36">
          <cell r="X36">
            <v>0.621002370533173</v>
          </cell>
          <cell r="Y36">
            <v>0.287154299566861</v>
          </cell>
          <cell r="Z36">
            <v>0.0918433298999661</v>
          </cell>
        </row>
        <row r="36">
          <cell r="AD36">
            <v>1.02636749947028</v>
          </cell>
        </row>
        <row r="36">
          <cell r="AF36">
            <v>0.778381201613574</v>
          </cell>
        </row>
        <row r="36">
          <cell r="AI36">
            <v>513.523603384116</v>
          </cell>
          <cell r="AJ36">
            <v>56.13252074282</v>
          </cell>
          <cell r="AK36">
            <v>41.3317375111475</v>
          </cell>
          <cell r="AL36">
            <v>610.987861638084</v>
          </cell>
        </row>
        <row r="36">
          <cell r="AP36">
            <v>221.268576872652</v>
          </cell>
        </row>
        <row r="36">
          <cell r="AS36">
            <v>1.01814118431615</v>
          </cell>
          <cell r="AT36">
            <v>0.80934800929577</v>
          </cell>
        </row>
        <row r="37">
          <cell r="D37">
            <v>0.0293700889505057</v>
          </cell>
          <cell r="E37">
            <v>0.115871493191913</v>
          </cell>
          <cell r="F37">
            <v>0.0605840795796139</v>
          </cell>
        </row>
        <row r="37">
          <cell r="M37">
            <v>663.817318423202</v>
          </cell>
          <cell r="N37">
            <v>88.496330621445</v>
          </cell>
          <cell r="O37">
            <v>58.0685503167946</v>
          </cell>
        </row>
        <row r="37">
          <cell r="Q37">
            <v>0.158811999234986</v>
          </cell>
        </row>
        <row r="37">
          <cell r="X37">
            <v>0.627561276476976</v>
          </cell>
          <cell r="Y37">
            <v>0.272766179176417</v>
          </cell>
          <cell r="Z37">
            <v>0.0996725443466063</v>
          </cell>
        </row>
        <row r="37">
          <cell r="AD37">
            <v>1.02595574713091</v>
          </cell>
        </row>
        <row r="37">
          <cell r="AF37">
            <v>0.798584667254112</v>
          </cell>
        </row>
        <row r="37">
          <cell r="AI37">
            <v>525.341030899187</v>
          </cell>
          <cell r="AJ37">
            <v>56.789433080991</v>
          </cell>
          <cell r="AK37">
            <v>43.0197638117608</v>
          </cell>
          <cell r="AL37">
            <v>625.150227791939</v>
          </cell>
        </row>
        <row r="37">
          <cell r="AP37">
            <v>266.322454491128</v>
          </cell>
        </row>
        <row r="37">
          <cell r="AS37">
            <v>1.02317945583384</v>
          </cell>
          <cell r="AT37">
            <v>0.828108255731451</v>
          </cell>
        </row>
        <row r="38">
          <cell r="D38">
            <v>0.0300292243540612</v>
          </cell>
          <cell r="E38">
            <v>0.115892212652077</v>
          </cell>
          <cell r="F38">
            <v>0.0609888015573201</v>
          </cell>
        </row>
        <row r="38">
          <cell r="M38">
            <v>685.218742774754</v>
          </cell>
          <cell r="N38">
            <v>89.5973576781475</v>
          </cell>
          <cell r="O38">
            <v>60.665926188873</v>
          </cell>
        </row>
        <row r="38">
          <cell r="Q38">
            <v>0.186475158031481</v>
          </cell>
        </row>
        <row r="38">
          <cell r="X38">
            <v>0.624124732454269</v>
          </cell>
          <cell r="Y38">
            <v>0.273717047594458</v>
          </cell>
          <cell r="Z38">
            <v>0.102158219951272</v>
          </cell>
        </row>
        <row r="38">
          <cell r="AD38">
            <v>1.02803901740635</v>
          </cell>
        </row>
        <row r="38">
          <cell r="AF38">
            <v>0.820976196639698</v>
          </cell>
        </row>
        <row r="38">
          <cell r="AI38">
            <v>536.939439290122</v>
          </cell>
          <cell r="AJ38">
            <v>57.4892266563343</v>
          </cell>
          <cell r="AK38">
            <v>44.7591649067652</v>
          </cell>
          <cell r="AL38">
            <v>639.187830853221</v>
          </cell>
        </row>
        <row r="38">
          <cell r="AP38">
            <v>332.088243063957</v>
          </cell>
        </row>
        <row r="38">
          <cell r="AS38">
            <v>1.02245476756981</v>
          </cell>
          <cell r="AT38">
            <v>0.846703234136542</v>
          </cell>
        </row>
        <row r="39">
          <cell r="D39">
            <v>0.0303607527650852</v>
          </cell>
          <cell r="E39">
            <v>0.113218475086333</v>
          </cell>
          <cell r="F39">
            <v>0.0602007098779936</v>
          </cell>
        </row>
        <row r="39">
          <cell r="M39">
            <v>710.193814832674</v>
          </cell>
          <cell r="N39">
            <v>91.7709568410389</v>
          </cell>
          <cell r="O39">
            <v>63.9237573457533</v>
          </cell>
        </row>
        <row r="39">
          <cell r="Q39">
            <v>0.0488443744189744</v>
          </cell>
        </row>
        <row r="39">
          <cell r="X39">
            <v>0.640118308135896</v>
          </cell>
          <cell r="Y39">
            <v>0.258235435208066</v>
          </cell>
          <cell r="Z39">
            <v>0.101646256656038</v>
          </cell>
        </row>
        <row r="39">
          <cell r="AD39">
            <v>1.03493194794438</v>
          </cell>
        </row>
        <row r="39">
          <cell r="AF39">
            <v>0.849654494404292</v>
          </cell>
        </row>
        <row r="39">
          <cell r="AI39">
            <v>555.765852480553</v>
          </cell>
          <cell r="AJ39">
            <v>60.1577622767275</v>
          </cell>
          <cell r="AK39">
            <v>47.7681162283515</v>
          </cell>
          <cell r="AL39">
            <v>663.691730985632</v>
          </cell>
        </row>
        <row r="39">
          <cell r="AP39">
            <v>359.245535277293</v>
          </cell>
        </row>
        <row r="39">
          <cell r="AS39">
            <v>1.03833599287975</v>
          </cell>
          <cell r="AT39">
            <v>0.879162443291661</v>
          </cell>
        </row>
        <row r="40">
          <cell r="D40">
            <v>0.0308387232820768</v>
          </cell>
          <cell r="E40">
            <v>0.112424012774208</v>
          </cell>
          <cell r="F40">
            <v>0.0601193195161318</v>
          </cell>
        </row>
        <row r="40">
          <cell r="M40">
            <v>737.955947732153</v>
          </cell>
          <cell r="N40">
            <v>94.7656921505333</v>
          </cell>
          <cell r="O40">
            <v>67.7300532416717</v>
          </cell>
        </row>
        <row r="40">
          <cell r="Q40">
            <v>0.0703591077899775</v>
          </cell>
        </row>
        <row r="40">
          <cell r="X40">
            <v>0.649307070370822</v>
          </cell>
          <cell r="Y40">
            <v>0.248695157111777</v>
          </cell>
          <cell r="Z40">
            <v>0.101997772517402</v>
          </cell>
        </row>
        <row r="40">
          <cell r="AD40">
            <v>1.03951134188123</v>
          </cell>
        </row>
        <row r="40">
          <cell r="AF40">
            <v>0.883225483613626</v>
          </cell>
        </row>
        <row r="40">
          <cell r="AI40">
            <v>572.855374896518</v>
          </cell>
          <cell r="AJ40">
            <v>62.3728734048297</v>
          </cell>
          <cell r="AK40">
            <v>50.5826373591041</v>
          </cell>
          <cell r="AL40">
            <v>685.810885660452</v>
          </cell>
        </row>
        <row r="40">
          <cell r="AP40">
            <v>394.932966386134</v>
          </cell>
        </row>
        <row r="40">
          <cell r="AS40">
            <v>1.03332745255387</v>
          </cell>
          <cell r="AT40">
            <v>0.908462687907608</v>
          </cell>
        </row>
        <row r="41">
          <cell r="D41">
            <v>0.0315060280338687</v>
          </cell>
          <cell r="E41">
            <v>0.113485135377666</v>
          </cell>
          <cell r="F41">
            <v>0.0607465052800266</v>
          </cell>
        </row>
        <row r="41">
          <cell r="M41">
            <v>761.912172558075</v>
          </cell>
          <cell r="N41">
            <v>96.8181039052374</v>
          </cell>
          <cell r="O41">
            <v>71.0053497662967</v>
          </cell>
        </row>
        <row r="41">
          <cell r="Q41">
            <v>0.0677375840263125</v>
          </cell>
        </row>
        <row r="41">
          <cell r="X41">
            <v>0.644882038585237</v>
          </cell>
          <cell r="Y41">
            <v>0.25083908371226</v>
          </cell>
          <cell r="Z41">
            <v>0.104278877702502</v>
          </cell>
        </row>
        <row r="41">
          <cell r="AD41">
            <v>1.03137742171757</v>
          </cell>
        </row>
        <row r="41">
          <cell r="AF41">
            <v>0.910938822084675</v>
          </cell>
        </row>
        <row r="41">
          <cell r="AI41">
            <v>584.09421095848</v>
          </cell>
          <cell r="AJ41">
            <v>63.0822362739559</v>
          </cell>
          <cell r="AK41">
            <v>52.4960157260868</v>
          </cell>
          <cell r="AL41">
            <v>699.672462958523</v>
          </cell>
        </row>
        <row r="41">
          <cell r="AP41">
            <v>428.390530597983</v>
          </cell>
        </row>
        <row r="41">
          <cell r="AS41">
            <v>1.02021195286908</v>
          </cell>
          <cell r="AT41">
            <v>0.926824492938914</v>
          </cell>
        </row>
        <row r="42">
          <cell r="D42">
            <v>0.0321114721313021</v>
          </cell>
          <cell r="E42">
            <v>0.114053656561562</v>
          </cell>
          <cell r="F42">
            <v>0.0611353609356593</v>
          </cell>
        </row>
        <row r="42">
          <cell r="M42">
            <v>782.304017914368</v>
          </cell>
          <cell r="N42">
            <v>98.0027965316004</v>
          </cell>
          <cell r="O42">
            <v>73.795728581978</v>
          </cell>
        </row>
        <row r="42">
          <cell r="Q42">
            <v>0.1201061086102</v>
          </cell>
        </row>
        <row r="42">
          <cell r="X42">
            <v>0.652887587158628</v>
          </cell>
          <cell r="Y42">
            <v>0.242627607355601</v>
          </cell>
          <cell r="Z42">
            <v>0.104484805485771</v>
          </cell>
        </row>
        <row r="42">
          <cell r="AD42">
            <v>1.02445696058058</v>
          </cell>
        </row>
        <row r="42">
          <cell r="AF42">
            <v>0.93321761694772</v>
          </cell>
        </row>
        <row r="42">
          <cell r="AI42">
            <v>594.25320145177</v>
          </cell>
          <cell r="AJ42">
            <v>63.5903635521813</v>
          </cell>
          <cell r="AK42">
            <v>54.3163749573873</v>
          </cell>
          <cell r="AL42">
            <v>712.159939961339</v>
          </cell>
        </row>
        <row r="42">
          <cell r="AP42">
            <v>490.230106532392</v>
          </cell>
        </row>
        <row r="42">
          <cell r="AS42">
            <v>1.01784760393458</v>
          </cell>
          <cell r="AT42">
            <v>0.943366089405756</v>
          </cell>
        </row>
        <row r="43">
          <cell r="D43">
            <v>0.0327841858793602</v>
          </cell>
          <cell r="E43">
            <v>0.115280252502242</v>
          </cell>
          <cell r="F43">
            <v>0.0617956014493416</v>
          </cell>
        </row>
        <row r="43">
          <cell r="M43">
            <v>800.576005651996</v>
          </cell>
          <cell r="N43">
            <v>98.7121361606529</v>
          </cell>
          <cell r="O43">
            <v>76.3433077238385</v>
          </cell>
        </row>
        <row r="43">
          <cell r="Q43">
            <v>0.0997242762578099</v>
          </cell>
        </row>
        <row r="43">
          <cell r="X43">
            <v>0.655217185232178</v>
          </cell>
          <cell r="Y43">
            <v>0.239212977852069</v>
          </cell>
          <cell r="Z43">
            <v>0.105569836915753</v>
          </cell>
        </row>
        <row r="43">
          <cell r="AD43">
            <v>1.02061241591458</v>
          </cell>
        </row>
        <row r="43">
          <cell r="AF43">
            <v>0.952453486607058</v>
          </cell>
        </row>
        <row r="43">
          <cell r="AI43">
            <v>601.625901724042</v>
          </cell>
          <cell r="AJ43">
            <v>63.4645853957783</v>
          </cell>
          <cell r="AK43">
            <v>55.7361985098192</v>
          </cell>
          <cell r="AL43">
            <v>720.82668562964</v>
          </cell>
        </row>
        <row r="43">
          <cell r="AP43">
            <v>545.533599075279</v>
          </cell>
        </row>
        <row r="43">
          <cell r="AS43">
            <v>1.01216966187226</v>
          </cell>
          <cell r="AT43">
            <v>0.954846535735583</v>
          </cell>
        </row>
        <row r="44">
          <cell r="D44">
            <v>0.0331665915458917</v>
          </cell>
          <cell r="E44">
            <v>0.114194970431805</v>
          </cell>
          <cell r="F44">
            <v>0.0615113231786409</v>
          </cell>
        </row>
        <row r="44">
          <cell r="M44">
            <v>819.810910408008</v>
          </cell>
          <cell r="N44">
            <v>99.7918878169117</v>
          </cell>
          <cell r="O44">
            <v>79.2189871308895</v>
          </cell>
        </row>
        <row r="44">
          <cell r="Q44">
            <v>0.147532758589194</v>
          </cell>
        </row>
        <row r="44">
          <cell r="X44">
            <v>0.654073165020555</v>
          </cell>
          <cell r="Y44">
            <v>0.238579979480431</v>
          </cell>
          <cell r="Z44">
            <v>0.107346855499015</v>
          </cell>
        </row>
        <row r="44">
          <cell r="AD44">
            <v>1.02232358602125</v>
          </cell>
        </row>
        <row r="44">
          <cell r="AF44">
            <v>0.973715663946567</v>
          </cell>
        </row>
        <row r="44">
          <cell r="AI44">
            <v>614.175685239523</v>
          </cell>
          <cell r="AJ44">
            <v>64.7991828848768</v>
          </cell>
          <cell r="AK44">
            <v>58.1886585614045</v>
          </cell>
          <cell r="AL44">
            <v>737.163526685804</v>
          </cell>
        </row>
        <row r="44">
          <cell r="AP44">
            <v>648.805489829306</v>
          </cell>
        </row>
        <row r="44">
          <cell r="AS44">
            <v>1.022664034756</v>
          </cell>
          <cell r="AT44">
            <v>0.976487210808143</v>
          </cell>
        </row>
        <row r="45">
          <cell r="D45">
            <v>0.033535693261672</v>
          </cell>
          <cell r="E45">
            <v>0.113461002985428</v>
          </cell>
          <cell r="F45">
            <v>0.0613813577576912</v>
          </cell>
        </row>
        <row r="45">
          <cell r="M45">
            <v>841.81380843624</v>
          </cell>
          <cell r="N45">
            <v>101.72993890169</v>
          </cell>
          <cell r="O45">
            <v>82.7593429922797</v>
          </cell>
        </row>
        <row r="45">
          <cell r="Q45">
            <v>0.128330232131015</v>
          </cell>
        </row>
        <row r="45">
          <cell r="X45">
            <v>0.660380687953841</v>
          </cell>
          <cell r="Y45">
            <v>0.231657508583134</v>
          </cell>
          <cell r="Z45">
            <v>0.107961803463026</v>
          </cell>
        </row>
        <row r="45">
          <cell r="AD45">
            <v>1.02699385151811</v>
          </cell>
        </row>
        <row r="45">
          <cell r="AF45">
            <v>1</v>
          </cell>
        </row>
        <row r="45">
          <cell r="AI45">
            <v>627.606516694639</v>
          </cell>
          <cell r="AJ45">
            <v>66.4104493714259</v>
          </cell>
          <cell r="AK45">
            <v>60.8966861831286</v>
          </cell>
          <cell r="AL45">
            <v>754.913652249194</v>
          </cell>
        </row>
        <row r="45">
          <cell r="AP45">
            <v>754.913652249194</v>
          </cell>
        </row>
        <row r="45">
          <cell r="AS45">
            <v>1.02407895252657</v>
          </cell>
          <cell r="AT45">
            <v>1</v>
          </cell>
        </row>
        <row r="46">
          <cell r="D46">
            <v>0.0338275388028105</v>
          </cell>
          <cell r="E46">
            <v>0.112536359834776</v>
          </cell>
          <cell r="F46">
            <v>0.0611535965428208</v>
          </cell>
        </row>
        <row r="46">
          <cell r="M46">
            <v>864.583998801566</v>
          </cell>
          <cell r="N46">
            <v>104.01825646737</v>
          </cell>
          <cell r="O46">
            <v>86.6211328802433</v>
          </cell>
        </row>
        <row r="46">
          <cell r="Q46">
            <v>0.0604397376625767</v>
          </cell>
        </row>
        <row r="46">
          <cell r="X46">
            <v>0.67064608129253</v>
          </cell>
          <cell r="Y46">
            <v>0.22146258674342</v>
          </cell>
          <cell r="Z46">
            <v>0.107891331964051</v>
          </cell>
        </row>
        <row r="46">
          <cell r="AD46">
            <v>1.02811215860008</v>
          </cell>
        </row>
        <row r="46">
          <cell r="AF46">
            <v>1.02811215860008</v>
          </cell>
        </row>
        <row r="46">
          <cell r="AI46">
            <v>642.231845658127</v>
          </cell>
          <cell r="AJ46">
            <v>68.3589733367841</v>
          </cell>
          <cell r="AK46">
            <v>63.920167967207</v>
          </cell>
          <cell r="AL46">
            <v>774.510986962119</v>
          </cell>
        </row>
        <row r="46">
          <cell r="AP46">
            <v>814.550859342078</v>
          </cell>
        </row>
        <row r="46">
          <cell r="AS46">
            <v>1.02595970367543</v>
          </cell>
          <cell r="AT46">
            <v>1.02595970367543</v>
          </cell>
        </row>
        <row r="47">
          <cell r="D47">
            <v>0.0340149862199456</v>
          </cell>
          <cell r="E47">
            <v>0.111313959376401</v>
          </cell>
          <cell r="F47">
            <v>0.0607674370194378</v>
          </cell>
        </row>
        <row r="47">
          <cell r="M47">
            <v>888.674484433992</v>
          </cell>
          <cell r="N47">
            <v>106.818083015056</v>
          </cell>
          <cell r="O47">
            <v>90.9238077084866</v>
          </cell>
        </row>
        <row r="47">
          <cell r="Q47">
            <v>0.0272442795491053</v>
          </cell>
        </row>
        <row r="47">
          <cell r="X47">
            <v>0.709776136896445</v>
          </cell>
          <cell r="Y47">
            <v>0.187500570486217</v>
          </cell>
          <cell r="Z47">
            <v>0.102723292617338</v>
          </cell>
        </row>
        <row r="47">
          <cell r="AD47">
            <v>1.02994463321166</v>
          </cell>
        </row>
        <row r="47">
          <cell r="AF47">
            <v>1.05889860008981</v>
          </cell>
        </row>
        <row r="47">
          <cell r="AI47">
            <v>658.869836004448</v>
          </cell>
          <cell r="AJ47">
            <v>70.8301470461656</v>
          </cell>
          <cell r="AK47">
            <v>67.4178168105267</v>
          </cell>
          <cell r="AL47">
            <v>797.11779986114</v>
          </cell>
        </row>
        <row r="47">
          <cell r="AP47">
            <v>835.587885295841</v>
          </cell>
        </row>
        <row r="47">
          <cell r="AS47">
            <v>1.02918849865215</v>
          </cell>
          <cell r="AT47">
            <v>1.05590592710332</v>
          </cell>
        </row>
        <row r="48">
          <cell r="D48">
            <v>0.0339895675072249</v>
          </cell>
          <cell r="E48">
            <v>0.109148164340761</v>
          </cell>
          <cell r="F48">
            <v>0.059933589055553</v>
          </cell>
        </row>
        <row r="48">
          <cell r="M48">
            <v>916.087269743554</v>
          </cell>
          <cell r="N48">
            <v>110.659575824758</v>
          </cell>
          <cell r="O48">
            <v>96.0757277492089</v>
          </cell>
        </row>
        <row r="48">
          <cell r="Q48">
            <v>0.139391606778149</v>
          </cell>
        </row>
        <row r="48">
          <cell r="X48">
            <v>0.707674314852951</v>
          </cell>
          <cell r="Y48">
            <v>0.187525853026081</v>
          </cell>
          <cell r="Z48">
            <v>0.104799832120967</v>
          </cell>
        </row>
        <row r="48">
          <cell r="AD48">
            <v>1.034455721253</v>
          </cell>
        </row>
        <row r="48">
          <cell r="AF48">
            <v>1.09538371508969</v>
          </cell>
        </row>
        <row r="48">
          <cell r="AI48">
            <v>680.681423780987</v>
          </cell>
          <cell r="AJ48">
            <v>74.6049026705617</v>
          </cell>
          <cell r="AK48">
            <v>72.0137542849555</v>
          </cell>
          <cell r="AL48">
            <v>827.300080736504</v>
          </cell>
        </row>
        <row r="48">
          <cell r="AP48">
            <v>974.870015417534</v>
          </cell>
        </row>
        <row r="48">
          <cell r="AS48">
            <v>1.03786426658722</v>
          </cell>
          <cell r="AT48">
            <v>1.09588703061819</v>
          </cell>
        </row>
        <row r="49">
          <cell r="D49">
            <v>0.0340976155540273</v>
          </cell>
          <cell r="E49">
            <v>0.108663551335011</v>
          </cell>
          <cell r="F49">
            <v>0.0597589241670151</v>
          </cell>
        </row>
        <row r="49">
          <cell r="M49">
            <v>944.551886750852</v>
          </cell>
          <cell r="N49">
            <v>114.915019266233</v>
          </cell>
          <cell r="O49">
            <v>101.633250570314</v>
          </cell>
        </row>
        <row r="49">
          <cell r="Q49">
            <v>0.128922650532685</v>
          </cell>
        </row>
        <row r="49">
          <cell r="X49">
            <v>0.739532010958851</v>
          </cell>
          <cell r="Y49">
            <v>0.159678461767405</v>
          </cell>
          <cell r="Z49">
            <v>0.100789527273744</v>
          </cell>
        </row>
        <row r="49">
          <cell r="AD49">
            <v>1.03507391398387</v>
          </cell>
        </row>
        <row r="49">
          <cell r="AF49">
            <v>1.13380310929208</v>
          </cell>
        </row>
        <row r="49">
          <cell r="AI49">
            <v>699.943646287015</v>
          </cell>
          <cell r="AJ49">
            <v>77.6055457386979</v>
          </cell>
          <cell r="AK49">
            <v>76.1771676566179</v>
          </cell>
          <cell r="AL49">
            <v>853.726359682331</v>
          </cell>
        </row>
        <row r="49">
          <cell r="AP49">
            <v>1077.99391002271</v>
          </cell>
        </row>
        <row r="49">
          <cell r="AS49">
            <v>1.03194279749411</v>
          </cell>
          <cell r="AT49">
            <v>1.13089272811365</v>
          </cell>
        </row>
        <row r="50">
          <cell r="D50">
            <v>0.0338683484421229</v>
          </cell>
          <cell r="E50">
            <v>0.106312643827794</v>
          </cell>
          <cell r="F50">
            <v>0.0587281122227292</v>
          </cell>
        </row>
        <row r="50">
          <cell r="M50">
            <v>975.429697184506</v>
          </cell>
          <cell r="N50">
            <v>119.932611652691</v>
          </cell>
          <cell r="O50">
            <v>107.903519631556</v>
          </cell>
        </row>
        <row r="50">
          <cell r="Q50">
            <v>-0.021889523030374</v>
          </cell>
        </row>
        <row r="50">
          <cell r="X50">
            <v>0.718994154236082</v>
          </cell>
          <cell r="Y50">
            <v>0.178234961759901</v>
          </cell>
          <cell r="Z50">
            <v>0.102770884004017</v>
          </cell>
        </row>
        <row r="50">
          <cell r="AD50">
            <v>1.03745699295966</v>
          </cell>
        </row>
        <row r="50">
          <cell r="AF50">
            <v>1.17627196437447</v>
          </cell>
        </row>
        <row r="50">
          <cell r="AI50">
            <v>727.027600979025</v>
          </cell>
          <cell r="AJ50">
            <v>82.5363396728715</v>
          </cell>
          <cell r="AK50">
            <v>82.0083288986945</v>
          </cell>
          <cell r="AL50">
            <v>891.572269550591</v>
          </cell>
        </row>
        <row r="50">
          <cell r="AP50">
            <v>1046.19140191363</v>
          </cell>
        </row>
        <row r="50">
          <cell r="AS50">
            <v>1.04433025809622</v>
          </cell>
          <cell r="AT50">
            <v>1.18102549463006</v>
          </cell>
        </row>
        <row r="51">
          <cell r="D51">
            <v>0.0328664292349493</v>
          </cell>
          <cell r="E51">
            <v>0.100493596378019</v>
          </cell>
          <cell r="F51">
            <v>0.0559080808408403</v>
          </cell>
        </row>
        <row r="51">
          <cell r="M51">
            <v>1022.80849331397</v>
          </cell>
          <cell r="N51">
            <v>129.119062122547</v>
          </cell>
          <cell r="O51">
            <v>117.84234144825</v>
          </cell>
        </row>
        <row r="51">
          <cell r="Q51">
            <v>0.166993507431814</v>
          </cell>
        </row>
        <row r="51">
          <cell r="X51">
            <v>0.75099878340322</v>
          </cell>
          <cell r="Y51">
            <v>0.140971464513501</v>
          </cell>
          <cell r="Z51">
            <v>0.108029752083279</v>
          </cell>
        </row>
        <row r="51">
          <cell r="AD51">
            <v>1.05752029745917</v>
          </cell>
        </row>
        <row r="51">
          <cell r="AF51">
            <v>1.24393147765818</v>
          </cell>
        </row>
        <row r="51">
          <cell r="AI51">
            <v>779.47930850745</v>
          </cell>
          <cell r="AJ51">
            <v>93.3063951087974</v>
          </cell>
          <cell r="AK51">
            <v>93.2035664718047</v>
          </cell>
          <cell r="AL51">
            <v>965.989270088052</v>
          </cell>
        </row>
        <row r="51">
          <cell r="AP51">
            <v>1264.6670075872</v>
          </cell>
        </row>
        <row r="51">
          <cell r="AS51">
            <v>1.08346715468727</v>
          </cell>
          <cell r="AT51">
            <v>1.27960233227996</v>
          </cell>
        </row>
        <row r="52">
          <cell r="D52">
            <v>0.0318623561044172</v>
          </cell>
          <cell r="E52">
            <v>0.0964651821535921</v>
          </cell>
          <cell r="F52">
            <v>0.0536610734593144</v>
          </cell>
        </row>
        <row r="52">
          <cell r="M52">
            <v>1089.1203284513</v>
          </cell>
          <cell r="N52">
            <v>142.860344351124</v>
          </cell>
          <cell r="O52">
            <v>132.245271999258</v>
          </cell>
        </row>
        <row r="52">
          <cell r="Q52">
            <v>0.225018007085642</v>
          </cell>
        </row>
        <row r="52">
          <cell r="X52">
            <v>0.727765587847405</v>
          </cell>
          <cell r="Y52">
            <v>0.152570247538447</v>
          </cell>
          <cell r="Z52">
            <v>0.119664164614148</v>
          </cell>
        </row>
        <row r="52">
          <cell r="AD52">
            <v>1.07725662294091</v>
          </cell>
        </row>
        <row r="52">
          <cell r="AF52">
            <v>1.34003342279195</v>
          </cell>
        </row>
        <row r="52">
          <cell r="AI52">
            <v>844.197623297591</v>
          </cell>
          <cell r="AJ52">
            <v>106.474748001046</v>
          </cell>
          <cell r="AK52">
            <v>107.486215943084</v>
          </cell>
          <cell r="AL52">
            <v>1058.15858724172</v>
          </cell>
        </row>
        <row r="52">
          <cell r="AP52">
            <v>1629.87078329932</v>
          </cell>
        </row>
        <row r="52">
          <cell r="AS52">
            <v>1.09552316458611</v>
          </cell>
          <cell r="AT52">
            <v>1.4018339964711</v>
          </cell>
        </row>
        <row r="53">
          <cell r="D53">
            <v>0.0311339070661535</v>
          </cell>
          <cell r="E53">
            <v>0.0935429646734211</v>
          </cell>
          <cell r="F53">
            <v>0.0533081013969233</v>
          </cell>
        </row>
        <row r="53">
          <cell r="M53">
            <v>1161.58854336313</v>
          </cell>
          <cell r="N53">
            <v>159.230483863785</v>
          </cell>
          <cell r="O53">
            <v>147.230549382776</v>
          </cell>
        </row>
        <row r="53">
          <cell r="Q53">
            <v>0.335280089074186</v>
          </cell>
        </row>
        <row r="53">
          <cell r="X53">
            <v>0.736667812615376</v>
          </cell>
          <cell r="Y53">
            <v>0.228218326540587</v>
          </cell>
          <cell r="Z53">
            <v>0.0351138608440377</v>
          </cell>
        </row>
        <row r="53">
          <cell r="AD53">
            <v>1.07910292024998</v>
          </cell>
        </row>
        <row r="53">
          <cell r="AF53">
            <v>1.44603397976737</v>
          </cell>
        </row>
        <row r="53">
          <cell r="AI53">
            <v>908.356118432353</v>
          </cell>
          <cell r="AJ53">
            <v>121.306784796566</v>
          </cell>
          <cell r="AK53">
            <v>119.255988839289</v>
          </cell>
          <cell r="AL53">
            <v>1148.91889206821</v>
          </cell>
        </row>
        <row r="53">
          <cell r="AP53">
            <v>2421.92536909313</v>
          </cell>
        </row>
        <row r="53">
          <cell r="AS53">
            <v>1.08590647692731</v>
          </cell>
          <cell r="AT53">
            <v>1.52226061634487</v>
          </cell>
        </row>
        <row r="54">
          <cell r="D54">
            <v>0.0304477495197318</v>
          </cell>
          <cell r="E54">
            <v>0.0932508766916055</v>
          </cell>
          <cell r="F54">
            <v>0.0527518836627808</v>
          </cell>
        </row>
        <row r="54">
          <cell r="M54">
            <v>1235.71260629592</v>
          </cell>
          <cell r="N54">
            <v>175.845631271406</v>
          </cell>
          <cell r="O54">
            <v>161.486887701357</v>
          </cell>
        </row>
        <row r="54">
          <cell r="Q54">
            <v>0.180008215110682</v>
          </cell>
        </row>
        <row r="54">
          <cell r="X54">
            <v>0.781737412498059</v>
          </cell>
          <cell r="Y54">
            <v>0.091902793037862</v>
          </cell>
          <cell r="Z54">
            <v>0.126359794464079</v>
          </cell>
        </row>
        <row r="54">
          <cell r="AD54">
            <v>1.07284328994337</v>
          </cell>
        </row>
        <row r="54">
          <cell r="AF54">
            <v>1.55136785222353</v>
          </cell>
        </row>
        <row r="54">
          <cell r="AI54">
            <v>975.561807519869</v>
          </cell>
          <cell r="AJ54">
            <v>133.675213382694</v>
          </cell>
          <cell r="AK54">
            <v>131.442541899285</v>
          </cell>
          <cell r="AL54">
            <v>1240.67956280185</v>
          </cell>
        </row>
        <row r="54">
          <cell r="AP54">
            <v>2924.66027382105</v>
          </cell>
        </row>
        <row r="54">
          <cell r="AS54">
            <v>1.0799691296997</v>
          </cell>
          <cell r="AT54">
            <v>1.6439944730101</v>
          </cell>
        </row>
        <row r="55">
          <cell r="D55">
            <v>0.0296202586535943</v>
          </cell>
          <cell r="E55">
            <v>0.0922380268727096</v>
          </cell>
          <cell r="F55">
            <v>0.0522465355793313</v>
          </cell>
        </row>
        <row r="55">
          <cell r="M55">
            <v>1318.42026174263</v>
          </cell>
          <cell r="N55">
            <v>192.761147219513</v>
          </cell>
          <cell r="O55">
            <v>176.796946454672</v>
          </cell>
        </row>
        <row r="55">
          <cell r="Q55">
            <v>0.120135120798012</v>
          </cell>
        </row>
        <row r="55">
          <cell r="X55">
            <v>0.77093271186476</v>
          </cell>
          <cell r="Y55">
            <v>0.151134986876264</v>
          </cell>
          <cell r="Z55">
            <v>0.0779323012589766</v>
          </cell>
        </row>
        <row r="55">
          <cell r="AD55">
            <v>1.07326896810405</v>
          </cell>
        </row>
        <row r="55">
          <cell r="AF55">
            <v>1.66503497390574</v>
          </cell>
        </row>
        <row r="55">
          <cell r="AI55">
            <v>1055.81815179591</v>
          </cell>
          <cell r="AJ55">
            <v>147.732833990082</v>
          </cell>
          <cell r="AK55">
            <v>144.67682476635</v>
          </cell>
          <cell r="AL55">
            <v>1348.22781055234</v>
          </cell>
        </row>
        <row r="55">
          <cell r="AP55">
            <v>3299.80213550376</v>
          </cell>
        </row>
        <row r="55">
          <cell r="AS55">
            <v>1.08692933301508</v>
          </cell>
          <cell r="AT55">
            <v>1.78690581602934</v>
          </cell>
        </row>
        <row r="56">
          <cell r="D56">
            <v>0.0288217419256885</v>
          </cell>
          <cell r="E56">
            <v>0.0911628548774716</v>
          </cell>
          <cell r="F56">
            <v>0.0514489840960309</v>
          </cell>
        </row>
        <row r="56">
          <cell r="M56">
            <v>1413.83286115666</v>
          </cell>
          <cell r="N56">
            <v>212.592527784402</v>
          </cell>
          <cell r="O56">
            <v>194.518158449954</v>
          </cell>
        </row>
        <row r="56">
          <cell r="Q56">
            <v>0.13629830594251</v>
          </cell>
        </row>
        <row r="56">
          <cell r="X56">
            <v>0.655817098551038</v>
          </cell>
          <cell r="Y56">
            <v>0.182441890082079</v>
          </cell>
          <cell r="Z56">
            <v>0.161741011366883</v>
          </cell>
        </row>
        <row r="56">
          <cell r="AD56">
            <v>1.08071585809263</v>
          </cell>
        </row>
        <row r="56">
          <cell r="AF56">
            <v>1.79942970057878</v>
          </cell>
        </row>
        <row r="56">
          <cell r="AI56">
            <v>1147.00578125694</v>
          </cell>
          <cell r="AJ56">
            <v>164.448990495678</v>
          </cell>
          <cell r="AK56">
            <v>160.944712681648</v>
          </cell>
          <cell r="AL56">
            <v>1472.39948443426</v>
          </cell>
        </row>
        <row r="56">
          <cell r="AP56">
            <v>3768.8598901621</v>
          </cell>
        </row>
        <row r="56">
          <cell r="AS56">
            <v>1.09269255992351</v>
          </cell>
          <cell r="AT56">
            <v>1.9525386904593</v>
          </cell>
        </row>
        <row r="57">
          <cell r="D57">
            <v>0.0280629896895911</v>
          </cell>
          <cell r="E57">
            <v>0.089890054110332</v>
          </cell>
          <cell r="F57">
            <v>0.0510141716814845</v>
          </cell>
        </row>
        <row r="57">
          <cell r="M57">
            <v>1521.12471743828</v>
          </cell>
          <cell r="N57">
            <v>236.639469606858</v>
          </cell>
          <cell r="O57">
            <v>214.845411187552</v>
          </cell>
        </row>
        <row r="57">
          <cell r="Q57">
            <v>0.142049730996496</v>
          </cell>
        </row>
        <row r="57">
          <cell r="X57">
            <v>0.67317327801374</v>
          </cell>
          <cell r="Y57">
            <v>0.220088334987222</v>
          </cell>
          <cell r="Z57">
            <v>0.106738386999038</v>
          </cell>
        </row>
        <row r="57">
          <cell r="AD57">
            <v>1.08710163866273</v>
          </cell>
        </row>
        <row r="57">
          <cell r="AF57">
            <v>1.95616297615758</v>
          </cell>
        </row>
        <row r="57">
          <cell r="AI57">
            <v>1249.16009155772</v>
          </cell>
          <cell r="AJ57">
            <v>185.160506550943</v>
          </cell>
          <cell r="AK57">
            <v>178.539923060311</v>
          </cell>
          <cell r="AL57">
            <v>1612.86052116897</v>
          </cell>
        </row>
        <row r="57">
          <cell r="AP57">
            <v>4392.38739413099</v>
          </cell>
        </row>
        <row r="57">
          <cell r="AS57">
            <v>1.09576087204947</v>
          </cell>
          <cell r="AT57">
            <v>2.13951549816803</v>
          </cell>
        </row>
        <row r="58">
          <cell r="D58">
            <v>0.0271405825914319</v>
          </cell>
          <cell r="E58">
            <v>0.087592650221462</v>
          </cell>
          <cell r="F58">
            <v>0.0500447203329594</v>
          </cell>
        </row>
        <row r="58">
          <cell r="M58">
            <v>1648.27993380523</v>
          </cell>
          <cell r="N58">
            <v>268.111429210679</v>
          </cell>
          <cell r="O58">
            <v>239.096242094589</v>
          </cell>
        </row>
        <row r="58">
          <cell r="Q58">
            <v>0.107034157742187</v>
          </cell>
        </row>
        <row r="58">
          <cell r="X58">
            <v>0.64168339141615</v>
          </cell>
          <cell r="Y58">
            <v>0.212216117342818</v>
          </cell>
          <cell r="Z58">
            <v>0.146100491241032</v>
          </cell>
        </row>
        <row r="58">
          <cell r="AD58">
            <v>1.0977799375472</v>
          </cell>
        </row>
        <row r="58">
          <cell r="AF58">
            <v>2.14743646979841</v>
          </cell>
        </row>
        <row r="58">
          <cell r="AI58">
            <v>1377.66555634712</v>
          </cell>
          <cell r="AJ58">
            <v>214.460017243108</v>
          </cell>
          <cell r="AK58">
            <v>201.609677275257</v>
          </cell>
          <cell r="AL58">
            <v>1793.73525086548</v>
          </cell>
        </row>
        <row r="58">
          <cell r="AP58">
            <v>5015.39239650193</v>
          </cell>
        </row>
        <row r="58">
          <cell r="AS58">
            <v>1.11237060116824</v>
          </cell>
          <cell r="AT58">
            <v>2.37993414090594</v>
          </cell>
        </row>
        <row r="59">
          <cell r="D59">
            <v>0.0265431023286827</v>
          </cell>
          <cell r="E59">
            <v>0.0871594884374693</v>
          </cell>
          <cell r="F59">
            <v>0.0498303440186138</v>
          </cell>
        </row>
        <row r="59">
          <cell r="M59">
            <v>1790.63074791974</v>
          </cell>
          <cell r="N59">
            <v>305.874334837326</v>
          </cell>
          <cell r="O59">
            <v>266.876378984127</v>
          </cell>
        </row>
        <row r="59">
          <cell r="Q59">
            <v>0.0826300785950391</v>
          </cell>
        </row>
        <row r="59">
          <cell r="X59">
            <v>0.635905000523127</v>
          </cell>
          <cell r="Y59">
            <v>0.215916826147461</v>
          </cell>
          <cell r="Z59">
            <v>0.148178173329412</v>
          </cell>
        </row>
        <row r="59">
          <cell r="AD59">
            <v>1.10218689917474</v>
          </cell>
        </row>
        <row r="59">
          <cell r="AF59">
            <v>2.36687634382186</v>
          </cell>
        </row>
        <row r="59">
          <cell r="AI59">
            <v>1507.28924256011</v>
          </cell>
          <cell r="AJ59">
            <v>245.061213512873</v>
          </cell>
          <cell r="AK59">
            <v>225.077620114658</v>
          </cell>
          <cell r="AL59">
            <v>1977.42807618764</v>
          </cell>
        </row>
        <row r="59">
          <cell r="AP59">
            <v>5600.47513728484</v>
          </cell>
        </row>
        <row r="59">
          <cell r="AS59">
            <v>1.10228578228576</v>
          </cell>
          <cell r="AT59">
            <v>2.62336756629708</v>
          </cell>
        </row>
        <row r="60">
          <cell r="D60">
            <v>0.0261772350390836</v>
          </cell>
          <cell r="E60">
            <v>0.0878802591478753</v>
          </cell>
          <cell r="F60">
            <v>0.0501168447763354</v>
          </cell>
        </row>
        <row r="60">
          <cell r="M60">
            <v>1931.80506132765</v>
          </cell>
          <cell r="N60">
            <v>344.820494973068</v>
          </cell>
          <cell r="O60">
            <v>294.589679223044</v>
          </cell>
        </row>
        <row r="60">
          <cell r="Q60">
            <v>0.0954837541718462</v>
          </cell>
        </row>
        <row r="60">
          <cell r="X60">
            <v>0.663164314134336</v>
          </cell>
          <cell r="Y60">
            <v>0.20056320476857</v>
          </cell>
          <cell r="Z60">
            <v>0.136272481097093</v>
          </cell>
        </row>
        <row r="60">
          <cell r="AD60">
            <v>1.09231601520905</v>
          </cell>
        </row>
        <row r="60">
          <cell r="AF60">
            <v>2.58537693637607</v>
          </cell>
        </row>
        <row r="60">
          <cell r="AI60">
            <v>1630.15556000985</v>
          </cell>
          <cell r="AJ60">
            <v>273.811254994439</v>
          </cell>
          <cell r="AK60">
            <v>246.726830954495</v>
          </cell>
          <cell r="AL60">
            <v>2150.69364595879</v>
          </cell>
        </row>
        <row r="60">
          <cell r="AP60">
            <v>6218.01996058453</v>
          </cell>
        </row>
        <row r="60">
          <cell r="AS60">
            <v>1.08729792205107</v>
          </cell>
          <cell r="AT60">
            <v>2.85238210361099</v>
          </cell>
        </row>
        <row r="61">
          <cell r="D61">
            <v>0.0258401216661654</v>
          </cell>
          <cell r="E61">
            <v>0.0884498050745796</v>
          </cell>
          <cell r="F61">
            <v>0.0502522767938887</v>
          </cell>
        </row>
        <row r="61">
          <cell r="M61">
            <v>2073.58738293138</v>
          </cell>
          <cell r="N61">
            <v>385.051709712356</v>
          </cell>
          <cell r="O61">
            <v>322.728540100522</v>
          </cell>
        </row>
        <row r="61">
          <cell r="Q61">
            <v>0.0825757970269368</v>
          </cell>
        </row>
        <row r="61">
          <cell r="X61">
            <v>0.635995768282054</v>
          </cell>
          <cell r="Y61">
            <v>0.199110115670743</v>
          </cell>
          <cell r="Z61">
            <v>0.164894116047202</v>
          </cell>
        </row>
        <row r="61">
          <cell r="AD61">
            <v>1.08523530969758</v>
          </cell>
        </row>
        <row r="61">
          <cell r="AF61">
            <v>2.80574234023307</v>
          </cell>
        </row>
        <row r="61">
          <cell r="AI61">
            <v>1757.51533681061</v>
          </cell>
          <cell r="AJ61">
            <v>304.101122765159</v>
          </cell>
          <cell r="AK61">
            <v>269.726896512587</v>
          </cell>
          <cell r="AL61">
            <v>2331.34335608836</v>
          </cell>
        </row>
        <row r="61">
          <cell r="AP61">
            <v>6826.94804834566</v>
          </cell>
        </row>
        <row r="61">
          <cell r="AS61">
            <v>1.08362316744704</v>
          </cell>
          <cell r="AT61">
            <v>3.0909073298842</v>
          </cell>
        </row>
        <row r="62">
          <cell r="D62">
            <v>0.0254750952564072</v>
          </cell>
          <cell r="E62">
            <v>0.0885170238899444</v>
          </cell>
          <cell r="F62">
            <v>0.0502540165183879</v>
          </cell>
        </row>
        <row r="62">
          <cell r="M62">
            <v>2227.04767051429</v>
          </cell>
          <cell r="N62">
            <v>430.271828172465</v>
          </cell>
          <cell r="O62">
            <v>353.837047203278</v>
          </cell>
        </row>
        <row r="62">
          <cell r="Q62">
            <v>0.0767523627112638</v>
          </cell>
        </row>
        <row r="62">
          <cell r="X62">
            <v>0.643079846046896</v>
          </cell>
          <cell r="Y62">
            <v>0.203379847099238</v>
          </cell>
          <cell r="Z62">
            <v>0.153540306853866</v>
          </cell>
        </row>
        <row r="62">
          <cell r="AD62">
            <v>1.08617132008757</v>
          </cell>
        </row>
        <row r="62">
          <cell r="AF62">
            <v>3.04751686151656</v>
          </cell>
        </row>
        <row r="62">
          <cell r="AI62">
            <v>1899.95229193337</v>
          </cell>
          <cell r="AJ62">
            <v>339.911698261894</v>
          </cell>
          <cell r="AK62">
            <v>295.932571247476</v>
          </cell>
          <cell r="AL62">
            <v>2535.79656144274</v>
          </cell>
        </row>
        <row r="62">
          <cell r="AP62">
            <v>7453.76303993873</v>
          </cell>
        </row>
        <row r="62">
          <cell r="AS62">
            <v>1.08710288338313</v>
          </cell>
          <cell r="AT62">
            <v>3.36013427058717</v>
          </cell>
        </row>
        <row r="63">
          <cell r="D63">
            <v>0.0250027194032332</v>
          </cell>
          <cell r="E63">
            <v>0.0867972872254767</v>
          </cell>
          <cell r="F63">
            <v>0.0498476414651441</v>
          </cell>
        </row>
        <row r="63">
          <cell r="M63">
            <v>2405.87654434438</v>
          </cell>
          <cell r="N63">
            <v>488.839723195958</v>
          </cell>
          <cell r="O63">
            <v>391.067829569847</v>
          </cell>
        </row>
        <row r="63">
          <cell r="Q63">
            <v>0.0962743225558699</v>
          </cell>
        </row>
        <row r="63">
          <cell r="X63">
            <v>0.638227027614442</v>
          </cell>
          <cell r="Y63">
            <v>0.198563299371833</v>
          </cell>
          <cell r="Z63">
            <v>0.163209673013725</v>
          </cell>
        </row>
        <row r="63">
          <cell r="AD63">
            <v>1.09524109742243</v>
          </cell>
        </row>
        <row r="63">
          <cell r="AF63">
            <v>3.33776571182076</v>
          </cell>
        </row>
        <row r="63">
          <cell r="AI63">
            <v>2073.66388560986</v>
          </cell>
          <cell r="AJ63">
            <v>393.384968910357</v>
          </cell>
          <cell r="AK63">
            <v>329.581930918671</v>
          </cell>
          <cell r="AL63">
            <v>2796.63078543888</v>
          </cell>
        </row>
        <row r="63">
          <cell r="AP63">
            <v>8422.58016908913</v>
          </cell>
        </row>
        <row r="63">
          <cell r="AS63">
            <v>1.10136169420321</v>
          </cell>
          <cell r="AT63">
            <v>3.70072317300416</v>
          </cell>
        </row>
        <row r="64">
          <cell r="D64">
            <v>0.0245008415630681</v>
          </cell>
          <cell r="E64">
            <v>0.0858266505026488</v>
          </cell>
          <cell r="F64">
            <v>0.049559127212089</v>
          </cell>
        </row>
        <row r="64">
          <cell r="M64">
            <v>2620.52013608654</v>
          </cell>
          <cell r="N64">
            <v>563.816530278333</v>
          </cell>
          <cell r="O64">
            <v>435.733503933727</v>
          </cell>
        </row>
        <row r="64">
          <cell r="Q64">
            <v>0.1531144127869</v>
          </cell>
        </row>
        <row r="64">
          <cell r="X64">
            <v>0.583833079033461</v>
          </cell>
          <cell r="Y64">
            <v>0.222307174362983</v>
          </cell>
          <cell r="Z64">
            <v>0.193859746603555</v>
          </cell>
        </row>
        <row r="64">
          <cell r="AD64">
            <v>1.10688981117949</v>
          </cell>
        </row>
        <row r="64">
          <cell r="AF64">
            <v>3.69453885851866</v>
          </cell>
        </row>
        <row r="64">
          <cell r="AI64">
            <v>2282.48707463894</v>
          </cell>
          <cell r="AJ64">
            <v>457.628257886032</v>
          </cell>
          <cell r="AK64">
            <v>368.790513661621</v>
          </cell>
          <cell r="AL64">
            <v>3108.90584618659</v>
          </cell>
        </row>
        <row r="64">
          <cell r="AP64">
            <v>10175.3103962344</v>
          </cell>
        </row>
        <row r="64">
          <cell r="AS64">
            <v>1.10987751864168</v>
          </cell>
          <cell r="AT64">
            <v>4.10734945243362</v>
          </cell>
        </row>
        <row r="65">
          <cell r="D65">
            <v>0.0241100180839823</v>
          </cell>
          <cell r="E65">
            <v>0.0866861019452832</v>
          </cell>
          <cell r="F65">
            <v>0.0488732890601191</v>
          </cell>
        </row>
        <row r="65">
          <cell r="M65">
            <v>2866.50309679298</v>
          </cell>
          <cell r="N65">
            <v>644.439749947413</v>
          </cell>
          <cell r="O65">
            <v>490.02459817696</v>
          </cell>
        </row>
        <row r="65">
          <cell r="Q65">
            <v>0.115898089023333</v>
          </cell>
        </row>
        <row r="65">
          <cell r="X65">
            <v>0.635445546027613</v>
          </cell>
          <cell r="Y65">
            <v>0.192690921563578</v>
          </cell>
          <cell r="Z65">
            <v>0.171863532408808</v>
          </cell>
        </row>
        <row r="65">
          <cell r="AD65">
            <v>1.10949182570193</v>
          </cell>
        </row>
        <row r="65">
          <cell r="AF65">
            <v>4.09906066326461</v>
          </cell>
        </row>
        <row r="65">
          <cell r="AI65">
            <v>2512.70489516845</v>
          </cell>
          <cell r="AJ65">
            <v>517.405025792222</v>
          </cell>
          <cell r="AK65">
            <v>419.403944738514</v>
          </cell>
          <cell r="AL65">
            <v>3449.51386569919</v>
          </cell>
        </row>
        <row r="65">
          <cell r="AP65">
            <v>11832.3296039729</v>
          </cell>
        </row>
        <row r="65">
          <cell r="AS65">
            <v>1.10895619054366</v>
          </cell>
          <cell r="AT65">
            <v>4.55487060200237</v>
          </cell>
        </row>
        <row r="66">
          <cell r="D66">
            <v>0.0236944212573456</v>
          </cell>
          <cell r="E66">
            <v>0.086688945840175</v>
          </cell>
          <cell r="F66">
            <v>0.0488437051864467</v>
          </cell>
        </row>
        <row r="66">
          <cell r="M66">
            <v>3145.0411162215</v>
          </cell>
          <cell r="N66">
            <v>730.098171612751</v>
          </cell>
          <cell r="O66">
            <v>552.145411001621</v>
          </cell>
        </row>
        <row r="66">
          <cell r="Q66">
            <v>0.0898723672151007</v>
          </cell>
        </row>
        <row r="66">
          <cell r="X66">
            <v>0.692814274601348</v>
          </cell>
          <cell r="Y66">
            <v>0.172301768303905</v>
          </cell>
          <cell r="Z66">
            <v>0.134883957094747</v>
          </cell>
        </row>
        <row r="66">
          <cell r="AD66">
            <v>1.10812419160788</v>
          </cell>
        </row>
        <row r="66">
          <cell r="AF66">
            <v>4.54226828383175</v>
          </cell>
        </row>
        <row r="66">
          <cell r="AI66">
            <v>2779.49391446311</v>
          </cell>
          <cell r="AJ66">
            <v>586.346015684939</v>
          </cell>
          <cell r="AK66">
            <v>471.678049015183</v>
          </cell>
          <cell r="AL66">
            <v>3837.51797916323</v>
          </cell>
        </row>
        <row r="66">
          <cell r="AP66">
            <v>13365.3311551034</v>
          </cell>
        </row>
        <row r="66">
          <cell r="AS66">
            <v>1.11155579879889</v>
          </cell>
          <cell r="AT66">
            <v>5.06299283043431</v>
          </cell>
        </row>
        <row r="67">
          <cell r="D67">
            <v>0.0234082008900726</v>
          </cell>
          <cell r="E67">
            <v>0.0875843840762561</v>
          </cell>
          <cell r="F67">
            <v>0.0481711339826337</v>
          </cell>
        </row>
        <row r="67">
          <cell r="M67">
            <v>3455.67383631797</v>
          </cell>
          <cell r="N67">
            <v>822.703884197083</v>
          </cell>
          <cell r="O67">
            <v>624.360834770843</v>
          </cell>
        </row>
        <row r="67">
          <cell r="Q67">
            <v>0.120067371038623</v>
          </cell>
        </row>
        <row r="67">
          <cell r="X67">
            <v>0.656746454894625</v>
          </cell>
          <cell r="Y67">
            <v>0.201987644678334</v>
          </cell>
          <cell r="Z67">
            <v>0.141265900427041</v>
          </cell>
        </row>
        <row r="67">
          <cell r="AD67">
            <v>1.10835616466356</v>
          </cell>
        </row>
        <row r="67">
          <cell r="AF67">
            <v>5.03445105394068</v>
          </cell>
        </row>
        <row r="67">
          <cell r="AI67">
            <v>3065.86309356952</v>
          </cell>
          <cell r="AJ67">
            <v>654.623200318744</v>
          </cell>
          <cell r="AK67">
            <v>539.380112267767</v>
          </cell>
          <cell r="AL67">
            <v>4259.86640615603</v>
          </cell>
        </row>
        <row r="67">
          <cell r="AP67">
            <v>15499.6381668693</v>
          </cell>
        </row>
        <row r="67">
          <cell r="AS67">
            <v>1.11029709583362</v>
          </cell>
          <cell r="AT67">
            <v>5.62142623585767</v>
          </cell>
        </row>
        <row r="68">
          <cell r="D68">
            <v>0.0232996729400212</v>
          </cell>
          <cell r="E68">
            <v>0.0877463925555211</v>
          </cell>
          <cell r="F68">
            <v>0.0481078560651696</v>
          </cell>
        </row>
        <row r="68">
          <cell r="M68">
            <v>3778.86679782577</v>
          </cell>
          <cell r="N68">
            <v>923.792173339651</v>
          </cell>
          <cell r="O68">
            <v>707.832894842753</v>
          </cell>
        </row>
        <row r="68">
          <cell r="Q68">
            <v>0.151366977144896</v>
          </cell>
        </row>
        <row r="68">
          <cell r="X68">
            <v>0.546304761156336</v>
          </cell>
          <cell r="Y68">
            <v>0.21672175883985</v>
          </cell>
          <cell r="Z68">
            <v>0.236973480003814</v>
          </cell>
        </row>
        <row r="68">
          <cell r="AD68">
            <v>1.10713252700944</v>
          </cell>
        </row>
        <row r="68">
          <cell r="AF68">
            <v>5.57380451745469</v>
          </cell>
        </row>
        <row r="68">
          <cell r="AI68">
            <v>3349.02968632549</v>
          </cell>
          <cell r="AJ68">
            <v>734.623362497597</v>
          </cell>
          <cell r="AK68">
            <v>610.728192637168</v>
          </cell>
          <cell r="AL68">
            <v>4694.38124146025</v>
          </cell>
        </row>
        <row r="68">
          <cell r="AP68">
            <v>18424.3111376023</v>
          </cell>
        </row>
        <row r="68">
          <cell r="AS68">
            <v>1.10149011733778</v>
          </cell>
          <cell r="AT68">
            <v>6.19194544414055</v>
          </cell>
        </row>
        <row r="69">
          <cell r="D69">
            <v>0.022427390438539</v>
          </cell>
          <cell r="E69">
            <v>0.0851728177737901</v>
          </cell>
          <cell r="F69">
            <v>0.0463811524232072</v>
          </cell>
        </row>
        <row r="69">
          <cell r="M69">
            <v>4208.39072700133</v>
          </cell>
          <cell r="N69">
            <v>1061.15557259954</v>
          </cell>
          <cell r="O69">
            <v>818.757891318296</v>
          </cell>
        </row>
        <row r="69">
          <cell r="Q69">
            <v>0.0576892428809</v>
          </cell>
        </row>
        <row r="69">
          <cell r="X69">
            <v>0.694331490254277</v>
          </cell>
          <cell r="Y69">
            <v>0.168704157727278</v>
          </cell>
          <cell r="Z69">
            <v>0.136964352018445</v>
          </cell>
        </row>
        <row r="69">
          <cell r="AD69">
            <v>1.12830354264361</v>
          </cell>
        </row>
        <row r="69">
          <cell r="AF69">
            <v>6.28894338304706</v>
          </cell>
        </row>
        <row r="69">
          <cell r="AI69">
            <v>3837.38128675612</v>
          </cell>
          <cell r="AJ69">
            <v>867.685822220992</v>
          </cell>
          <cell r="AK69">
            <v>728.737426541574</v>
          </cell>
          <cell r="AL69">
            <v>5433.80453551869</v>
          </cell>
        </row>
        <row r="69">
          <cell r="AP69">
            <v>20889.664291096</v>
          </cell>
        </row>
        <row r="69">
          <cell r="AS69">
            <v>1.15628825054567</v>
          </cell>
          <cell r="AT69">
            <v>7.1596737650795</v>
          </cell>
        </row>
        <row r="70">
          <cell r="D70">
            <v>0.0212645976561693</v>
          </cell>
          <cell r="E70">
            <v>0.0836998099164636</v>
          </cell>
          <cell r="F70">
            <v>0.0448084320528797</v>
          </cell>
        </row>
        <row r="70">
          <cell r="M70">
            <v>4892.50239774268</v>
          </cell>
          <cell r="N70">
            <v>1246.3652245046</v>
          </cell>
          <cell r="O70">
            <v>979.631028106863</v>
          </cell>
        </row>
        <row r="70">
          <cell r="Q70">
            <v>0.108830749896916</v>
          </cell>
        </row>
        <row r="70">
          <cell r="X70">
            <v>0.629253370566246</v>
          </cell>
          <cell r="Y70">
            <v>0.177880375427181</v>
          </cell>
          <cell r="Z70">
            <v>0.192866254006573</v>
          </cell>
        </row>
        <row r="70">
          <cell r="AD70">
            <v>1.17016335056908</v>
          </cell>
        </row>
        <row r="70">
          <cell r="AF70">
            <v>7.35909106064562</v>
          </cell>
        </row>
        <row r="70">
          <cell r="AI70">
            <v>4614.78168514696</v>
          </cell>
          <cell r="AJ70">
            <v>1032.72742698244</v>
          </cell>
          <cell r="AK70">
            <v>893.755459182538</v>
          </cell>
          <cell r="AL70">
            <v>6541.26457131194</v>
          </cell>
        </row>
        <row r="70">
          <cell r="AP70">
            <v>25919.5673226959</v>
          </cell>
        </row>
        <row r="70">
          <cell r="AS70">
            <v>1.20513109811465</v>
          </cell>
          <cell r="AT70">
            <v>8.6283455066529</v>
          </cell>
        </row>
        <row r="71">
          <cell r="D71">
            <v>0.0204451992170578</v>
          </cell>
          <cell r="E71">
            <v>0.0822980069741306</v>
          </cell>
          <cell r="F71">
            <v>0.0443988398900226</v>
          </cell>
        </row>
        <row r="71">
          <cell r="M71">
            <v>5833.09925635883</v>
          </cell>
          <cell r="N71">
            <v>1474.74881361707</v>
          </cell>
          <cell r="O71">
            <v>1175.28332652174</v>
          </cell>
        </row>
        <row r="71">
          <cell r="Q71">
            <v>0.123494273280036</v>
          </cell>
        </row>
        <row r="71">
          <cell r="X71">
            <v>0.606154566333869</v>
          </cell>
          <cell r="Y71">
            <v>0.184094630289026</v>
          </cell>
          <cell r="Z71">
            <v>0.209750803377106</v>
          </cell>
        </row>
        <row r="71">
          <cell r="AD71">
            <v>1.19211390127747</v>
          </cell>
        </row>
        <row r="71">
          <cell r="AF71">
            <v>8.7728747541624</v>
          </cell>
        </row>
        <row r="71">
          <cell r="AI71">
            <v>5595.08144317693</v>
          </cell>
          <cell r="AJ71">
            <v>1237.59787573504</v>
          </cell>
          <cell r="AK71">
            <v>1073.21476116811</v>
          </cell>
          <cell r="AL71">
            <v>7905.89408008009</v>
          </cell>
        </row>
        <row r="71">
          <cell r="AP71">
            <v>32924.3306061339</v>
          </cell>
        </row>
        <row r="71">
          <cell r="AS71">
            <v>1.20924724685713</v>
          </cell>
          <cell r="AT71">
            <v>10.4338030488521</v>
          </cell>
        </row>
        <row r="72">
          <cell r="D72">
            <v>0.0199072788874278</v>
          </cell>
          <cell r="E72">
            <v>0.0813609555381381</v>
          </cell>
          <cell r="F72">
            <v>0.0437476185916639</v>
          </cell>
        </row>
        <row r="72">
          <cell r="M72">
            <v>6967.34847013625</v>
          </cell>
          <cell r="N72">
            <v>1751.6157194423</v>
          </cell>
          <cell r="O72">
            <v>1403.06271746219</v>
          </cell>
        </row>
        <row r="72">
          <cell r="Q72">
            <v>0.0850705345492088</v>
          </cell>
        </row>
        <row r="72">
          <cell r="X72">
            <v>0.653771110723134</v>
          </cell>
          <cell r="Y72">
            <v>0.170639182996139</v>
          </cell>
          <cell r="Z72">
            <v>0.175589706280727</v>
          </cell>
        </row>
        <row r="72">
          <cell r="AD72">
            <v>1.19313356030745</v>
          </cell>
        </row>
        <row r="72">
          <cell r="AF72">
            <v>10.4672112895651</v>
          </cell>
        </row>
        <row r="72">
          <cell r="AI72">
            <v>6732.90138386208</v>
          </cell>
          <cell r="AJ72">
            <v>1481.47462173532</v>
          </cell>
          <cell r="AK72">
            <v>1292.44615850225</v>
          </cell>
          <cell r="AL72">
            <v>9506.82216409966</v>
          </cell>
        </row>
        <row r="72">
          <cell r="AP72">
            <v>40205.8152802816</v>
          </cell>
        </row>
        <row r="72">
          <cell r="AS72">
            <v>1.20293236287892</v>
          </cell>
          <cell r="AT72">
            <v>12.551159355369</v>
          </cell>
        </row>
        <row r="73">
          <cell r="D73">
            <v>0.0194391812093716</v>
          </cell>
          <cell r="E73">
            <v>0.0828098063512759</v>
          </cell>
          <cell r="F73">
            <v>0.043625654672077</v>
          </cell>
        </row>
        <row r="73">
          <cell r="M73">
            <v>8308.5835629276</v>
          </cell>
          <cell r="N73">
            <v>2044.0115480103</v>
          </cell>
          <cell r="O73">
            <v>1667.65127265579</v>
          </cell>
        </row>
        <row r="73">
          <cell r="Q73">
            <v>0.0727841404320096</v>
          </cell>
        </row>
        <row r="73">
          <cell r="X73">
            <v>0.657576407972382</v>
          </cell>
          <cell r="Y73">
            <v>0.169684084722326</v>
          </cell>
          <cell r="Z73">
            <v>0.172739507305291</v>
          </cell>
        </row>
        <row r="73">
          <cell r="AD73">
            <v>1.18743026544456</v>
          </cell>
        </row>
        <row r="73">
          <cell r="AF73">
            <v>12.4290834800327</v>
          </cell>
        </row>
        <row r="73">
          <cell r="AI73">
            <v>8094.74901690064</v>
          </cell>
          <cell r="AJ73">
            <v>1697.44972331943</v>
          </cell>
          <cell r="AK73">
            <v>1533.980707356</v>
          </cell>
          <cell r="AL73">
            <v>11326.1794475761</v>
          </cell>
        </row>
        <row r="73">
          <cell r="AP73">
            <v>48593.7406488994</v>
          </cell>
        </row>
        <row r="73">
          <cell r="AS73">
            <v>1.19491098517078</v>
          </cell>
          <cell r="AT73">
            <v>14.9975181903594</v>
          </cell>
        </row>
        <row r="74">
          <cell r="D74">
            <v>0.0190597576762897</v>
          </cell>
          <cell r="E74">
            <v>0.0833625216938401</v>
          </cell>
          <cell r="F74">
            <v>0.0440507127665832</v>
          </cell>
        </row>
        <row r="74">
          <cell r="M74">
            <v>9914.89695061947</v>
          </cell>
          <cell r="N74">
            <v>2345.17465595857</v>
          </cell>
          <cell r="O74">
            <v>1948.79827688119</v>
          </cell>
        </row>
        <row r="74">
          <cell r="Q74">
            <v>0.0639598778055997</v>
          </cell>
        </row>
        <row r="74">
          <cell r="X74">
            <v>0.641718225848218</v>
          </cell>
          <cell r="Y74">
            <v>0.166521515727047</v>
          </cell>
          <cell r="Z74">
            <v>0.191760258424735</v>
          </cell>
        </row>
        <row r="74">
          <cell r="AD74">
            <v>1.18095516484676</v>
          </cell>
        </row>
        <row r="74">
          <cell r="AF74">
            <v>14.6781903300562</v>
          </cell>
        </row>
        <row r="74">
          <cell r="AI74">
            <v>9723.99868263704</v>
          </cell>
          <cell r="AJ74">
            <v>1937.55222270236</v>
          </cell>
          <cell r="AK74">
            <v>1773.47069104574</v>
          </cell>
          <cell r="AL74">
            <v>13435.0215963851</v>
          </cell>
        </row>
        <row r="74">
          <cell r="AP74">
            <v>58360.0301182754</v>
          </cell>
        </row>
        <row r="74">
          <cell r="AS74">
            <v>1.18930584879183</v>
          </cell>
          <cell r="AT74">
            <v>17.8366361011563</v>
          </cell>
        </row>
        <row r="75">
          <cell r="D75">
            <v>0.0187794975446862</v>
          </cell>
          <cell r="E75">
            <v>0.0855526060503608</v>
          </cell>
          <cell r="F75">
            <v>0.0452487794804983</v>
          </cell>
        </row>
        <row r="75">
          <cell r="M75">
            <v>11823.7671666065</v>
          </cell>
          <cell r="N75">
            <v>2649.64202878065</v>
          </cell>
          <cell r="O75">
            <v>2211.89156238416</v>
          </cell>
        </row>
        <row r="75">
          <cell r="Q75">
            <v>0.036513394706254</v>
          </cell>
        </row>
        <row r="75">
          <cell r="X75">
            <v>0.694943719021812</v>
          </cell>
          <cell r="Y75">
            <v>0.155570338691533</v>
          </cell>
          <cell r="Z75">
            <v>0.149485942286655</v>
          </cell>
        </row>
        <row r="75">
          <cell r="AD75">
            <v>1.17226777399688</v>
          </cell>
        </row>
        <row r="75">
          <cell r="AF75">
            <v>17.2067695045174</v>
          </cell>
        </row>
        <row r="75">
          <cell r="AI75">
            <v>11644.6405337626</v>
          </cell>
          <cell r="AJ75">
            <v>2140.04675225367</v>
          </cell>
          <cell r="AK75">
            <v>1966.13596123059</v>
          </cell>
          <cell r="AL75">
            <v>15750.8232472469</v>
          </cell>
        </row>
        <row r="75">
          <cell r="AP75">
            <v>68017.6853443953</v>
          </cell>
        </row>
        <row r="75">
          <cell r="AS75">
            <v>1.17685735392013</v>
          </cell>
          <cell r="AT75">
            <v>20.9911763648429</v>
          </cell>
        </row>
        <row r="76">
          <cell r="D76">
            <v>0.0186577328791245</v>
          </cell>
          <cell r="E76">
            <v>0.0888062936743408</v>
          </cell>
          <cell r="F76">
            <v>0.0458879676748207</v>
          </cell>
        </row>
        <row r="76">
          <cell r="M76">
            <v>14017.7332348773</v>
          </cell>
          <cell r="N76">
            <v>2913.13901569027</v>
          </cell>
          <cell r="O76">
            <v>2464.73069214664</v>
          </cell>
        </row>
        <row r="76">
          <cell r="Q76">
            <v>0.0410903458302706</v>
          </cell>
        </row>
        <row r="76">
          <cell r="X76">
            <v>0.661883169788368</v>
          </cell>
          <cell r="Y76">
            <v>0.169346035757626</v>
          </cell>
          <cell r="Z76">
            <v>0.168770794454006</v>
          </cell>
        </row>
        <row r="76">
          <cell r="AD76">
            <v>1.15962778054985</v>
          </cell>
        </row>
        <row r="76">
          <cell r="AF76">
            <v>19.9534479309563</v>
          </cell>
        </row>
        <row r="76">
          <cell r="AI76">
            <v>13789.8502436226</v>
          </cell>
          <cell r="AJ76">
            <v>2280.69056027808</v>
          </cell>
          <cell r="AK76">
            <v>2172.52376820401</v>
          </cell>
          <cell r="AL76">
            <v>18243.0645721047</v>
          </cell>
        </row>
        <row r="76">
          <cell r="AP76">
            <v>79275.3149207265</v>
          </cell>
        </row>
        <row r="76">
          <cell r="AS76">
            <v>1.16407848536632</v>
          </cell>
          <cell r="AT76">
            <v>24.4353767888436</v>
          </cell>
        </row>
        <row r="77">
          <cell r="D77">
            <v>0.0186549628911924</v>
          </cell>
          <cell r="E77">
            <v>0.0945781242471302</v>
          </cell>
          <cell r="F77">
            <v>0.0466658935178942</v>
          </cell>
        </row>
        <row r="77">
          <cell r="M77">
            <v>16440.8507331559</v>
          </cell>
          <cell r="N77">
            <v>3085.68407894321</v>
          </cell>
          <cell r="O77">
            <v>2732.12700566022</v>
          </cell>
        </row>
        <row r="77">
          <cell r="Q77">
            <v>0.079035062403877</v>
          </cell>
        </row>
        <row r="77">
          <cell r="X77">
            <v>0.548124074708075</v>
          </cell>
          <cell r="Y77">
            <v>0.18448639506129</v>
          </cell>
          <cell r="Z77">
            <v>0.267389530230635</v>
          </cell>
        </row>
        <row r="77">
          <cell r="AD77">
            <v>1.13781222176881</v>
          </cell>
        </row>
        <row r="77">
          <cell r="AF77">
            <v>22.7032769222697</v>
          </cell>
        </row>
        <row r="77">
          <cell r="AI77">
            <v>16107.1563117749</v>
          </cell>
          <cell r="AJ77">
            <v>2291.60522497323</v>
          </cell>
          <cell r="AK77">
            <v>2382.03215706623</v>
          </cell>
          <cell r="AL77">
            <v>20780.7936938144</v>
          </cell>
        </row>
        <row r="77">
          <cell r="AP77">
            <v>95373.9897677117</v>
          </cell>
        </row>
        <row r="77">
          <cell r="AS77">
            <v>1.14734417660526</v>
          </cell>
          <cell r="AT77">
            <v>28.035787261835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0.0504847161305492</v>
          </cell>
          <cell r="E112">
            <v>0.130693656812444</v>
          </cell>
          <cell r="F112">
            <v>0.0800024248460443</v>
          </cell>
        </row>
        <row r="112">
          <cell r="M112">
            <v>153.078777421796</v>
          </cell>
          <cell r="N112">
            <v>19.1916793846803</v>
          </cell>
          <cell r="O112">
            <v>5.64989542310662</v>
          </cell>
        </row>
        <row r="112">
          <cell r="Q112">
            <v>0.225087278277726</v>
          </cell>
        </row>
        <row r="112">
          <cell r="X112">
            <v>0.831445886629983</v>
          </cell>
          <cell r="Y112">
            <v>0.134579706436992</v>
          </cell>
          <cell r="Z112">
            <v>0.033974406933025</v>
          </cell>
        </row>
        <row r="112">
          <cell r="AF112">
            <v>0.316745655073545</v>
          </cell>
        </row>
        <row r="112">
          <cell r="AI112">
            <v>149.246640611084</v>
          </cell>
          <cell r="AJ112">
            <v>17.985324492237</v>
          </cell>
          <cell r="AK112">
            <v>5.42311391766888</v>
          </cell>
          <cell r="AL112">
            <v>172.65507902099</v>
          </cell>
        </row>
        <row r="112">
          <cell r="AP112">
            <v>12.3804341928148</v>
          </cell>
        </row>
        <row r="113">
          <cell r="D113">
            <v>0.0504847161305492</v>
          </cell>
          <cell r="E113">
            <v>0.130693656812444</v>
          </cell>
          <cell r="F113">
            <v>0.0800024248460443</v>
          </cell>
        </row>
        <row r="113">
          <cell r="M113">
            <v>155.773147773476</v>
          </cell>
          <cell r="N113">
            <v>19.7305055679602</v>
          </cell>
          <cell r="O113">
            <v>5.92082643863358</v>
          </cell>
        </row>
        <row r="113">
          <cell r="Q113">
            <v>0.434990889456519</v>
          </cell>
        </row>
        <row r="113">
          <cell r="X113">
            <v>0.828386512298987</v>
          </cell>
          <cell r="Y113">
            <v>0.13662619753798</v>
          </cell>
          <cell r="Z113">
            <v>0.0349872901630323</v>
          </cell>
        </row>
        <row r="113">
          <cell r="AD113">
            <v>1.02004855739069</v>
          </cell>
        </row>
        <row r="113">
          <cell r="AF113">
            <v>0.323095948517538</v>
          </cell>
        </row>
        <row r="113">
          <cell r="AI113">
            <v>154.489939447501</v>
          </cell>
          <cell r="AJ113">
            <v>18.9812126853047</v>
          </cell>
          <cell r="AK113">
            <v>5.94162331023107</v>
          </cell>
          <cell r="AL113">
            <v>179.412775443037</v>
          </cell>
        </row>
        <row r="113">
          <cell r="AP113">
            <v>16.4935932196008</v>
          </cell>
        </row>
        <row r="113">
          <cell r="AS113">
            <v>1.03913986463859</v>
          </cell>
          <cell r="AT113">
            <v>0.31808100786441</v>
          </cell>
        </row>
        <row r="114">
          <cell r="D114">
            <v>0.050654578699484</v>
          </cell>
          <cell r="E114">
            <v>0.131908548877182</v>
          </cell>
          <cell r="F114">
            <v>0.0806186901775395</v>
          </cell>
        </row>
        <row r="114">
          <cell r="M114">
            <v>160.719038693652</v>
          </cell>
          <cell r="N114">
            <v>20.6584401258771</v>
          </cell>
          <cell r="O114">
            <v>6.43746526881927</v>
          </cell>
        </row>
        <row r="114">
          <cell r="Q114">
            <v>0.348667868051852</v>
          </cell>
        </row>
        <row r="114">
          <cell r="X114">
            <v>0.822778203443538</v>
          </cell>
          <cell r="Y114">
            <v>0.140297069871239</v>
          </cell>
          <cell r="Z114">
            <v>0.036924726685222</v>
          </cell>
        </row>
        <row r="114">
          <cell r="AD114">
            <v>1.03580268111886</v>
          </cell>
        </row>
        <row r="114">
          <cell r="AF114">
            <v>0.334663649733108</v>
          </cell>
        </row>
        <row r="114">
          <cell r="AI114">
            <v>158.868918362649</v>
          </cell>
          <cell r="AJ114">
            <v>19.6951387332464</v>
          </cell>
          <cell r="AK114">
            <v>6.41149334067418</v>
          </cell>
          <cell r="AL114">
            <v>184.975550436569</v>
          </cell>
        </row>
        <row r="114">
          <cell r="AP114">
            <v>20.0182251870147</v>
          </cell>
        </row>
        <row r="114">
          <cell r="AS114">
            <v>1.03100545643863</v>
          </cell>
          <cell r="AT114">
            <v>0.327943254697704</v>
          </cell>
        </row>
        <row r="115">
          <cell r="D115">
            <v>0.0507831529576397</v>
          </cell>
          <cell r="E115">
            <v>0.132793811109201</v>
          </cell>
          <cell r="F115">
            <v>0.081065788353537</v>
          </cell>
        </row>
        <row r="115">
          <cell r="M115">
            <v>160.803620031365</v>
          </cell>
          <cell r="N115">
            <v>20.0105927580778</v>
          </cell>
          <cell r="O115">
            <v>6.64278364893601</v>
          </cell>
        </row>
        <row r="115">
          <cell r="Q115">
            <v>0.283666796410531</v>
          </cell>
        </row>
        <row r="115">
          <cell r="X115">
            <v>0.824624998130608</v>
          </cell>
          <cell r="Y115">
            <v>0.137084843526037</v>
          </cell>
          <cell r="Z115">
            <v>0.0382901583433556</v>
          </cell>
        </row>
        <row r="115">
          <cell r="AD115">
            <v>0.997199038678421</v>
          </cell>
        </row>
        <row r="115">
          <cell r="AF115">
            <v>0.333726269794467</v>
          </cell>
        </row>
        <row r="115">
          <cell r="AI115">
            <v>162.575975210923</v>
          </cell>
          <cell r="AJ115">
            <v>20.2005997464762</v>
          </cell>
          <cell r="AK115">
            <v>6.8451173320515</v>
          </cell>
          <cell r="AL115">
            <v>189.621692289451</v>
          </cell>
        </row>
        <row r="115">
          <cell r="AP115">
            <v>22.5576887850105</v>
          </cell>
        </row>
        <row r="115">
          <cell r="AS115">
            <v>1.02511759982288</v>
          </cell>
          <cell r="AT115">
            <v>0.336180402133813</v>
          </cell>
        </row>
        <row r="116">
          <cell r="D116">
            <v>0.0504070703793626</v>
          </cell>
          <cell r="E116">
            <v>0.130927676606388</v>
          </cell>
          <cell r="F116">
            <v>0.0799820634179513</v>
          </cell>
        </row>
        <row r="116">
          <cell r="M116">
            <v>165.887335083382</v>
          </cell>
          <cell r="N116">
            <v>20.8867280143235</v>
          </cell>
          <cell r="O116">
            <v>7.20507064109566</v>
          </cell>
        </row>
        <row r="116">
          <cell r="Q116">
            <v>0.339556810287687</v>
          </cell>
        </row>
        <row r="116">
          <cell r="X116">
            <v>0.820346759843827</v>
          </cell>
          <cell r="Y116">
            <v>0.139442029332877</v>
          </cell>
          <cell r="Z116">
            <v>0.0402112108232958</v>
          </cell>
        </row>
        <row r="116">
          <cell r="AD116">
            <v>1.03532358466641</v>
          </cell>
        </row>
        <row r="116">
          <cell r="AF116">
            <v>0.345514677940959</v>
          </cell>
        </row>
        <row r="116">
          <cell r="AI116">
            <v>168.942835335816</v>
          </cell>
          <cell r="AJ116">
            <v>21.3683335045604</v>
          </cell>
          <cell r="AK116">
            <v>7.52150471477433</v>
          </cell>
          <cell r="AL116">
            <v>197.83267355515</v>
          </cell>
        </row>
        <row r="116">
          <cell r="AP116">
            <v>28.0144293599968</v>
          </cell>
        </row>
        <row r="116">
          <cell r="AS116">
            <v>1.04330190900926</v>
          </cell>
          <cell r="AT116">
            <v>0.350737655317706</v>
          </cell>
        </row>
        <row r="117">
          <cell r="D117">
            <v>0.0505334505721675</v>
          </cell>
          <cell r="E117">
            <v>0.131875236194576</v>
          </cell>
          <cell r="F117">
            <v>0.0804735117497314</v>
          </cell>
        </row>
        <row r="117">
          <cell r="M117">
            <v>171.959814665509</v>
          </cell>
          <cell r="N117">
            <v>21.9548826924778</v>
          </cell>
          <cell r="O117">
            <v>7.86691000143481</v>
          </cell>
        </row>
        <row r="117">
          <cell r="Q117">
            <v>0.213649349553791</v>
          </cell>
        </row>
        <row r="117">
          <cell r="X117">
            <v>0.815667101149589</v>
          </cell>
          <cell r="Y117">
            <v>0.142021158947454</v>
          </cell>
          <cell r="Z117">
            <v>0.0423117399029579</v>
          </cell>
        </row>
        <row r="117">
          <cell r="AD117">
            <v>1.0408670844478</v>
          </cell>
        </row>
        <row r="117">
          <cell r="AF117">
            <v>0.359634855462326</v>
          </cell>
        </row>
        <row r="117">
          <cell r="AI117">
            <v>174.709232788809</v>
          </cell>
          <cell r="AJ117">
            <v>22.3139123837319</v>
          </cell>
          <cell r="AK117">
            <v>8.16517908144569</v>
          </cell>
          <cell r="AL117">
            <v>205.188324253987</v>
          </cell>
        </row>
        <row r="117">
          <cell r="AP117">
            <v>30.2845328301725</v>
          </cell>
        </row>
        <row r="117">
          <cell r="AS117">
            <v>1.03718117218279</v>
          </cell>
          <cell r="AT117">
            <v>0.363778492471063</v>
          </cell>
        </row>
        <row r="118">
          <cell r="D118">
            <v>0.0476980149869741</v>
          </cell>
          <cell r="E118">
            <v>0.118829984652616</v>
          </cell>
          <cell r="F118">
            <v>0.0730803957634471</v>
          </cell>
        </row>
        <row r="118">
          <cell r="M118">
            <v>189.798064289105</v>
          </cell>
          <cell r="N118">
            <v>26.106787458094</v>
          </cell>
          <cell r="O118">
            <v>9.63788387719769</v>
          </cell>
        </row>
        <row r="118">
          <cell r="Q118">
            <v>0.189828032642288</v>
          </cell>
        </row>
        <row r="118">
          <cell r="X118">
            <v>0.803577444245207</v>
          </cell>
          <cell r="Y118">
            <v>0.150369299272032</v>
          </cell>
          <cell r="Z118">
            <v>0.0460532564827605</v>
          </cell>
        </row>
        <row r="118">
          <cell r="AD118">
            <v>1.12097867551358</v>
          </cell>
        </row>
        <row r="118">
          <cell r="AF118">
            <v>0.403143003944675</v>
          </cell>
        </row>
        <row r="118">
          <cell r="AI118">
            <v>203.986650260296</v>
          </cell>
          <cell r="AJ118">
            <v>29.2307505247878</v>
          </cell>
          <cell r="AK118">
            <v>10.9676198338529</v>
          </cell>
          <cell r="AL118">
            <v>244.185020618936</v>
          </cell>
        </row>
        <row r="118">
          <cell r="AP118">
            <v>37.5482150494378</v>
          </cell>
        </row>
        <row r="118">
          <cell r="AS118">
            <v>1.19005319384878</v>
          </cell>
          <cell r="AT118">
            <v>0.432915756818684</v>
          </cell>
        </row>
        <row r="119">
          <cell r="D119">
            <v>0.0484634586886089</v>
          </cell>
          <cell r="E119">
            <v>0.123898299293056</v>
          </cell>
          <cell r="F119">
            <v>0.0758859614956659</v>
          </cell>
        </row>
        <row r="119">
          <cell r="M119">
            <v>217.515381540405</v>
          </cell>
          <cell r="N119">
            <v>32.3639676431892</v>
          </cell>
          <cell r="O119">
            <v>12.3118077212315</v>
          </cell>
        </row>
        <row r="119">
          <cell r="Q119">
            <v>0.328831406288827</v>
          </cell>
        </row>
        <row r="119">
          <cell r="X119">
            <v>0.769994255071933</v>
          </cell>
          <cell r="Y119">
            <v>0.177692762598614</v>
          </cell>
          <cell r="Z119">
            <v>0.0523129823294522</v>
          </cell>
        </row>
        <row r="119">
          <cell r="AD119">
            <v>1.16711030068066</v>
          </cell>
        </row>
        <row r="119">
          <cell r="AF119">
            <v>0.470512352551176</v>
          </cell>
        </row>
        <row r="119">
          <cell r="AI119">
            <v>230.188541343698</v>
          </cell>
          <cell r="AJ119">
            <v>34.8610465724596</v>
          </cell>
          <cell r="AK119">
            <v>13.5161972665244</v>
          </cell>
          <cell r="AL119">
            <v>278.565785182682</v>
          </cell>
        </row>
        <row r="119">
          <cell r="AP119">
            <v>56.390563410718</v>
          </cell>
        </row>
        <row r="119">
          <cell r="AS119">
            <v>1.14079800831599</v>
          </cell>
          <cell r="AT119">
            <v>0.493869433147365</v>
          </cell>
        </row>
        <row r="120">
          <cell r="D120">
            <v>0.0492380042456798</v>
          </cell>
          <cell r="E120">
            <v>0.128000299082621</v>
          </cell>
          <cell r="F120">
            <v>0.0781888505050106</v>
          </cell>
        </row>
        <row r="120">
          <cell r="M120">
            <v>241.09934291851</v>
          </cell>
          <cell r="N120">
            <v>37.1224471732644</v>
          </cell>
          <cell r="O120">
            <v>14.6254230216551</v>
          </cell>
        </row>
        <row r="120">
          <cell r="Q120">
            <v>0.261809182061145</v>
          </cell>
        </row>
        <row r="120">
          <cell r="X120">
            <v>0.732343393488602</v>
          </cell>
          <cell r="Y120">
            <v>0.209257342252913</v>
          </cell>
          <cell r="Z120">
            <v>0.0583992642584849</v>
          </cell>
        </row>
        <row r="120">
          <cell r="AD120">
            <v>1.12007714519698</v>
          </cell>
        </row>
        <row r="120">
          <cell r="AF120">
            <v>0.527010132625436</v>
          </cell>
        </row>
        <row r="120">
          <cell r="AI120">
            <v>251.247341820635</v>
          </cell>
          <cell r="AJ120">
            <v>38.7971237269355</v>
          </cell>
          <cell r="AK120">
            <v>15.6048649561919</v>
          </cell>
          <cell r="AL120">
            <v>305.649330503762</v>
          </cell>
        </row>
        <row r="120">
          <cell r="AP120">
            <v>79.2240766606292</v>
          </cell>
        </row>
        <row r="120">
          <cell r="AS120">
            <v>1.09722495281794</v>
          </cell>
          <cell r="AT120">
            <v>0.541885865483342</v>
          </cell>
        </row>
        <row r="121">
          <cell r="D121">
            <v>0.0509343031266836</v>
          </cell>
          <cell r="E121">
            <v>0.135855453467099</v>
          </cell>
          <cell r="F121">
            <v>0.0825808797486196</v>
          </cell>
        </row>
        <row r="121">
          <cell r="M121">
            <v>253.744473699365</v>
          </cell>
          <cell r="N121">
            <v>38.7254524379411</v>
          </cell>
          <cell r="O121">
            <v>15.8797684949812</v>
          </cell>
        </row>
        <row r="121">
          <cell r="Q121">
            <v>-0.464778276074321</v>
          </cell>
        </row>
        <row r="121">
          <cell r="X121">
            <v>0.768638364268581</v>
          </cell>
          <cell r="Y121">
            <v>0.179106468041187</v>
          </cell>
          <cell r="Z121">
            <v>0.0522551676902325</v>
          </cell>
        </row>
        <row r="121">
          <cell r="AD121">
            <v>1.05245525620915</v>
          </cell>
        </row>
        <row r="121">
          <cell r="AF121">
            <v>0.554654584157121</v>
          </cell>
        </row>
        <row r="121">
          <cell r="AI121">
            <v>255.857387680661</v>
          </cell>
          <cell r="AJ121">
            <v>38.2921879682461</v>
          </cell>
          <cell r="AK121">
            <v>16.0815079044289</v>
          </cell>
          <cell r="AL121">
            <v>310.231083553336</v>
          </cell>
        </row>
        <row r="121">
          <cell r="AP121">
            <v>52.2965500349753</v>
          </cell>
        </row>
        <row r="121">
          <cell r="AS121">
            <v>1.01499022766391</v>
          </cell>
          <cell r="AT121">
            <v>0.550008857974794</v>
          </cell>
        </row>
        <row r="122">
          <cell r="D122">
            <v>0.0519338693941438</v>
          </cell>
          <cell r="E122">
            <v>0.140690536125303</v>
          </cell>
          <cell r="F122">
            <v>0.0852041651533604</v>
          </cell>
        </row>
        <row r="122">
          <cell r="M122">
            <v>253.370694732186</v>
          </cell>
          <cell r="N122">
            <v>36.9869922984174</v>
          </cell>
          <cell r="O122">
            <v>15.8550172136119</v>
          </cell>
        </row>
        <row r="122">
          <cell r="Q122">
            <v>0.00591386214806862</v>
          </cell>
        </row>
        <row r="122">
          <cell r="X122">
            <v>0.762956448584765</v>
          </cell>
          <cell r="Y122">
            <v>0.178512725306486</v>
          </cell>
          <cell r="Z122">
            <v>0.058530826108749</v>
          </cell>
        </row>
        <row r="122">
          <cell r="AD122">
            <v>0.990616143650984</v>
          </cell>
        </row>
        <row r="122">
          <cell r="AF122">
            <v>0.549449785216068</v>
          </cell>
        </row>
        <row r="122">
          <cell r="AI122">
            <v>250.704363998512</v>
          </cell>
          <cell r="AJ122">
            <v>35.4053277974347</v>
          </cell>
          <cell r="AK122">
            <v>15.58460082147</v>
          </cell>
          <cell r="AL122">
            <v>301.694292617417</v>
          </cell>
        </row>
        <row r="122">
          <cell r="AP122">
            <v>46.6841400404721</v>
          </cell>
        </row>
        <row r="122">
          <cell r="AS122">
            <v>0.972482477132401</v>
          </cell>
          <cell r="AT122">
            <v>0.534873976648091</v>
          </cell>
        </row>
        <row r="123">
          <cell r="D123">
            <v>0.0515167678625271</v>
          </cell>
          <cell r="E123">
            <v>0.138493765313189</v>
          </cell>
          <cell r="F123">
            <v>0.0839531091276376</v>
          </cell>
        </row>
        <row r="123">
          <cell r="M123">
            <v>250.376076713391</v>
          </cell>
          <cell r="N123">
            <v>34.8602108627149</v>
          </cell>
          <cell r="O123">
            <v>15.6158529817808</v>
          </cell>
        </row>
        <row r="123">
          <cell r="Q123">
            <v>0.148338567310648</v>
          </cell>
        </row>
        <row r="123">
          <cell r="X123">
            <v>0.771616604525275</v>
          </cell>
          <cell r="Y123">
            <v>0.169833606576936</v>
          </cell>
          <cell r="Z123">
            <v>0.0585497888977883</v>
          </cell>
        </row>
        <row r="123">
          <cell r="AD123">
            <v>0.979878187175975</v>
          </cell>
        </row>
        <row r="123">
          <cell r="AF123">
            <v>0.538393859481749</v>
          </cell>
        </row>
        <row r="123">
          <cell r="AI123">
            <v>249.714063194942</v>
          </cell>
          <cell r="AJ123">
            <v>33.8745556578966</v>
          </cell>
          <cell r="AK123">
            <v>15.5713253794063</v>
          </cell>
          <cell r="AL123">
            <v>299.159944232244</v>
          </cell>
        </row>
        <row r="123">
          <cell r="AP123">
            <v>48.7339877553736</v>
          </cell>
        </row>
        <row r="123">
          <cell r="AS123">
            <v>0.991599614420328</v>
          </cell>
          <cell r="AT123">
            <v>0.530380829007714</v>
          </cell>
        </row>
        <row r="124">
          <cell r="D124">
            <v>0.0507716329846922</v>
          </cell>
          <cell r="E124">
            <v>0.134546009044398</v>
          </cell>
          <cell r="F124">
            <v>0.0817896563301186</v>
          </cell>
        </row>
        <row r="124">
          <cell r="M124">
            <v>253.24635712152</v>
          </cell>
          <cell r="N124">
            <v>34.480020333444</v>
          </cell>
          <cell r="O124">
            <v>16.0570008976826</v>
          </cell>
        </row>
        <row r="124">
          <cell r="Q124">
            <v>0.234911463693794</v>
          </cell>
        </row>
        <row r="124">
          <cell r="X124">
            <v>0.774454495031698</v>
          </cell>
          <cell r="Y124">
            <v>0.166000040518353</v>
          </cell>
          <cell r="Z124">
            <v>0.0595454644499495</v>
          </cell>
        </row>
        <row r="124">
          <cell r="AD124">
            <v>1.00865237340999</v>
          </cell>
        </row>
        <row r="124">
          <cell r="AF124">
            <v>0.543052244195633</v>
          </cell>
        </row>
        <row r="124">
          <cell r="AI124">
            <v>256.203889256984</v>
          </cell>
          <cell r="AJ124">
            <v>34.431098174529</v>
          </cell>
          <cell r="AK124">
            <v>16.4188025893281</v>
          </cell>
          <cell r="AL124">
            <v>307.053790020841</v>
          </cell>
        </row>
        <row r="124">
          <cell r="AP124">
            <v>58.1499416676835</v>
          </cell>
        </row>
        <row r="124">
          <cell r="AS124">
            <v>1.02638670697996</v>
          </cell>
          <cell r="AT124">
            <v>0.544375832530527</v>
          </cell>
        </row>
        <row r="125">
          <cell r="D125">
            <v>0.050137402957159</v>
          </cell>
          <cell r="E125">
            <v>0.131398550751804</v>
          </cell>
          <cell r="F125">
            <v>0.0800732512858671</v>
          </cell>
        </row>
        <row r="125">
          <cell r="M125">
            <v>263.383046449295</v>
          </cell>
          <cell r="N125">
            <v>36.0426106135726</v>
          </cell>
          <cell r="O125">
            <v>17.3465868403599</v>
          </cell>
        </row>
        <row r="125">
          <cell r="Q125">
            <v>0.285803364991536</v>
          </cell>
        </row>
        <row r="125">
          <cell r="X125">
            <v>0.765256603266562</v>
          </cell>
          <cell r="Y125">
            <v>0.17235220159269</v>
          </cell>
          <cell r="Z125">
            <v>0.0623911951407481</v>
          </cell>
        </row>
        <row r="125">
          <cell r="AD125">
            <v>1.04333499766976</v>
          </cell>
        </row>
        <row r="125">
          <cell r="AF125">
            <v>0.566585411932408</v>
          </cell>
        </row>
        <row r="125">
          <cell r="AI125">
            <v>269.754293795424</v>
          </cell>
          <cell r="AJ125">
            <v>36.8003062208524</v>
          </cell>
          <cell r="AK125">
            <v>18.1024374027077</v>
          </cell>
          <cell r="AL125">
            <v>324.657037418984</v>
          </cell>
        </row>
        <row r="125">
          <cell r="AP125">
            <v>77.8386092587148</v>
          </cell>
        </row>
        <row r="125">
          <cell r="AS125">
            <v>1.05732952326349</v>
          </cell>
          <cell r="AT125">
            <v>0.57558463948567</v>
          </cell>
        </row>
        <row r="126">
          <cell r="D126">
            <v>0.0500463968760933</v>
          </cell>
          <cell r="E126">
            <v>0.131194512815447</v>
          </cell>
          <cell r="F126">
            <v>0.0799432917240746</v>
          </cell>
        </row>
        <row r="126">
          <cell r="M126">
            <v>277.902848507122</v>
          </cell>
          <cell r="N126">
            <v>38.634565205981</v>
          </cell>
          <cell r="O126">
            <v>19.1664218946954</v>
          </cell>
        </row>
        <row r="126">
          <cell r="Q126">
            <v>0.198835873969501</v>
          </cell>
        </row>
        <row r="126">
          <cell r="X126">
            <v>0.751690010521557</v>
          </cell>
          <cell r="Y126">
            <v>0.182255922755028</v>
          </cell>
          <cell r="Z126">
            <v>0.0660540667234156</v>
          </cell>
        </row>
        <row r="126">
          <cell r="AD126">
            <v>1.06122234488462</v>
          </cell>
        </row>
        <row r="126">
          <cell r="AF126">
            <v>0.601273099428327</v>
          </cell>
        </row>
        <row r="126">
          <cell r="AI126">
            <v>285.140521784722</v>
          </cell>
          <cell r="AJ126">
            <v>39.5075665331294</v>
          </cell>
          <cell r="AK126">
            <v>20.0335130611134</v>
          </cell>
          <cell r="AL126">
            <v>344.681601378965</v>
          </cell>
        </row>
        <row r="126">
          <cell r="AP126">
            <v>96.0724911427762</v>
          </cell>
        </row>
        <row r="126">
          <cell r="AS126">
            <v>1.06167913105835</v>
          </cell>
          <cell r="AT126">
            <v>0.611086199899678</v>
          </cell>
        </row>
        <row r="127">
          <cell r="D127">
            <v>0.0509875951002777</v>
          </cell>
          <cell r="E127">
            <v>0.136112758555636</v>
          </cell>
          <cell r="F127">
            <v>0.0825463704107483</v>
          </cell>
        </row>
        <row r="127">
          <cell r="M127">
            <v>288.049691521535</v>
          </cell>
          <cell r="N127">
            <v>39.9055975517107</v>
          </cell>
          <cell r="O127">
            <v>20.4779383076976</v>
          </cell>
        </row>
        <row r="127">
          <cell r="Q127">
            <v>-0.0522578065600254</v>
          </cell>
        </row>
        <row r="127">
          <cell r="X127">
            <v>0.763800369606605</v>
          </cell>
          <cell r="Y127">
            <v>0.173536054955357</v>
          </cell>
          <cell r="Z127">
            <v>0.0626635754380377</v>
          </cell>
        </row>
        <row r="127">
          <cell r="AD127">
            <v>1.03789225123002</v>
          </cell>
        </row>
        <row r="127">
          <cell r="AF127">
            <v>0.624056690769715</v>
          </cell>
        </row>
        <row r="127">
          <cell r="AI127">
            <v>290.251601982573</v>
          </cell>
          <cell r="AJ127">
            <v>39.4363503662648</v>
          </cell>
          <cell r="AK127">
            <v>20.7595378989801</v>
          </cell>
          <cell r="AL127">
            <v>350.447490247818</v>
          </cell>
        </row>
        <row r="127">
          <cell r="AP127">
            <v>87.971667419643</v>
          </cell>
        </row>
        <row r="127">
          <cell r="AS127">
            <v>1.01672815968646</v>
          </cell>
          <cell r="AT127">
            <v>0.621308547433793</v>
          </cell>
        </row>
        <row r="128">
          <cell r="D128">
            <v>0.0500862419651784</v>
          </cell>
          <cell r="E128">
            <v>0.131568736855386</v>
          </cell>
          <cell r="F128">
            <v>0.0801105547930567</v>
          </cell>
        </row>
        <row r="128">
          <cell r="M128">
            <v>298.884812232254</v>
          </cell>
          <cell r="N128">
            <v>41.43190118309</v>
          </cell>
          <cell r="O128">
            <v>21.9496577907064</v>
          </cell>
        </row>
        <row r="128">
          <cell r="Q128">
            <v>-0.480578827365465</v>
          </cell>
        </row>
        <row r="128">
          <cell r="X128">
            <v>0.760248994464908</v>
          </cell>
          <cell r="Y128">
            <v>0.176048059767692</v>
          </cell>
          <cell r="Z128">
            <v>0.0637029457674005</v>
          </cell>
        </row>
        <row r="128">
          <cell r="AD128">
            <v>1.03985764750465</v>
          </cell>
        </row>
        <row r="128">
          <cell r="AF128">
            <v>0.648930122373331</v>
          </cell>
        </row>
        <row r="128">
          <cell r="AI128">
            <v>306.462463658998</v>
          </cell>
          <cell r="AJ128">
            <v>42.2695086686689</v>
          </cell>
          <cell r="AK128">
            <v>22.9004054159652</v>
          </cell>
          <cell r="AL128">
            <v>371.632377743632</v>
          </cell>
        </row>
        <row r="128">
          <cell r="AP128">
            <v>59.8094019416392</v>
          </cell>
        </row>
        <row r="128">
          <cell r="AS128">
            <v>1.0604509608011</v>
          </cell>
          <cell r="AT128">
            <v>0.658867246080102</v>
          </cell>
        </row>
        <row r="129">
          <cell r="D129">
            <v>0.0505088580912998</v>
          </cell>
          <cell r="E129">
            <v>0.133879489200611</v>
          </cell>
          <cell r="F129">
            <v>0.0813149434122858</v>
          </cell>
        </row>
        <row r="129">
          <cell r="M129">
            <v>312.800182037722</v>
          </cell>
          <cell r="N129">
            <v>43.6137062832658</v>
          </cell>
          <cell r="O129">
            <v>23.8170955410036</v>
          </cell>
        </row>
        <row r="129">
          <cell r="Q129">
            <v>0.433671700158406</v>
          </cell>
        </row>
        <row r="129">
          <cell r="X129">
            <v>0.733236982326924</v>
          </cell>
          <cell r="Y129">
            <v>0.192682315655427</v>
          </cell>
          <cell r="Z129">
            <v>0.0740807020176484</v>
          </cell>
        </row>
        <row r="129">
          <cell r="AD129">
            <v>1.0502921645392</v>
          </cell>
        </row>
        <row r="129">
          <cell r="AF129">
            <v>0.681566222862173</v>
          </cell>
        </row>
        <row r="129">
          <cell r="AI129">
            <v>318.130863794052</v>
          </cell>
          <cell r="AJ129">
            <v>43.7841088871224</v>
          </cell>
          <cell r="AK129">
            <v>24.4977923967485</v>
          </cell>
          <cell r="AL129">
            <v>386.412765077923</v>
          </cell>
        </row>
        <row r="129">
          <cell r="AP129">
            <v>101.938397111643</v>
          </cell>
        </row>
        <row r="129">
          <cell r="AS129">
            <v>1.03977152750799</v>
          </cell>
          <cell r="AT129">
            <v>0.685071402881691</v>
          </cell>
        </row>
        <row r="130">
          <cell r="D130">
            <v>0.0504780129746871</v>
          </cell>
          <cell r="E130">
            <v>0.133818472644445</v>
          </cell>
          <cell r="F130">
            <v>0.0812599616786419</v>
          </cell>
        </row>
        <row r="130">
          <cell r="M130">
            <v>324.985863117382</v>
          </cell>
          <cell r="N130">
            <v>45.2848190937924</v>
          </cell>
          <cell r="O130">
            <v>25.5095651747368</v>
          </cell>
        </row>
        <row r="130">
          <cell r="Q130">
            <v>0.211661440091669</v>
          </cell>
        </row>
        <row r="130">
          <cell r="X130">
            <v>0.719851728803565</v>
          </cell>
          <cell r="Y130">
            <v>0.202401972174754</v>
          </cell>
          <cell r="Z130">
            <v>0.0777462990216812</v>
          </cell>
        </row>
        <row r="130">
          <cell r="AD130">
            <v>1.04123293605454</v>
          </cell>
        </row>
        <row r="130">
          <cell r="AF130">
            <v>0.709669199346386</v>
          </cell>
        </row>
        <row r="130">
          <cell r="AI130">
            <v>330.737297131864</v>
          </cell>
          <cell r="AJ130">
            <v>45.4882481331039</v>
          </cell>
          <cell r="AK130">
            <v>26.2575127725139</v>
          </cell>
          <cell r="AL130">
            <v>402.483058037482</v>
          </cell>
        </row>
        <row r="130">
          <cell r="AP130">
            <v>129.526023589799</v>
          </cell>
        </row>
        <row r="130">
          <cell r="AS130">
            <v>1.04158841118077</v>
          </cell>
          <cell r="AT130">
            <v>0.713562434072921</v>
          </cell>
        </row>
        <row r="131">
          <cell r="D131">
            <v>0.0507569295511868</v>
          </cell>
          <cell r="E131">
            <v>0.135332566711203</v>
          </cell>
          <cell r="F131">
            <v>0.0820243964577688</v>
          </cell>
        </row>
        <row r="131">
          <cell r="M131">
            <v>335.96876535795</v>
          </cell>
          <cell r="N131">
            <v>46.5726098407978</v>
          </cell>
          <cell r="O131">
            <v>27.0752116140443</v>
          </cell>
        </row>
        <row r="131">
          <cell r="Q131">
            <v>0.0844109316833867</v>
          </cell>
        </row>
        <row r="131">
          <cell r="X131">
            <v>0.721150209344493</v>
          </cell>
          <cell r="Y131">
            <v>0.199369302579241</v>
          </cell>
          <cell r="Z131">
            <v>0.0794804880762657</v>
          </cell>
        </row>
        <row r="131">
          <cell r="AD131">
            <v>1.03485625956782</v>
          </cell>
        </row>
        <row r="131">
          <cell r="AF131">
            <v>0.73440561316609</v>
          </cell>
        </row>
        <row r="131">
          <cell r="AI131">
            <v>340.102789433343</v>
          </cell>
          <cell r="AJ131">
            <v>46.3015350737425</v>
          </cell>
          <cell r="AK131">
            <v>27.6226707161975</v>
          </cell>
          <cell r="AL131">
            <v>414.026995223283</v>
          </cell>
        </row>
        <row r="131">
          <cell r="AP131">
            <v>140.270207902697</v>
          </cell>
        </row>
        <row r="131">
          <cell r="AS131">
            <v>1.02868179655087</v>
          </cell>
          <cell r="AT131">
            <v>0.73402868663334</v>
          </cell>
        </row>
        <row r="132">
          <cell r="D132">
            <v>0.0509212660127691</v>
          </cell>
          <cell r="E132">
            <v>0.13624355779517</v>
          </cell>
          <cell r="F132">
            <v>0.0824590755844119</v>
          </cell>
        </row>
        <row r="132">
          <cell r="M132">
            <v>344.396030650815</v>
          </cell>
          <cell r="N132">
            <v>47.19160600279</v>
          </cell>
          <cell r="O132">
            <v>28.3384048144124</v>
          </cell>
        </row>
        <row r="132">
          <cell r="Q132">
            <v>0.134033634286696</v>
          </cell>
        </row>
        <row r="132">
          <cell r="X132">
            <v>0.720774800020712</v>
          </cell>
          <cell r="Y132">
            <v>0.197910323757348</v>
          </cell>
          <cell r="Z132">
            <v>0.0813148762219393</v>
          </cell>
        </row>
        <row r="132">
          <cell r="AD132">
            <v>1.0244439446978</v>
          </cell>
        </row>
        <row r="132">
          <cell r="AF132">
            <v>0.752357383360074</v>
          </cell>
        </row>
        <row r="132">
          <cell r="AI132">
            <v>347.559371024057</v>
          </cell>
          <cell r="AJ132">
            <v>46.6345538640635</v>
          </cell>
          <cell r="AK132">
            <v>28.7684514887136</v>
          </cell>
          <cell r="AL132">
            <v>422.962376376834</v>
          </cell>
        </row>
        <row r="132">
          <cell r="AP132">
            <v>159.212099868756</v>
          </cell>
        </row>
        <row r="132">
          <cell r="AS132">
            <v>1.02158163901543</v>
          </cell>
          <cell r="AT132">
            <v>0.749870228775231</v>
          </cell>
        </row>
        <row r="133">
          <cell r="D133">
            <v>0.0509950893369667</v>
          </cell>
          <cell r="E133">
            <v>0.136688991679483</v>
          </cell>
          <cell r="F133">
            <v>0.0826419845095158</v>
          </cell>
        </row>
        <row r="133">
          <cell r="M133">
            <v>351.507985968067</v>
          </cell>
          <cell r="N133">
            <v>47.509310517511</v>
          </cell>
          <cell r="O133">
            <v>29.4650025620725</v>
          </cell>
        </row>
        <row r="133">
          <cell r="Q133">
            <v>0.122625565825907</v>
          </cell>
        </row>
        <row r="133">
          <cell r="X133">
            <v>0.719578870428659</v>
          </cell>
          <cell r="Y133">
            <v>0.197209749638406</v>
          </cell>
          <cell r="Z133">
            <v>0.0832113799329344</v>
          </cell>
        </row>
        <row r="133">
          <cell r="AD133">
            <v>1.01943969506802</v>
          </cell>
        </row>
        <row r="133">
          <cell r="AF133">
            <v>0.766982981474768</v>
          </cell>
        </row>
        <row r="133">
          <cell r="AI133">
            <v>354.260339522196</v>
          </cell>
          <cell r="AJ133">
            <v>46.8175754312894</v>
          </cell>
          <cell r="AK133">
            <v>29.8521871343952</v>
          </cell>
          <cell r="AL133">
            <v>430.930102087881</v>
          </cell>
        </row>
        <row r="133">
          <cell r="AP133">
            <v>178.30074189479</v>
          </cell>
        </row>
        <row r="133">
          <cell r="AS133">
            <v>1.018837906528</v>
          </cell>
          <cell r="AT133">
            <v>0.763996214053027</v>
          </cell>
        </row>
        <row r="134">
          <cell r="D134">
            <v>0.0511430991722607</v>
          </cell>
          <cell r="E134">
            <v>0.137556095915767</v>
          </cell>
          <cell r="F134">
            <v>0.0830276959802477</v>
          </cell>
        </row>
        <row r="134">
          <cell r="M134">
            <v>357.308158331935</v>
          </cell>
          <cell r="N134">
            <v>47.5361151197895</v>
          </cell>
          <cell r="O134">
            <v>30.4469285032093</v>
          </cell>
        </row>
        <row r="134">
          <cell r="Q134">
            <v>0.0667886295861304</v>
          </cell>
        </row>
        <row r="134">
          <cell r="X134">
            <v>0.707932238081353</v>
          </cell>
          <cell r="Y134">
            <v>0.205448029840144</v>
          </cell>
          <cell r="Z134">
            <v>0.0866197320785026</v>
          </cell>
        </row>
        <row r="134">
          <cell r="AD134">
            <v>1.01468548185621</v>
          </cell>
        </row>
        <row r="134">
          <cell r="AF134">
            <v>0.778246496133236</v>
          </cell>
        </row>
        <row r="134">
          <cell r="AI134">
            <v>359.116948293157</v>
          </cell>
          <cell r="AJ134">
            <v>46.5813090913862</v>
          </cell>
          <cell r="AK134">
            <v>30.7136394463758</v>
          </cell>
          <cell r="AL134">
            <v>436.411896830919</v>
          </cell>
        </row>
        <row r="134">
          <cell r="AP134">
            <v>189.034873180804</v>
          </cell>
        </row>
        <row r="134">
          <cell r="AS134">
            <v>1.01272084432366</v>
          </cell>
          <cell r="AT134">
            <v>0.773714890955859</v>
          </cell>
        </row>
        <row r="135">
          <cell r="D135">
            <v>0.0509559223230081</v>
          </cell>
          <cell r="E135">
            <v>0.136601955575712</v>
          </cell>
          <cell r="F135">
            <v>0.082489396077642</v>
          </cell>
        </row>
        <row r="135">
          <cell r="M135">
            <v>363.701106215843</v>
          </cell>
          <cell r="N135">
            <v>47.8085579733893</v>
          </cell>
          <cell r="O135">
            <v>31.5706078817196</v>
          </cell>
        </row>
        <row r="135">
          <cell r="Q135">
            <v>-0.0210288362873051</v>
          </cell>
        </row>
        <row r="135">
          <cell r="X135">
            <v>0.716095302843575</v>
          </cell>
          <cell r="Y135">
            <v>0.2001893677453</v>
          </cell>
          <cell r="Z135">
            <v>0.0837153294111254</v>
          </cell>
        </row>
        <row r="135">
          <cell r="AD135">
            <v>1.01701553583404</v>
          </cell>
        </row>
        <row r="135">
          <cell r="AF135">
            <v>0.791488777275907</v>
          </cell>
        </row>
        <row r="135">
          <cell r="AI135">
            <v>366.877275588825</v>
          </cell>
          <cell r="AJ135">
            <v>47.1672217519581</v>
          </cell>
          <cell r="AK135">
            <v>32.0501010556511</v>
          </cell>
          <cell r="AL135">
            <v>446.094598396434</v>
          </cell>
        </row>
        <row r="135">
          <cell r="AP135">
            <v>183.967291992022</v>
          </cell>
        </row>
        <row r="135">
          <cell r="AS135">
            <v>1.02218707059965</v>
          </cell>
          <cell r="AT135">
            <v>0.790881357865499</v>
          </cell>
        </row>
        <row r="136">
          <cell r="D136">
            <v>0.0511382784216591</v>
          </cell>
          <cell r="E136">
            <v>0.137718094990051</v>
          </cell>
          <cell r="F136">
            <v>0.0829881506963264</v>
          </cell>
        </row>
        <row r="136">
          <cell r="M136">
            <v>370.287118855135</v>
          </cell>
          <cell r="N136">
            <v>48.1500512357283</v>
          </cell>
          <cell r="O136">
            <v>32.7557250355834</v>
          </cell>
        </row>
        <row r="136">
          <cell r="Q136">
            <v>-0.108311345208965</v>
          </cell>
        </row>
        <row r="136">
          <cell r="X136">
            <v>0.714535470451196</v>
          </cell>
          <cell r="Y136">
            <v>0.200949049074617</v>
          </cell>
          <cell r="Z136">
            <v>0.0845154804741874</v>
          </cell>
        </row>
        <row r="136">
          <cell r="AD136">
            <v>1.0175162244236</v>
          </cell>
        </row>
        <row r="136">
          <cell r="AF136">
            <v>0.80535267232743</v>
          </cell>
        </row>
        <row r="136">
          <cell r="AI136">
            <v>372.250984605484</v>
          </cell>
          <cell r="AJ136">
            <v>47.1574914200168</v>
          </cell>
          <cell r="AK136">
            <v>33.0657338392968</v>
          </cell>
          <cell r="AL136">
            <v>452.474209864797</v>
          </cell>
        </row>
        <row r="136">
          <cell r="AP136">
            <v>163.863033579653</v>
          </cell>
        </row>
        <row r="136">
          <cell r="AS136">
            <v>1.01430102828256</v>
          </cell>
          <cell r="AT136">
            <v>0.802191774532479</v>
          </cell>
        </row>
        <row r="137">
          <cell r="D137">
            <v>0.0509867183999709</v>
          </cell>
          <cell r="E137">
            <v>0.136970208552288</v>
          </cell>
          <cell r="F137">
            <v>0.082553438711317</v>
          </cell>
        </row>
        <row r="137">
          <cell r="M137">
            <v>376.990875240664</v>
          </cell>
          <cell r="N137">
            <v>48.5869496331893</v>
          </cell>
          <cell r="O137">
            <v>34.0118971479148</v>
          </cell>
        </row>
        <row r="137">
          <cell r="Q137">
            <v>0.175579752334729</v>
          </cell>
        </row>
        <row r="137">
          <cell r="X137">
            <v>0.71386767594659</v>
          </cell>
          <cell r="Y137">
            <v>0.195205309473749</v>
          </cell>
          <cell r="Z137">
            <v>0.0909270145796613</v>
          </cell>
        </row>
        <row r="137">
          <cell r="AD137">
            <v>1.01806602284871</v>
          </cell>
        </row>
        <row r="137">
          <cell r="AF137">
            <v>0.819902192106965</v>
          </cell>
        </row>
        <row r="137">
          <cell r="AI137">
            <v>380.11681587719</v>
          </cell>
          <cell r="AJ137">
            <v>47.8417813920257</v>
          </cell>
          <cell r="AK137">
            <v>34.5110657804125</v>
          </cell>
          <cell r="AL137">
            <v>462.469663049628</v>
          </cell>
        </row>
        <row r="137">
          <cell r="AP137">
            <v>197.018333059064</v>
          </cell>
        </row>
        <row r="137">
          <cell r="AS137">
            <v>1.02209065835557</v>
          </cell>
          <cell r="AT137">
            <v>0.819912718959326</v>
          </cell>
        </row>
        <row r="138">
          <cell r="D138">
            <v>0.0510025805768756</v>
          </cell>
          <cell r="E138">
            <v>0.137188266180394</v>
          </cell>
          <cell r="F138">
            <v>0.0826005085289796</v>
          </cell>
        </row>
        <row r="138">
          <cell r="M138">
            <v>384.944674770509</v>
          </cell>
          <cell r="N138">
            <v>49.3610246338615</v>
          </cell>
          <cell r="O138">
            <v>35.5009458204143</v>
          </cell>
        </row>
        <row r="138">
          <cell r="Q138">
            <v>0.202822252036102</v>
          </cell>
        </row>
        <row r="138">
          <cell r="X138">
            <v>0.709371352220463</v>
          </cell>
          <cell r="Y138">
            <v>0.197195998207573</v>
          </cell>
          <cell r="Z138">
            <v>0.0934326495719641</v>
          </cell>
        </row>
        <row r="138">
          <cell r="AD138">
            <v>1.02215039365272</v>
          </cell>
        </row>
        <row r="138">
          <cell r="AF138">
            <v>0.838063348418863</v>
          </cell>
        </row>
        <row r="138">
          <cell r="AI138">
            <v>388.047666763346</v>
          </cell>
          <cell r="AJ138">
            <v>48.544405785727</v>
          </cell>
          <cell r="AK138">
            <v>36.0061485235702</v>
          </cell>
          <cell r="AL138">
            <v>472.598221072643</v>
          </cell>
        </row>
        <row r="138">
          <cell r="AP138">
            <v>245.537078986106</v>
          </cell>
        </row>
        <row r="138">
          <cell r="AS138">
            <v>1.02190102147722</v>
          </cell>
          <cell r="AT138">
            <v>0.837869645026704</v>
          </cell>
        </row>
        <row r="139">
          <cell r="D139">
            <v>0.0505591674335485</v>
          </cell>
          <cell r="E139">
            <v>0.134848119176881</v>
          </cell>
          <cell r="F139">
            <v>0.0813981172322304</v>
          </cell>
        </row>
        <row r="139">
          <cell r="M139">
            <v>396.715467005431</v>
          </cell>
          <cell r="N139">
            <v>51.1516763442027</v>
          </cell>
          <cell r="O139">
            <v>37.6590191726472</v>
          </cell>
        </row>
        <row r="139">
          <cell r="Q139">
            <v>0.0675538984124966</v>
          </cell>
        </row>
        <row r="139">
          <cell r="X139">
            <v>0.713862080421967</v>
          </cell>
          <cell r="Y139">
            <v>0.191565636982793</v>
          </cell>
          <cell r="Z139">
            <v>0.0945722825952398</v>
          </cell>
        </row>
        <row r="139">
          <cell r="AD139">
            <v>1.03448906630472</v>
          </cell>
        </row>
        <row r="139">
          <cell r="AF139">
            <v>0.866967370810034</v>
          </cell>
        </row>
        <row r="139">
          <cell r="AI139">
            <v>403.354292392122</v>
          </cell>
          <cell r="AJ139">
            <v>51.1292308946001</v>
          </cell>
          <cell r="AK139">
            <v>38.7376061453246</v>
          </cell>
          <cell r="AL139">
            <v>493.221129432047</v>
          </cell>
        </row>
        <row r="139">
          <cell r="AP139">
            <v>266.972572326237</v>
          </cell>
        </row>
        <row r="139">
          <cell r="AS139">
            <v>1.04363729578287</v>
          </cell>
          <cell r="AT139">
            <v>0.874432010554221</v>
          </cell>
        </row>
        <row r="140">
          <cell r="D140">
            <v>0.0507023638868394</v>
          </cell>
          <cell r="E140">
            <v>0.135835507703221</v>
          </cell>
          <cell r="F140">
            <v>0.0818458879030563</v>
          </cell>
        </row>
        <row r="140">
          <cell r="M140">
            <v>411.214963402298</v>
          </cell>
          <cell r="N140">
            <v>53.5186604803048</v>
          </cell>
          <cell r="O140">
            <v>40.2809829538031</v>
          </cell>
        </row>
        <row r="140">
          <cell r="Q140">
            <v>0.0904475214735579</v>
          </cell>
        </row>
        <row r="140">
          <cell r="X140">
            <v>0.713096507530873</v>
          </cell>
          <cell r="Y140">
            <v>0.190228045960422</v>
          </cell>
          <cell r="Z140">
            <v>0.0966754465087051</v>
          </cell>
        </row>
        <row r="140">
          <cell r="AD140">
            <v>1.04152190219537</v>
          </cell>
        </row>
        <row r="140">
          <cell r="AF140">
            <v>0.902965505187387</v>
          </cell>
        </row>
        <row r="140">
          <cell r="AI140">
            <v>416.968647119514</v>
          </cell>
          <cell r="AJ140">
            <v>53.1384609213162</v>
          </cell>
          <cell r="AK140">
            <v>41.2194763709577</v>
          </cell>
          <cell r="AL140">
            <v>511.326584411788</v>
          </cell>
        </row>
        <row r="140">
          <cell r="AP140">
            <v>294.453950784647</v>
          </cell>
        </row>
        <row r="140">
          <cell r="AS140">
            <v>1.03670859559604</v>
          </cell>
          <cell r="AT140">
            <v>0.906531181605885</v>
          </cell>
        </row>
        <row r="141">
          <cell r="D141">
            <v>0.0510709207107349</v>
          </cell>
          <cell r="E141">
            <v>0.13805163962598</v>
          </cell>
          <cell r="F141">
            <v>0.0828772617626493</v>
          </cell>
        </row>
        <row r="141">
          <cell r="M141">
            <v>421.983811687051</v>
          </cell>
          <cell r="N141">
            <v>54.79990984855</v>
          </cell>
          <cell r="O141">
            <v>42.3032050885648</v>
          </cell>
        </row>
        <row r="141">
          <cell r="Q141">
            <v>0.0871553074329295</v>
          </cell>
        </row>
        <row r="141">
          <cell r="X141">
            <v>0.707206197481801</v>
          </cell>
          <cell r="Y141">
            <v>0.193266471559724</v>
          </cell>
          <cell r="Z141">
            <v>0.0995273309584746</v>
          </cell>
        </row>
        <row r="141">
          <cell r="AD141">
            <v>1.02808694586827</v>
          </cell>
        </row>
        <row r="141">
          <cell r="AF141">
            <v>0.928327048452502</v>
          </cell>
        </row>
        <row r="141">
          <cell r="AI141">
            <v>424.909454696317</v>
          </cell>
          <cell r="AJ141">
            <v>53.6062844511766</v>
          </cell>
          <cell r="AK141">
            <v>42.776597006964</v>
          </cell>
          <cell r="AL141">
            <v>521.292336154458</v>
          </cell>
        </row>
        <row r="141">
          <cell r="AP141">
            <v>319.173202183189</v>
          </cell>
        </row>
        <row r="141">
          <cell r="AS141">
            <v>1.01948999337504</v>
          </cell>
          <cell r="AT141">
            <v>0.924199468329655</v>
          </cell>
        </row>
        <row r="142">
          <cell r="D142">
            <v>0.0511367655878521</v>
          </cell>
          <cell r="E142">
            <v>0.138564692706343</v>
          </cell>
          <cell r="F142">
            <v>0.0830522615055373</v>
          </cell>
        </row>
        <row r="142">
          <cell r="M142">
            <v>429.58491811527</v>
          </cell>
          <cell r="N142">
            <v>55.27270480846</v>
          </cell>
          <cell r="O142">
            <v>43.8365247081933</v>
          </cell>
        </row>
        <row r="142">
          <cell r="Q142">
            <v>0.142064168347535</v>
          </cell>
        </row>
        <row r="142">
          <cell r="X142">
            <v>0.711131125603383</v>
          </cell>
          <cell r="Y142">
            <v>0.18828158892648</v>
          </cell>
          <cell r="Z142">
            <v>0.100587285470137</v>
          </cell>
        </row>
        <row r="142">
          <cell r="AD142">
            <v>1.01802226298703</v>
          </cell>
        </row>
        <row r="142">
          <cell r="AF142">
            <v>0.945057602657682</v>
          </cell>
        </row>
        <row r="142">
          <cell r="AI142">
            <v>432.056802858548</v>
          </cell>
          <cell r="AJ142">
            <v>53.8986722561535</v>
          </cell>
          <cell r="AK142">
            <v>44.2431165412012</v>
          </cell>
          <cell r="AL142">
            <v>530.198591655903</v>
          </cell>
        </row>
        <row r="142">
          <cell r="AP142">
            <v>364.973227902861</v>
          </cell>
        </row>
        <row r="142">
          <cell r="AS142">
            <v>1.01708495384211</v>
          </cell>
          <cell r="AT142">
            <v>0.939989373586971</v>
          </cell>
        </row>
        <row r="143">
          <cell r="D143">
            <v>0.0512979680162532</v>
          </cell>
          <cell r="E143">
            <v>0.13940502851622</v>
          </cell>
          <cell r="F143">
            <v>0.0834891526653542</v>
          </cell>
        </row>
        <row r="143">
          <cell r="M143">
            <v>435.543564456679</v>
          </cell>
          <cell r="N143">
            <v>55.3542021778896</v>
          </cell>
          <cell r="O143">
            <v>45.1265052552179</v>
          </cell>
        </row>
        <row r="143">
          <cell r="Q143">
            <v>0.123228031996775</v>
          </cell>
        </row>
        <row r="143">
          <cell r="X143">
            <v>0.712486488789217</v>
          </cell>
          <cell r="Y143">
            <v>0.185432201022857</v>
          </cell>
          <cell r="Z143">
            <v>0.102081310187926</v>
          </cell>
        </row>
        <row r="143">
          <cell r="AD143">
            <v>1.01310481671962</v>
          </cell>
        </row>
        <row r="143">
          <cell r="AF143">
            <v>0.957442409329994</v>
          </cell>
        </row>
        <row r="143">
          <cell r="AI143">
            <v>436.748983153823</v>
          </cell>
          <cell r="AJ143">
            <v>53.6149183128309</v>
          </cell>
          <cell r="AK143">
            <v>45.3231967133634</v>
          </cell>
          <cell r="AL143">
            <v>535.687098180018</v>
          </cell>
        </row>
        <row r="143">
          <cell r="AP143">
            <v>405.416886575267</v>
          </cell>
        </row>
        <row r="143">
          <cell r="AS143">
            <v>1.01035179385704</v>
          </cell>
          <cell r="AT143">
            <v>0.949719949810151</v>
          </cell>
        </row>
        <row r="144">
          <cell r="D144">
            <v>0.0510017290332966</v>
          </cell>
          <cell r="E144">
            <v>0.137290581734689</v>
          </cell>
          <cell r="F144">
            <v>0.082653741702341</v>
          </cell>
        </row>
        <row r="144">
          <cell r="M144">
            <v>443.097179976974</v>
          </cell>
          <cell r="N144">
            <v>55.680382585798</v>
          </cell>
          <cell r="O144">
            <v>46.7697202640934</v>
          </cell>
        </row>
        <row r="144">
          <cell r="Q144">
            <v>0.170834208675703</v>
          </cell>
        </row>
        <row r="144">
          <cell r="X144">
            <v>0.711853561368092</v>
          </cell>
          <cell r="Y144">
            <v>0.183906598093138</v>
          </cell>
          <cell r="Z144">
            <v>0.10423984053877</v>
          </cell>
        </row>
        <row r="144">
          <cell r="AD144">
            <v>1.01716557506531</v>
          </cell>
        </row>
        <row r="144">
          <cell r="AF144">
            <v>0.973877458878063</v>
          </cell>
        </row>
        <row r="144">
          <cell r="AI144">
            <v>446.877362600592</v>
          </cell>
          <cell r="AJ144">
            <v>54.8226263162866</v>
          </cell>
          <cell r="AK144">
            <v>47.4342960901807</v>
          </cell>
          <cell r="AL144">
            <v>549.134285007059</v>
          </cell>
        </row>
        <row r="144">
          <cell r="AP144">
            <v>483.313845393121</v>
          </cell>
        </row>
        <row r="144">
          <cell r="AS144">
            <v>1.02510268937357</v>
          </cell>
          <cell r="AT144">
            <v>0.973560474702116</v>
          </cell>
        </row>
        <row r="145">
          <cell r="D145">
            <v>0.0509691005114872</v>
          </cell>
          <cell r="E145">
            <v>0.136898564634541</v>
          </cell>
          <cell r="F145">
            <v>0.0825784642412968</v>
          </cell>
        </row>
        <row r="145">
          <cell r="M145">
            <v>453.81829788462</v>
          </cell>
          <cell r="N145">
            <v>57.0662756841904</v>
          </cell>
          <cell r="O145">
            <v>49.0257089537564</v>
          </cell>
        </row>
        <row r="145">
          <cell r="Q145">
            <v>0.152996745664614</v>
          </cell>
        </row>
        <row r="145">
          <cell r="X145">
            <v>0.712832182720245</v>
          </cell>
          <cell r="Y145">
            <v>0.181218897012992</v>
          </cell>
          <cell r="Z145">
            <v>0.105948920266763</v>
          </cell>
        </row>
        <row r="145">
          <cell r="AD145">
            <v>1.02682323210564</v>
          </cell>
        </row>
        <row r="145">
          <cell r="AF145">
            <v>1</v>
          </cell>
        </row>
        <row r="145">
          <cell r="AI145">
            <v>458.011004752032</v>
          </cell>
          <cell r="AJ145">
            <v>56.26613577245</v>
          </cell>
          <cell r="AK145">
            <v>49.7702908126203</v>
          </cell>
          <cell r="AL145">
            <v>564.047431337103</v>
          </cell>
        </row>
        <row r="145">
          <cell r="AP145">
            <v>564.047431337103</v>
          </cell>
        </row>
        <row r="145">
          <cell r="AS145">
            <v>1.02715755824616</v>
          </cell>
          <cell r="AT145">
            <v>1</v>
          </cell>
        </row>
        <row r="146">
          <cell r="D146">
            <v>0.0509259126308996</v>
          </cell>
          <cell r="E146">
            <v>0.136655837190644</v>
          </cell>
          <cell r="F146">
            <v>0.0824792077854268</v>
          </cell>
        </row>
        <row r="146">
          <cell r="M146">
            <v>465.67968307864</v>
          </cell>
          <cell r="N146">
            <v>58.7090110275916</v>
          </cell>
          <cell r="O146">
            <v>51.5350037060938</v>
          </cell>
        </row>
        <row r="146">
          <cell r="Q146">
            <v>0.0876473763853624</v>
          </cell>
        </row>
        <row r="146">
          <cell r="X146">
            <v>0.715992973421974</v>
          </cell>
          <cell r="Y146">
            <v>0.176810240332885</v>
          </cell>
          <cell r="Z146">
            <v>0.107196786245141</v>
          </cell>
        </row>
        <row r="146">
          <cell r="AD146">
            <v>1.02925249239955</v>
          </cell>
        </row>
        <row r="146">
          <cell r="AF146">
            <v>1.02925249239955</v>
          </cell>
        </row>
        <row r="146">
          <cell r="AI146">
            <v>470.405620846603</v>
          </cell>
          <cell r="AJ146">
            <v>57.9837164449614</v>
          </cell>
          <cell r="AK146">
            <v>52.3822724276792</v>
          </cell>
          <cell r="AL146">
            <v>580.771609719244</v>
          </cell>
        </row>
        <row r="146">
          <cell r="AP146">
            <v>610.795743045321</v>
          </cell>
        </row>
        <row r="146">
          <cell r="AS146">
            <v>1.02965030501512</v>
          </cell>
          <cell r="AT146">
            <v>1.02965030501512</v>
          </cell>
        </row>
        <row r="147">
          <cell r="D147">
            <v>0.0508483158632991</v>
          </cell>
          <cell r="E147">
            <v>0.13622579639669</v>
          </cell>
          <cell r="F147">
            <v>0.0822928318100054</v>
          </cell>
        </row>
        <row r="147">
          <cell r="M147">
            <v>479.186882824456</v>
          </cell>
          <cell r="N147">
            <v>60.7218335675798</v>
          </cell>
          <cell r="O147">
            <v>54.3983495753484</v>
          </cell>
        </row>
        <row r="147">
          <cell r="Q147">
            <v>0.0702345892947405</v>
          </cell>
        </row>
        <row r="147">
          <cell r="X147">
            <v>0.737495052410527</v>
          </cell>
          <cell r="Y147">
            <v>0.157613740989868</v>
          </cell>
          <cell r="Z147">
            <v>0.104891206599605</v>
          </cell>
        </row>
        <row r="147">
          <cell r="AD147">
            <v>1.03267274708187</v>
          </cell>
        </row>
        <row r="147">
          <cell r="AF147">
            <v>1.0628809987671</v>
          </cell>
        </row>
        <row r="147">
          <cell r="AI147">
            <v>484.803612371803</v>
          </cell>
          <cell r="AJ147">
            <v>60.1458569960199</v>
          </cell>
          <cell r="AK147">
            <v>55.416360013876</v>
          </cell>
          <cell r="AL147">
            <v>600.365829381699</v>
          </cell>
        </row>
        <row r="147">
          <cell r="AP147">
            <v>629.340373360534</v>
          </cell>
        </row>
        <row r="147">
          <cell r="AS147">
            <v>1.03373825327296</v>
          </cell>
          <cell r="AT147">
            <v>1.06438890778831</v>
          </cell>
        </row>
        <row r="148">
          <cell r="D148">
            <v>0.0506280216069558</v>
          </cell>
          <cell r="E148">
            <v>0.135009714168513</v>
          </cell>
          <cell r="F148">
            <v>0.0817374895334615</v>
          </cell>
        </row>
        <row r="148">
          <cell r="M148">
            <v>496.249849574667</v>
          </cell>
          <cell r="N148">
            <v>63.5657552312527</v>
          </cell>
          <cell r="O148">
            <v>57.9959218433229</v>
          </cell>
        </row>
        <row r="148">
          <cell r="Q148">
            <v>0.180114811673882</v>
          </cell>
        </row>
        <row r="148">
          <cell r="X148">
            <v>0.732597886981331</v>
          </cell>
          <cell r="Y148">
            <v>0.15964852842055</v>
          </cell>
          <cell r="Z148">
            <v>0.107753584598118</v>
          </cell>
        </row>
        <row r="148">
          <cell r="AD148">
            <v>1.04059014126062</v>
          </cell>
        </row>
        <row r="148">
          <cell r="AF148">
            <v>1.10602348865029</v>
          </cell>
        </row>
        <row r="148">
          <cell r="AI148">
            <v>504.223432516672</v>
          </cell>
          <cell r="AJ148">
            <v>63.4916158849984</v>
          </cell>
          <cell r="AK148">
            <v>59.4676073135921</v>
          </cell>
          <cell r="AL148">
            <v>627.182655715263</v>
          </cell>
        </row>
        <row r="148">
          <cell r="AP148">
            <v>739.056576305939</v>
          </cell>
        </row>
        <row r="148">
          <cell r="AS148">
            <v>1.04466747609733</v>
          </cell>
          <cell r="AT148">
            <v>1.11193247388521</v>
          </cell>
        </row>
        <row r="149">
          <cell r="D149">
            <v>0.050803285613216</v>
          </cell>
          <cell r="E149">
            <v>0.135950330595025</v>
          </cell>
          <cell r="F149">
            <v>0.0822569237326261</v>
          </cell>
        </row>
        <row r="149">
          <cell r="M149">
            <v>514.351809145239</v>
          </cell>
          <cell r="N149">
            <v>66.4966160649742</v>
          </cell>
          <cell r="O149">
            <v>61.813598480155</v>
          </cell>
        </row>
        <row r="149">
          <cell r="Q149">
            <v>0.195413709428785</v>
          </cell>
        </row>
        <row r="149">
          <cell r="X149">
            <v>0.750823135692017</v>
          </cell>
          <cell r="Y149">
            <v>0.143128210625851</v>
          </cell>
          <cell r="Z149">
            <v>0.106048653682132</v>
          </cell>
        </row>
        <row r="149">
          <cell r="AD149">
            <v>1.04103249026254</v>
          </cell>
        </row>
        <row r="149">
          <cell r="AF149">
            <v>1.15140638667847</v>
          </cell>
        </row>
        <row r="149">
          <cell r="AI149">
            <v>520.889182473256</v>
          </cell>
          <cell r="AJ149">
            <v>65.9581243461115</v>
          </cell>
          <cell r="AK149">
            <v>63.0010164641361</v>
          </cell>
          <cell r="AL149">
            <v>649.848323283504</v>
          </cell>
        </row>
        <row r="149">
          <cell r="AP149">
            <v>820.558633329244</v>
          </cell>
        </row>
        <row r="149">
          <cell r="AS149">
            <v>1.03613886219859</v>
          </cell>
          <cell r="AT149">
            <v>1.15211644833309</v>
          </cell>
        </row>
        <row r="150">
          <cell r="D150">
            <v>0.0504898308030292</v>
          </cell>
          <cell r="E150">
            <v>0.1340669501191</v>
          </cell>
          <cell r="F150">
            <v>0.0814672156839473</v>
          </cell>
        </row>
        <row r="150">
          <cell r="M150">
            <v>534.97390822912</v>
          </cell>
          <cell r="N150">
            <v>69.8945973454367</v>
          </cell>
          <cell r="O150">
            <v>66.2014007143411</v>
          </cell>
        </row>
        <row r="150">
          <cell r="Q150">
            <v>0.0365051353920891</v>
          </cell>
        </row>
        <row r="150">
          <cell r="X150">
            <v>0.743568717403318</v>
          </cell>
          <cell r="Y150">
            <v>0.146937636204773</v>
          </cell>
          <cell r="Z150">
            <v>0.109493646391909</v>
          </cell>
        </row>
        <row r="150">
          <cell r="AD150">
            <v>1.04497341336507</v>
          </cell>
        </row>
        <row r="150">
          <cell r="AF150">
            <v>1.20318906205775</v>
          </cell>
        </row>
        <row r="150">
          <cell r="AI150">
            <v>545.075587114016</v>
          </cell>
          <cell r="AJ150">
            <v>70.2459186862034</v>
          </cell>
          <cell r="AK150">
            <v>68.1004204111694</v>
          </cell>
          <cell r="AL150">
            <v>683.421926211389</v>
          </cell>
        </row>
        <row r="150">
          <cell r="AP150">
            <v>801.943002828032</v>
          </cell>
        </row>
        <row r="150">
          <cell r="AS150">
            <v>1.0516637524865</v>
          </cell>
          <cell r="AT150">
            <v>1.21163910735539</v>
          </cell>
        </row>
        <row r="151">
          <cell r="D151">
            <v>0.0495177166949518</v>
          </cell>
          <cell r="E151">
            <v>0.129402654009831</v>
          </cell>
          <cell r="F151">
            <v>0.079083653157311</v>
          </cell>
        </row>
        <row r="151">
          <cell r="M151">
            <v>571.821327282739</v>
          </cell>
          <cell r="N151">
            <v>77.0885878638955</v>
          </cell>
          <cell r="O151">
            <v>74.0061072772544</v>
          </cell>
        </row>
        <row r="151">
          <cell r="Q151">
            <v>0.227438108417157</v>
          </cell>
        </row>
        <row r="151">
          <cell r="X151">
            <v>0.749045131244674</v>
          </cell>
          <cell r="Y151">
            <v>0.136985223872671</v>
          </cell>
          <cell r="Z151">
            <v>0.113969644882654</v>
          </cell>
        </row>
        <row r="151">
          <cell r="AD151">
            <v>1.07903813259211</v>
          </cell>
        </row>
        <row r="151">
          <cell r="AF151">
            <v>1.29828687867805</v>
          </cell>
        </row>
        <row r="151">
          <cell r="AI151">
            <v>593.74509478312</v>
          </cell>
          <cell r="AJ151">
            <v>80.0358216006936</v>
          </cell>
          <cell r="AK151">
            <v>78.3131968184124</v>
          </cell>
          <cell r="AL151">
            <v>752.094113202226</v>
          </cell>
        </row>
        <row r="151">
          <cell r="AP151">
            <v>984.883484731108</v>
          </cell>
        </row>
        <row r="151">
          <cell r="AS151">
            <v>1.10048285598843</v>
          </cell>
          <cell r="AT151">
            <v>1.33338806528974</v>
          </cell>
        </row>
        <row r="152">
          <cell r="D152">
            <v>0.049277103010445</v>
          </cell>
          <cell r="E152">
            <v>0.128649688274416</v>
          </cell>
          <cell r="F152">
            <v>0.0785614579178604</v>
          </cell>
        </row>
        <row r="152">
          <cell r="M152">
            <v>626.121925265934</v>
          </cell>
          <cell r="N152">
            <v>87.8623531043832</v>
          </cell>
          <cell r="O152">
            <v>85.6576485424591</v>
          </cell>
        </row>
        <row r="152">
          <cell r="Q152">
            <v>0.286250352797155</v>
          </cell>
        </row>
        <row r="152">
          <cell r="X152">
            <v>0.729459740454929</v>
          </cell>
          <cell r="Y152">
            <v>0.147534315303057</v>
          </cell>
          <cell r="Z152">
            <v>0.123005944242014</v>
          </cell>
        </row>
        <row r="152">
          <cell r="AD152">
            <v>1.10848918005061</v>
          </cell>
        </row>
        <row r="152">
          <cell r="AF152">
            <v>1.43913695761629</v>
          </cell>
        </row>
        <row r="152">
          <cell r="AI152">
            <v>653.174964842866</v>
          </cell>
          <cell r="AJ152">
            <v>91.6805998607265</v>
          </cell>
          <cell r="AK152">
            <v>91.1989495797176</v>
          </cell>
          <cell r="AL152">
            <v>836.05451428331</v>
          </cell>
        </row>
        <row r="152">
          <cell r="AP152">
            <v>1287.9507709046</v>
          </cell>
        </row>
        <row r="152">
          <cell r="AS152">
            <v>1.11172248690336</v>
          </cell>
          <cell r="AT152">
            <v>1.48235749595116</v>
          </cell>
        </row>
        <row r="153">
          <cell r="D153">
            <v>0.0495385190776275</v>
          </cell>
          <cell r="E153">
            <v>0.128708224001823</v>
          </cell>
          <cell r="F153">
            <v>0.0803162931333847</v>
          </cell>
        </row>
        <row r="153">
          <cell r="M153">
            <v>684.553223098063</v>
          </cell>
          <cell r="N153">
            <v>100.158559620944</v>
          </cell>
          <cell r="O153">
            <v>97.0917968721802</v>
          </cell>
        </row>
        <row r="153">
          <cell r="Q153">
            <v>0.384780266689449</v>
          </cell>
        </row>
        <row r="153">
          <cell r="X153">
            <v>0.730263633015827</v>
          </cell>
          <cell r="Y153">
            <v>0.194086945030538</v>
          </cell>
          <cell r="Z153">
            <v>0.0756494219536356</v>
          </cell>
        </row>
        <row r="153">
          <cell r="AD153">
            <v>1.10510250373729</v>
          </cell>
        </row>
        <row r="153">
          <cell r="AF153">
            <v>1.59039385508264</v>
          </cell>
        </row>
        <row r="153">
          <cell r="AI153">
            <v>710.420933961667</v>
          </cell>
          <cell r="AJ153">
            <v>104.420283679024</v>
          </cell>
          <cell r="AK153">
            <v>101.198170865372</v>
          </cell>
          <cell r="AL153">
            <v>916.039388506063</v>
          </cell>
        </row>
        <row r="153">
          <cell r="AP153">
            <v>1931.37348836914</v>
          </cell>
        </row>
        <row r="153">
          <cell r="AS153">
            <v>1.09580228637613</v>
          </cell>
          <cell r="AT153">
            <v>1.62437073329008</v>
          </cell>
        </row>
        <row r="154">
          <cell r="D154">
            <v>0.0496427209070556</v>
          </cell>
          <cell r="E154">
            <v>0.13101610458202</v>
          </cell>
          <cell r="F154">
            <v>0.080625642389542</v>
          </cell>
        </row>
        <row r="154">
          <cell r="M154">
            <v>742.688843066887</v>
          </cell>
          <cell r="N154">
            <v>111.479926674057</v>
          </cell>
          <cell r="O154">
            <v>107.223108782772</v>
          </cell>
        </row>
        <row r="154">
          <cell r="Q154">
            <v>0.229928738751178</v>
          </cell>
        </row>
        <row r="154">
          <cell r="X154">
            <v>0.751156388903987</v>
          </cell>
          <cell r="Y154">
            <v>0.113637626297436</v>
          </cell>
          <cell r="Z154">
            <v>0.135205984798577</v>
          </cell>
        </row>
        <row r="154">
          <cell r="AD154">
            <v>1.09124274429063</v>
          </cell>
        </row>
        <row r="154">
          <cell r="AF154">
            <v>1.73550575492333</v>
          </cell>
        </row>
        <row r="154">
          <cell r="AI154">
            <v>769.147699998248</v>
          </cell>
          <cell r="AJ154">
            <v>114.281346287985</v>
          </cell>
          <cell r="AK154">
            <v>111.341579252112</v>
          </cell>
          <cell r="AL154">
            <v>994.770625538345</v>
          </cell>
        </row>
        <row r="154">
          <cell r="AP154">
            <v>2347.22026476504</v>
          </cell>
        </row>
        <row r="154">
          <cell r="AS154">
            <v>1.0860569276963</v>
          </cell>
          <cell r="AT154">
            <v>1.76415908803681</v>
          </cell>
        </row>
        <row r="155">
          <cell r="D155">
            <v>0.0494544592884328</v>
          </cell>
          <cell r="E155">
            <v>0.130686845050198</v>
          </cell>
          <cell r="F155">
            <v>0.0806873360184581</v>
          </cell>
        </row>
        <row r="155">
          <cell r="M155">
            <v>807.351317981091</v>
          </cell>
          <cell r="N155">
            <v>122.207749605067</v>
          </cell>
          <cell r="O155">
            <v>117.837214529772</v>
          </cell>
        </row>
        <row r="155">
          <cell r="Q155">
            <v>0.172371037710939</v>
          </cell>
        </row>
        <row r="155">
          <cell r="X155">
            <v>0.743486504776164</v>
          </cell>
          <cell r="Y155">
            <v>0.15096826024077</v>
          </cell>
          <cell r="Z155">
            <v>0.105545234983066</v>
          </cell>
        </row>
        <row r="155">
          <cell r="AD155">
            <v>1.08970383556323</v>
          </cell>
        </row>
        <row r="155">
          <cell r="AF155">
            <v>1.89118727778201</v>
          </cell>
        </row>
        <row r="155">
          <cell r="AI155">
            <v>839.176624794918</v>
          </cell>
          <cell r="AJ155">
            <v>125.556914921594</v>
          </cell>
          <cell r="AK155">
            <v>122.269152777024</v>
          </cell>
          <cell r="AL155">
            <v>1087.00269249354</v>
          </cell>
        </row>
        <row r="155">
          <cell r="AP155">
            <v>2664.26813482082</v>
          </cell>
        </row>
        <row r="155">
          <cell r="AS155">
            <v>1.09281255022311</v>
          </cell>
          <cell r="AT155">
            <v>1.92789519199679</v>
          </cell>
        </row>
        <row r="156">
          <cell r="D156">
            <v>0.0493838655474704</v>
          </cell>
          <cell r="E156">
            <v>0.130011227031403</v>
          </cell>
          <cell r="F156">
            <v>0.080206458754381</v>
          </cell>
        </row>
        <row r="156">
          <cell r="M156">
            <v>882.083645855994</v>
          </cell>
          <cell r="N156">
            <v>134.825183548031</v>
          </cell>
          <cell r="O156">
            <v>130.249249346862</v>
          </cell>
        </row>
        <row r="156">
          <cell r="Q156">
            <v>0.189271668353791</v>
          </cell>
        </row>
        <row r="156">
          <cell r="X156">
            <v>0.67335253126186</v>
          </cell>
          <cell r="Y156">
            <v>0.168021093879673</v>
          </cell>
          <cell r="Z156">
            <v>0.158626374858467</v>
          </cell>
        </row>
        <row r="156">
          <cell r="AD156">
            <v>1.09594190186775</v>
          </cell>
        </row>
        <row r="156">
          <cell r="AF156">
            <v>2.07263138200052</v>
          </cell>
        </row>
        <row r="156">
          <cell r="AI156">
            <v>918.08440219155</v>
          </cell>
          <cell r="AJ156">
            <v>139.170927793023</v>
          </cell>
          <cell r="AK156">
            <v>135.916131092866</v>
          </cell>
          <cell r="AL156">
            <v>1193.17146107744</v>
          </cell>
        </row>
        <row r="156">
          <cell r="AP156">
            <v>3056.89479283666</v>
          </cell>
        </row>
        <row r="156">
          <cell r="AS156">
            <v>1.09806937962321</v>
          </cell>
          <cell r="AT156">
            <v>2.11696267745449</v>
          </cell>
        </row>
        <row r="157">
          <cell r="D157">
            <v>0.0493481815180038</v>
          </cell>
          <cell r="E157">
            <v>0.129021901227703</v>
          </cell>
          <cell r="F157">
            <v>0.0803305292395269</v>
          </cell>
        </row>
        <row r="157">
          <cell r="M157">
            <v>965.601210784553</v>
          </cell>
          <cell r="N157">
            <v>150.421565789214</v>
          </cell>
          <cell r="O157">
            <v>144.473179476005</v>
          </cell>
        </row>
        <row r="157">
          <cell r="Q157">
            <v>0.18577437490113</v>
          </cell>
        </row>
        <row r="157">
          <cell r="X157">
            <v>0.686182906770111</v>
          </cell>
          <cell r="Y157">
            <v>0.189877839948238</v>
          </cell>
          <cell r="Z157">
            <v>0.123939253281651</v>
          </cell>
        </row>
        <row r="157">
          <cell r="AD157">
            <v>1.10045744185905</v>
          </cell>
        </row>
        <row r="157">
          <cell r="AF157">
            <v>2.28084262855308</v>
          </cell>
        </row>
        <row r="157">
          <cell r="AI157">
            <v>1005.66608667083</v>
          </cell>
          <cell r="AJ157">
            <v>156.353505285675</v>
          </cell>
          <cell r="AK157">
            <v>150.527457437492</v>
          </cell>
          <cell r="AL157">
            <v>1312.547049394</v>
          </cell>
        </row>
        <row r="157">
          <cell r="AP157">
            <v>3576.88916602795</v>
          </cell>
        </row>
        <row r="157">
          <cell r="AS157">
            <v>1.10028269799485</v>
          </cell>
          <cell r="AT157">
            <v>2.32925740630403</v>
          </cell>
        </row>
        <row r="158">
          <cell r="D158">
            <v>0.0490197118552602</v>
          </cell>
          <cell r="E158">
            <v>0.126903318074252</v>
          </cell>
          <cell r="F158">
            <v>0.0795367687605408</v>
          </cell>
        </row>
        <row r="158">
          <cell r="M158">
            <v>1065.44370715636</v>
          </cell>
          <cell r="N158">
            <v>171.894271408109</v>
          </cell>
          <cell r="O158">
            <v>161.778459449431</v>
          </cell>
        </row>
        <row r="158">
          <cell r="Q158">
            <v>0.146029690927564</v>
          </cell>
        </row>
        <row r="158">
          <cell r="X158">
            <v>0.666378303521444</v>
          </cell>
          <cell r="Y158">
            <v>0.18374209409811</v>
          </cell>
          <cell r="Z158">
            <v>0.149879602380446</v>
          </cell>
        </row>
        <row r="158">
          <cell r="AD158">
            <v>1.11288942506872</v>
          </cell>
        </row>
        <row r="158">
          <cell r="AF158">
            <v>2.53832564156267</v>
          </cell>
        </row>
        <row r="158">
          <cell r="AI158">
            <v>1116.81618947241</v>
          </cell>
          <cell r="AJ158">
            <v>181.415862368802</v>
          </cell>
          <cell r="AK158">
            <v>170.153270257756</v>
          </cell>
          <cell r="AL158">
            <v>1468.38532209897</v>
          </cell>
        </row>
        <row r="158">
          <cell r="AP158">
            <v>4106.93556850543</v>
          </cell>
        </row>
        <row r="158">
          <cell r="AS158">
            <v>1.11885617622751</v>
          </cell>
          <cell r="AT158">
            <v>2.60610403506695</v>
          </cell>
        </row>
        <row r="159">
          <cell r="D159">
            <v>0.0492818149677293</v>
          </cell>
          <cell r="E159">
            <v>0.127744219649282</v>
          </cell>
          <cell r="F159">
            <v>0.0800421778361949</v>
          </cell>
        </row>
        <row r="159">
          <cell r="M159">
            <v>1175.78808374442</v>
          </cell>
          <cell r="N159">
            <v>197.350983724086</v>
          </cell>
          <cell r="O159">
            <v>181.431258633857</v>
          </cell>
        </row>
        <row r="159">
          <cell r="Q159">
            <v>0.112256353923933</v>
          </cell>
        </row>
        <row r="159">
          <cell r="X159">
            <v>0.661683779119356</v>
          </cell>
          <cell r="Y159">
            <v>0.186777645739373</v>
          </cell>
          <cell r="Z159">
            <v>0.151538575141271</v>
          </cell>
        </row>
        <row r="159">
          <cell r="AD159">
            <v>1.11438454045524</v>
          </cell>
        </row>
        <row r="159">
          <cell r="AF159">
            <v>2.82867085359857</v>
          </cell>
        </row>
        <row r="159">
          <cell r="AI159">
            <v>1226.0271644269</v>
          </cell>
          <cell r="AJ159">
            <v>206.940957513214</v>
          </cell>
          <cell r="AK159">
            <v>189.656397261022</v>
          </cell>
          <cell r="AL159">
            <v>1622.62451920114</v>
          </cell>
        </row>
        <row r="159">
          <cell r="AP159">
            <v>4595.87816524033</v>
          </cell>
        </row>
        <row r="159">
          <cell r="AS159">
            <v>1.10486738905922</v>
          </cell>
          <cell r="AT159">
            <v>2.87939936084112</v>
          </cell>
        </row>
        <row r="160">
          <cell r="D160">
            <v>0.049634805395546</v>
          </cell>
          <cell r="E160">
            <v>0.129194703162719</v>
          </cell>
          <cell r="F160">
            <v>0.0808484613879249</v>
          </cell>
        </row>
        <row r="160">
          <cell r="M160">
            <v>1280.34343484256</v>
          </cell>
          <cell r="N160">
            <v>221.704180748031</v>
          </cell>
          <cell r="O160">
            <v>199.878422024697</v>
          </cell>
        </row>
        <row r="160">
          <cell r="Q160">
            <v>0.126049148407564</v>
          </cell>
        </row>
        <row r="160">
          <cell r="X160">
            <v>0.681265122147692</v>
          </cell>
          <cell r="Y160">
            <v>0.175146875240305</v>
          </cell>
          <cell r="Z160">
            <v>0.143588002612003</v>
          </cell>
        </row>
        <row r="160">
          <cell r="AD160">
            <v>1.09696627347715</v>
          </cell>
        </row>
        <row r="160">
          <cell r="AF160">
            <v>3.10295652516545</v>
          </cell>
        </row>
        <row r="160">
          <cell r="AI160">
            <v>1325.76248421649</v>
          </cell>
          <cell r="AJ160">
            <v>230.034379645744</v>
          </cell>
          <cell r="AK160">
            <v>206.93999795563</v>
          </cell>
          <cell r="AL160">
            <v>1762.73686181787</v>
          </cell>
        </row>
        <row r="160">
          <cell r="AP160">
            <v>5096.24864412109</v>
          </cell>
        </row>
        <row r="160">
          <cell r="AS160">
            <v>1.08601323934472</v>
          </cell>
          <cell r="AT160">
            <v>3.1270658272342</v>
          </cell>
        </row>
        <row r="161">
          <cell r="D161">
            <v>0.0497342506343688</v>
          </cell>
          <cell r="E161">
            <v>0.129460019247644</v>
          </cell>
          <cell r="F161">
            <v>0.0809273713354294</v>
          </cell>
        </row>
        <row r="161">
          <cell r="M161">
            <v>1381.34451584732</v>
          </cell>
          <cell r="N161">
            <v>245.587641239009</v>
          </cell>
          <cell r="O161">
            <v>217.811991692234</v>
          </cell>
        </row>
        <row r="161">
          <cell r="Q161">
            <v>0.1098372198337</v>
          </cell>
        </row>
        <row r="161">
          <cell r="X161">
            <v>0.665107861929471</v>
          </cell>
          <cell r="Y161">
            <v>0.172780383916997</v>
          </cell>
          <cell r="Z161">
            <v>0.162111754153532</v>
          </cell>
        </row>
        <row r="161">
          <cell r="AD161">
            <v>1.08550559976525</v>
          </cell>
        </row>
        <row r="161">
          <cell r="AF161">
            <v>3.36827668389521</v>
          </cell>
        </row>
        <row r="161">
          <cell r="AI161">
            <v>1427.53908453021</v>
          </cell>
          <cell r="AJ161">
            <v>254.300220949235</v>
          </cell>
          <cell r="AK161">
            <v>225.264398546227</v>
          </cell>
          <cell r="AL161">
            <v>1907.10370402567</v>
          </cell>
        </row>
        <row r="161">
          <cell r="AP161">
            <v>5583.79289567681</v>
          </cell>
        </row>
        <row r="161">
          <cell r="AS161">
            <v>1.08152572686636</v>
          </cell>
          <cell r="AT161">
            <v>3.38200214175843</v>
          </cell>
        </row>
        <row r="162">
          <cell r="D162">
            <v>0.049659699538018</v>
          </cell>
          <cell r="E162">
            <v>0.128851349747838</v>
          </cell>
          <cell r="F162">
            <v>0.0807066205135788</v>
          </cell>
        </row>
        <row r="162">
          <cell r="M162">
            <v>1489.76423921985</v>
          </cell>
          <cell r="N162">
            <v>272.749404589484</v>
          </cell>
          <cell r="O162">
            <v>237.653435776569</v>
          </cell>
        </row>
        <row r="162">
          <cell r="Q162">
            <v>0.105139783802956</v>
          </cell>
        </row>
        <row r="162">
          <cell r="X162">
            <v>0.672558900034338</v>
          </cell>
          <cell r="Y162">
            <v>0.173355724159851</v>
          </cell>
          <cell r="Z162">
            <v>0.154085375805811</v>
          </cell>
        </row>
        <row r="162">
          <cell r="AD162">
            <v>1.0859719745059</v>
          </cell>
        </row>
        <row r="162">
          <cell r="AF162">
            <v>3.65785408109186</v>
          </cell>
        </row>
        <row r="162">
          <cell r="AI162">
            <v>1541.81160426078</v>
          </cell>
          <cell r="AJ162">
            <v>283.650073530953</v>
          </cell>
          <cell r="AK162">
            <v>246.451598009405</v>
          </cell>
          <cell r="AL162">
            <v>2071.91327580114</v>
          </cell>
        </row>
        <row r="162">
          <cell r="AP162">
            <v>6088.55763484121</v>
          </cell>
        </row>
        <row r="162">
          <cell r="AS162">
            <v>1.08580045860634</v>
          </cell>
          <cell r="AT162">
            <v>3.67217947652893</v>
          </cell>
        </row>
        <row r="163">
          <cell r="D163">
            <v>0.0493876628763143</v>
          </cell>
          <cell r="E163">
            <v>0.126317167563916</v>
          </cell>
          <cell r="F163">
            <v>0.0799907492323802</v>
          </cell>
        </row>
        <row r="163">
          <cell r="M163">
            <v>1618.70369208399</v>
          </cell>
          <cell r="N163">
            <v>311.196667323119</v>
          </cell>
          <cell r="O163">
            <v>262.560548826261</v>
          </cell>
        </row>
        <row r="163">
          <cell r="Q163">
            <v>0.122826010276414</v>
          </cell>
        </row>
        <row r="163">
          <cell r="X163">
            <v>0.66921363763801</v>
          </cell>
          <cell r="Y163">
            <v>0.170570344909082</v>
          </cell>
          <cell r="Z163">
            <v>0.160216017452909</v>
          </cell>
        </row>
        <row r="163">
          <cell r="AD163">
            <v>1.09859133015948</v>
          </cell>
        </row>
        <row r="163">
          <cell r="AF163">
            <v>4.018486780476</v>
          </cell>
        </row>
        <row r="163">
          <cell r="AI163">
            <v>1684.19212149066</v>
          </cell>
          <cell r="AJ163">
            <v>329.630145937597</v>
          </cell>
          <cell r="AK163">
            <v>274.56701811306</v>
          </cell>
          <cell r="AL163">
            <v>2288.38928554132</v>
          </cell>
        </row>
        <row r="163">
          <cell r="AP163">
            <v>6888.25457600112</v>
          </cell>
        </row>
        <row r="163">
          <cell r="AS163">
            <v>1.10282006179729</v>
          </cell>
          <cell r="AT163">
            <v>4.04975319723636</v>
          </cell>
        </row>
        <row r="164">
          <cell r="D164">
            <v>0.0491549367773163</v>
          </cell>
          <cell r="E164">
            <v>0.125969665110159</v>
          </cell>
          <cell r="F164">
            <v>0.0797704806680048</v>
          </cell>
        </row>
        <row r="164">
          <cell r="M164">
            <v>1777.28197331095</v>
          </cell>
          <cell r="N164">
            <v>362.296750710641</v>
          </cell>
          <cell r="O164">
            <v>293.319193775532</v>
          </cell>
        </row>
        <row r="164">
          <cell r="Q164">
            <v>0.1786478706069</v>
          </cell>
        </row>
        <row r="164">
          <cell r="X164">
            <v>0.634210323752175</v>
          </cell>
          <cell r="Y164">
            <v>0.186384648639477</v>
          </cell>
          <cell r="Z164">
            <v>0.179405027608348</v>
          </cell>
        </row>
        <row r="164">
          <cell r="AD164">
            <v>1.11277371806771</v>
          </cell>
        </row>
        <row r="164">
          <cell r="AF164">
            <v>4.47166647571621</v>
          </cell>
        </row>
        <row r="164">
          <cell r="AI164">
            <v>1857.62664444182</v>
          </cell>
          <cell r="AJ164">
            <v>384.690768219421</v>
          </cell>
          <cell r="AK164">
            <v>307.521406430514</v>
          </cell>
          <cell r="AL164">
            <v>2549.83881909176</v>
          </cell>
        </row>
        <row r="164">
          <cell r="AP164">
            <v>8337.58784386165</v>
          </cell>
        </row>
        <row r="164">
          <cell r="AS164">
            <v>1.11234672188794</v>
          </cell>
          <cell r="AT164">
            <v>4.50472969340105</v>
          </cell>
        </row>
        <row r="165">
          <cell r="D165">
            <v>0.0491624968115613</v>
          </cell>
          <cell r="E165">
            <v>0.127936527016619</v>
          </cell>
          <cell r="F165">
            <v>0.0790524355735293</v>
          </cell>
        </row>
        <row r="165">
          <cell r="M165">
            <v>1959.57183566819</v>
          </cell>
          <cell r="N165">
            <v>414.522190107057</v>
          </cell>
          <cell r="O165">
            <v>331.83724847994</v>
          </cell>
        </row>
        <row r="165">
          <cell r="Q165">
            <v>0.138479655589309</v>
          </cell>
        </row>
        <row r="165">
          <cell r="X165">
            <v>0.667482826696509</v>
          </cell>
          <cell r="Y165">
            <v>0.167873037066061</v>
          </cell>
          <cell r="Z165">
            <v>0.164644136237429</v>
          </cell>
        </row>
        <row r="165">
          <cell r="AD165">
            <v>1.11474624398003</v>
          </cell>
        </row>
        <row r="165">
          <cell r="AF165">
            <v>4.98477340813609</v>
          </cell>
        </row>
        <row r="165">
          <cell r="AI165">
            <v>2047.75316689521</v>
          </cell>
          <cell r="AJ165">
            <v>433.818170808497</v>
          </cell>
          <cell r="AK165">
            <v>350.893501788279</v>
          </cell>
          <cell r="AL165">
            <v>2832.46483949198</v>
          </cell>
        </row>
        <row r="165">
          <cell r="AP165">
            <v>9707.46269925055</v>
          </cell>
        </row>
        <row r="165">
          <cell r="AS165">
            <v>1.110463095378</v>
          </cell>
          <cell r="AT165">
            <v>5.0023360791753</v>
          </cell>
        </row>
        <row r="166">
          <cell r="D166">
            <v>0.0490350557396346</v>
          </cell>
          <cell r="E166">
            <v>0.127699723693714</v>
          </cell>
          <cell r="F166">
            <v>0.0795506004764696</v>
          </cell>
        </row>
        <row r="166">
          <cell r="M166">
            <v>2166.04661434894</v>
          </cell>
          <cell r="N166">
            <v>468.281253012008</v>
          </cell>
          <cell r="O166">
            <v>375.637904186677</v>
          </cell>
        </row>
        <row r="166">
          <cell r="Q166">
            <v>0.113025406891856</v>
          </cell>
        </row>
        <row r="166">
          <cell r="X166">
            <v>0.704654885184928</v>
          </cell>
          <cell r="Y166">
            <v>0.153822871052802</v>
          </cell>
          <cell r="Z166">
            <v>0.14152224376227</v>
          </cell>
        </row>
        <row r="166">
          <cell r="AD166">
            <v>1.11329312773014</v>
          </cell>
        </row>
        <row r="166">
          <cell r="AF166">
            <v>5.54951397856987</v>
          </cell>
        </row>
        <row r="166">
          <cell r="AI166">
            <v>2269.13359363673</v>
          </cell>
          <cell r="AJ166">
            <v>490.900961547885</v>
          </cell>
          <cell r="AK166">
            <v>394.799567010434</v>
          </cell>
          <cell r="AL166">
            <v>3154.83412219505</v>
          </cell>
        </row>
        <row r="166">
          <cell r="AP166">
            <v>10980.4177254986</v>
          </cell>
        </row>
        <row r="166">
          <cell r="AS166">
            <v>1.11301506777717</v>
          </cell>
          <cell r="AT166">
            <v>5.56767543020751</v>
          </cell>
        </row>
        <row r="167">
          <cell r="D167">
            <v>0.0491241545908939</v>
          </cell>
          <cell r="E167">
            <v>0.128701886775018</v>
          </cell>
          <cell r="F167">
            <v>0.0788137890204769</v>
          </cell>
        </row>
        <row r="167">
          <cell r="M167">
            <v>2394.819614301</v>
          </cell>
          <cell r="N167">
            <v>524.853774530111</v>
          </cell>
          <cell r="O167">
            <v>427.052860819066</v>
          </cell>
        </row>
        <row r="167">
          <cell r="Q167">
            <v>0.144278500708183</v>
          </cell>
        </row>
        <row r="167">
          <cell r="X167">
            <v>0.681431350434736</v>
          </cell>
          <cell r="Y167">
            <v>0.170395934591698</v>
          </cell>
          <cell r="Z167">
            <v>0.148172714973566</v>
          </cell>
        </row>
        <row r="167">
          <cell r="AD167">
            <v>1.11254979159204</v>
          </cell>
        </row>
        <row r="167">
          <cell r="AF167">
            <v>6.17411062029502</v>
          </cell>
        </row>
        <row r="167">
          <cell r="AI167">
            <v>2504.24995024862</v>
          </cell>
          <cell r="AJ167">
            <v>546.214127226424</v>
          </cell>
          <cell r="AK167">
            <v>452.797495629123</v>
          </cell>
          <cell r="AL167">
            <v>3503.26157310417</v>
          </cell>
        </row>
        <row r="167">
          <cell r="AP167">
            <v>12741.6986625421</v>
          </cell>
        </row>
        <row r="167">
          <cell r="AS167">
            <v>1.11096269391786</v>
          </cell>
          <cell r="AT167">
            <v>6.18547969480362</v>
          </cell>
        </row>
        <row r="168">
          <cell r="D168">
            <v>0.0494040762707777</v>
          </cell>
          <cell r="E168">
            <v>0.128257820262242</v>
          </cell>
          <cell r="F168">
            <v>0.0792455793741186</v>
          </cell>
        </row>
        <row r="168">
          <cell r="M168">
            <v>2625.79194933635</v>
          </cell>
          <cell r="N168">
            <v>586.342243047622</v>
          </cell>
          <cell r="O168">
            <v>486.292266448267</v>
          </cell>
        </row>
        <row r="168">
          <cell r="Q168">
            <v>0.175617837915255</v>
          </cell>
        </row>
        <row r="168">
          <cell r="X168">
            <v>0.610099260898583</v>
          </cell>
          <cell r="Y168">
            <v>0.17642139875985</v>
          </cell>
          <cell r="Z168">
            <v>0.213479340341567</v>
          </cell>
        </row>
        <row r="168">
          <cell r="AD168">
            <v>1.10755974509387</v>
          </cell>
        </row>
        <row r="168">
          <cell r="AF168">
            <v>6.83819638479531</v>
          </cell>
        </row>
        <row r="168">
          <cell r="AI168">
            <v>2730.54765476538</v>
          </cell>
          <cell r="AJ168">
            <v>612.160471611811</v>
          </cell>
          <cell r="AK168">
            <v>512.882712297841</v>
          </cell>
          <cell r="AL168">
            <v>3855.59083867503</v>
          </cell>
        </row>
        <row r="168">
          <cell r="AP168">
            <v>15120.894346305</v>
          </cell>
        </row>
        <row r="168">
          <cell r="AS168">
            <v>1.10009911973996</v>
          </cell>
          <cell r="AT168">
            <v>6.80464076742284</v>
          </cell>
        </row>
        <row r="169">
          <cell r="D169">
            <v>0.0480767962280866</v>
          </cell>
          <cell r="E169">
            <v>0.124701874133178</v>
          </cell>
          <cell r="F169">
            <v>0.077027196390903</v>
          </cell>
        </row>
        <row r="169">
          <cell r="M169">
            <v>2953.27837360371</v>
          </cell>
          <cell r="N169">
            <v>679.632992061788</v>
          </cell>
          <cell r="O169">
            <v>569.573357601636</v>
          </cell>
        </row>
        <row r="169">
          <cell r="Q169">
            <v>0.0791277499154104</v>
          </cell>
        </row>
        <row r="169">
          <cell r="X169">
            <v>0.706377656992774</v>
          </cell>
          <cell r="Y169">
            <v>0.146187010963373</v>
          </cell>
          <cell r="Z169">
            <v>0.147435332043853</v>
          </cell>
        </row>
        <row r="169">
          <cell r="AD169">
            <v>1.13849554748075</v>
          </cell>
        </row>
        <row r="169">
          <cell r="AF169">
            <v>7.78525613688842</v>
          </cell>
        </row>
        <row r="169">
          <cell r="AI169">
            <v>3153.35833735641</v>
          </cell>
          <cell r="AJ169">
            <v>728.305159433869</v>
          </cell>
          <cell r="AK169">
            <v>617.153986534915</v>
          </cell>
          <cell r="AL169">
            <v>4498.8174833252</v>
          </cell>
        </row>
        <row r="169">
          <cell r="AP169">
            <v>17284.9718972234</v>
          </cell>
        </row>
        <row r="169">
          <cell r="AS169">
            <v>1.16564802580267</v>
          </cell>
          <cell r="AT169">
            <v>7.93181607684279</v>
          </cell>
        </row>
        <row r="170">
          <cell r="D170">
            <v>0.0468617654555921</v>
          </cell>
          <cell r="E170">
            <v>0.1242973195363</v>
          </cell>
          <cell r="F170">
            <v>0.0759941107946275</v>
          </cell>
        </row>
        <row r="170">
          <cell r="M170">
            <v>3516.22706520667</v>
          </cell>
          <cell r="N170">
            <v>810.864081618938</v>
          </cell>
          <cell r="O170">
            <v>696.321321469889</v>
          </cell>
        </row>
        <row r="170">
          <cell r="Q170">
            <v>0.127443857018972</v>
          </cell>
        </row>
        <row r="170">
          <cell r="X170">
            <v>0.659907594060664</v>
          </cell>
          <cell r="Y170">
            <v>0.152068213194396</v>
          </cell>
          <cell r="Z170">
            <v>0.18802419274494</v>
          </cell>
        </row>
        <row r="170">
          <cell r="AD170">
            <v>1.19628236119185</v>
          </cell>
        </row>
        <row r="170">
          <cell r="AF170">
            <v>9.31336459392024</v>
          </cell>
        </row>
        <row r="170">
          <cell r="AI170">
            <v>3848.54079545029</v>
          </cell>
          <cell r="AJ170">
            <v>871.465080014033</v>
          </cell>
          <cell r="AK170">
            <v>764.148977853918</v>
          </cell>
          <cell r="AL170">
            <v>5484.15485331824</v>
          </cell>
        </row>
        <row r="170">
          <cell r="AP170">
            <v>21726.7580596669</v>
          </cell>
        </row>
        <row r="170">
          <cell r="AS170">
            <v>1.22093595840654</v>
          </cell>
          <cell r="AT170">
            <v>9.6842394636845</v>
          </cell>
        </row>
        <row r="171">
          <cell r="D171">
            <v>0.04673024333994</v>
          </cell>
          <cell r="E171">
            <v>0.123926084711863</v>
          </cell>
          <cell r="F171">
            <v>0.0769045845601922</v>
          </cell>
        </row>
        <row r="171">
          <cell r="M171">
            <v>4303.63950857539</v>
          </cell>
          <cell r="N171">
            <v>972.757875998741</v>
          </cell>
          <cell r="O171">
            <v>848.472374231737</v>
          </cell>
        </row>
        <row r="171">
          <cell r="Q171">
            <v>0.13584418059394</v>
          </cell>
        </row>
        <row r="171">
          <cell r="X171">
            <v>0.645056078322703</v>
          </cell>
          <cell r="Y171">
            <v>0.155228374538236</v>
          </cell>
          <cell r="Z171">
            <v>0.199715547139061</v>
          </cell>
        </row>
        <row r="171">
          <cell r="AD171">
            <v>1.21912300830433</v>
          </cell>
        </row>
        <row r="171">
          <cell r="AF171">
            <v>11.3541370611751</v>
          </cell>
        </row>
        <row r="171">
          <cell r="AI171">
            <v>4722.54732264987</v>
          </cell>
          <cell r="AJ171">
            <v>1048.27833734021</v>
          </cell>
          <cell r="AK171">
            <v>920.469449568768</v>
          </cell>
          <cell r="AL171">
            <v>6691.29510955885</v>
          </cell>
        </row>
        <row r="171">
          <cell r="AP171">
            <v>27868.0137307874</v>
          </cell>
        </row>
        <row r="171">
          <cell r="AS171">
            <v>1.22114095825512</v>
          </cell>
          <cell r="AT171">
            <v>11.8258214586557</v>
          </cell>
        </row>
        <row r="172">
          <cell r="D172">
            <v>0.0469709342046666</v>
          </cell>
          <cell r="E172">
            <v>0.124052351967064</v>
          </cell>
          <cell r="F172">
            <v>0.0768117409523071</v>
          </cell>
        </row>
        <row r="172">
          <cell r="M172">
            <v>5244.36322484065</v>
          </cell>
          <cell r="N172">
            <v>1167.4309832995</v>
          </cell>
          <cell r="O172">
            <v>1022.93819611749</v>
          </cell>
        </row>
        <row r="172">
          <cell r="Q172">
            <v>0.0916791737995097</v>
          </cell>
        </row>
        <row r="172">
          <cell r="X172">
            <v>0.679834321811657</v>
          </cell>
          <cell r="Y172">
            <v>0.146048646690527</v>
          </cell>
          <cell r="Z172">
            <v>0.174117031497816</v>
          </cell>
        </row>
        <row r="172">
          <cell r="AD172">
            <v>1.21336040792581</v>
          </cell>
        </row>
        <row r="172">
          <cell r="AF172">
            <v>13.776660376193</v>
          </cell>
        </row>
        <row r="172">
          <cell r="AI172">
            <v>5725.47031924889</v>
          </cell>
          <cell r="AJ172">
            <v>1256.78245474796</v>
          </cell>
          <cell r="AK172">
            <v>1110.91126053046</v>
          </cell>
          <cell r="AL172">
            <v>8093.16403452731</v>
          </cell>
        </row>
        <row r="172">
          <cell r="AP172">
            <v>34239.9105511598</v>
          </cell>
        </row>
        <row r="172">
          <cell r="AS172">
            <v>1.21029464775253</v>
          </cell>
          <cell r="AT172">
            <v>14.312728416688</v>
          </cell>
        </row>
        <row r="173">
          <cell r="D173">
            <v>0.0470273136970389</v>
          </cell>
          <cell r="E173">
            <v>0.12699752365195</v>
          </cell>
          <cell r="F173">
            <v>0.077409772778328</v>
          </cell>
        </row>
        <row r="173">
          <cell r="M173">
            <v>6345.87702758109</v>
          </cell>
          <cell r="N173">
            <v>1359.09250523374</v>
          </cell>
          <cell r="O173">
            <v>1222.16636366843</v>
          </cell>
        </row>
        <row r="173">
          <cell r="Q173">
            <v>0.074183713327823</v>
          </cell>
        </row>
        <row r="173">
          <cell r="X173">
            <v>0.68339624236609</v>
          </cell>
          <cell r="Y173">
            <v>0.144449199619703</v>
          </cell>
          <cell r="Z173">
            <v>0.172154558014206</v>
          </cell>
        </row>
        <row r="173">
          <cell r="AD173">
            <v>1.20062144991573</v>
          </cell>
        </row>
        <row r="173">
          <cell r="AF173">
            <v>16.5405539558614</v>
          </cell>
        </row>
        <row r="173">
          <cell r="AI173">
            <v>6919.27817975496</v>
          </cell>
          <cell r="AJ173">
            <v>1431.52314477438</v>
          </cell>
          <cell r="AK173">
            <v>1317.38801508809</v>
          </cell>
          <cell r="AL173">
            <v>9668.18933961742</v>
          </cell>
        </row>
        <row r="173">
          <cell r="AP173">
            <v>41521.5087138127</v>
          </cell>
        </row>
        <row r="173">
          <cell r="AS173">
            <v>1.19887331149381</v>
          </cell>
          <cell r="AT173">
            <v>17.1591481134264</v>
          </cell>
        </row>
        <row r="174">
          <cell r="D174">
            <v>0.0470707480485385</v>
          </cell>
          <cell r="E174">
            <v>0.12716291260158</v>
          </cell>
          <cell r="F174">
            <v>0.0784793856538242</v>
          </cell>
        </row>
        <row r="174">
          <cell r="M174">
            <v>7657.49792819873</v>
          </cell>
          <cell r="N174">
            <v>1545.89513221711</v>
          </cell>
          <cell r="O174">
            <v>1425.05500546601</v>
          </cell>
        </row>
        <row r="174">
          <cell r="Q174">
            <v>0.0617749746674319</v>
          </cell>
        </row>
        <row r="174">
          <cell r="X174">
            <v>0.675481444478932</v>
          </cell>
          <cell r="Y174">
            <v>0.139554531938168</v>
          </cell>
          <cell r="Z174">
            <v>0.1849640235829</v>
          </cell>
        </row>
        <row r="174">
          <cell r="AD174">
            <v>1.1892999972234</v>
          </cell>
        </row>
        <row r="174">
          <cell r="AF174">
            <v>19.6716807737795</v>
          </cell>
        </row>
        <row r="174">
          <cell r="AI174">
            <v>8341.23665502506</v>
          </cell>
          <cell r="AJ174">
            <v>1626.33534412895</v>
          </cell>
          <cell r="AK174">
            <v>1516.02401356779</v>
          </cell>
          <cell r="AL174">
            <v>11483.5960127218</v>
          </cell>
        </row>
        <row r="174">
          <cell r="AP174">
            <v>49951.0213758737</v>
          </cell>
        </row>
        <row r="174">
          <cell r="AS174">
            <v>1.19128962311072</v>
          </cell>
          <cell r="AT174">
            <v>20.4415150889447</v>
          </cell>
        </row>
        <row r="175">
          <cell r="D175">
            <v>0.0471627769056924</v>
          </cell>
          <cell r="E175">
            <v>0.129411839581833</v>
          </cell>
          <cell r="F175">
            <v>0.0802475270203494</v>
          </cell>
        </row>
        <row r="175">
          <cell r="M175">
            <v>9206.21290053707</v>
          </cell>
          <cell r="N175">
            <v>1721.0580709613</v>
          </cell>
          <cell r="O175">
            <v>1597.91921809383</v>
          </cell>
        </row>
        <row r="175">
          <cell r="Q175">
            <v>0.0305995315455288</v>
          </cell>
        </row>
        <row r="175">
          <cell r="X175">
            <v>0.718680451148753</v>
          </cell>
          <cell r="Y175">
            <v>0.129619269103772</v>
          </cell>
          <cell r="Z175">
            <v>0.151700279747475</v>
          </cell>
        </row>
        <row r="175">
          <cell r="AD175">
            <v>1.17599703854575</v>
          </cell>
        </row>
        <row r="175">
          <cell r="AF175">
            <v>23.133838333182</v>
          </cell>
        </row>
        <row r="175">
          <cell r="AI175">
            <v>10008.528984799</v>
          </cell>
          <cell r="AJ175">
            <v>1781.3842390302</v>
          </cell>
          <cell r="AK175">
            <v>1664.11354002311</v>
          </cell>
          <cell r="AL175">
            <v>13454.0267638523</v>
          </cell>
        </row>
        <row r="175">
          <cell r="AP175">
            <v>58197.0128571844</v>
          </cell>
        </row>
        <row r="175">
          <cell r="AS175">
            <v>1.17649521087965</v>
          </cell>
          <cell r="AT175">
            <v>24.0493446052676</v>
          </cell>
        </row>
        <row r="176">
          <cell r="D176">
            <v>0.047446564939784</v>
          </cell>
          <cell r="E176">
            <v>0.13193260547291</v>
          </cell>
          <cell r="F176">
            <v>0.0803205086698601</v>
          </cell>
        </row>
        <row r="176">
          <cell r="M176">
            <v>10963.3288975676</v>
          </cell>
          <cell r="N176">
            <v>1846.08753268535</v>
          </cell>
          <cell r="O176">
            <v>1752.62133761808</v>
          </cell>
        </row>
        <row r="176">
          <cell r="Q176">
            <v>0.0334968427786554</v>
          </cell>
        </row>
        <row r="176">
          <cell r="X176">
            <v>0.704422178400264</v>
          </cell>
          <cell r="Y176">
            <v>0.133779794056632</v>
          </cell>
          <cell r="Z176">
            <v>0.161798027543104</v>
          </cell>
        </row>
        <row r="176">
          <cell r="AD176">
            <v>1.15952815417556</v>
          </cell>
        </row>
        <row r="176">
          <cell r="AF176">
            <v>26.8243368614704</v>
          </cell>
        </row>
        <row r="176">
          <cell r="AI176">
            <v>11848.8393130213</v>
          </cell>
          <cell r="AJ176">
            <v>1876.93835521536</v>
          </cell>
          <cell r="AK176">
            <v>1823.71252941448</v>
          </cell>
          <cell r="AL176">
            <v>15549.4901976511</v>
          </cell>
        </row>
        <row r="176">
          <cell r="AP176">
            <v>67709.48414889</v>
          </cell>
        </row>
        <row r="176">
          <cell r="AS176">
            <v>1.16200565682843</v>
          </cell>
          <cell r="AT176">
            <v>27.9454744743372</v>
          </cell>
        </row>
        <row r="177">
          <cell r="D177">
            <v>0.0477896189847621</v>
          </cell>
          <cell r="E177">
            <v>0.136439944172447</v>
          </cell>
          <cell r="F177">
            <v>0.080607075715795</v>
          </cell>
        </row>
        <row r="177">
          <cell r="M177">
            <v>12865.2407881754</v>
          </cell>
          <cell r="N177">
            <v>1879.16706200151</v>
          </cell>
          <cell r="O177">
            <v>1913.50495517498</v>
          </cell>
        </row>
        <row r="177">
          <cell r="Q177">
            <v>0.0706786405354136</v>
          </cell>
        </row>
        <row r="177">
          <cell r="X177">
            <v>0.636805312785257</v>
          </cell>
          <cell r="Y177">
            <v>0.135907189252318</v>
          </cell>
          <cell r="Z177">
            <v>0.227287497962426</v>
          </cell>
        </row>
        <row r="177">
          <cell r="AD177">
            <v>1.13514521512014</v>
          </cell>
        </row>
        <row r="177">
          <cell r="AF177">
            <v>30.4495176370689</v>
          </cell>
        </row>
        <row r="177">
          <cell r="AI177">
            <v>13806.8019785017</v>
          </cell>
          <cell r="AJ177">
            <v>1851.91373674915</v>
          </cell>
          <cell r="AK177">
            <v>1984.42211370319</v>
          </cell>
          <cell r="AL177">
            <v>17643.137828954</v>
          </cell>
        </row>
        <row r="177">
          <cell r="AP177">
            <v>81199.4774584922</v>
          </cell>
        </row>
        <row r="177">
          <cell r="AS177">
            <v>1.14338281295789</v>
          </cell>
          <cell r="AT177">
            <v>31.9523752139106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  <sheetName val="Imputation"/>
    </sheetNames>
    <sheetDataSet>
      <sheetData sheetId="0" refreshError="1"/>
      <sheetData sheetId="1" refreshError="1">
        <row r="14">
          <cell r="BB14">
            <v>17.42</v>
          </cell>
        </row>
        <row r="14">
          <cell r="BD14">
            <v>0</v>
          </cell>
        </row>
        <row r="14">
          <cell r="CR14">
            <v>6.40125344827871</v>
          </cell>
        </row>
        <row r="15">
          <cell r="BB15">
            <v>21.05</v>
          </cell>
        </row>
        <row r="15">
          <cell r="BD15">
            <v>0</v>
          </cell>
        </row>
        <row r="15">
          <cell r="CR15">
            <v>7.73515413813243</v>
          </cell>
        </row>
        <row r="16">
          <cell r="BB16">
            <v>24.53</v>
          </cell>
        </row>
        <row r="16">
          <cell r="BD16">
            <v>0.48</v>
          </cell>
        </row>
        <row r="16">
          <cell r="BP16">
            <v>0.751569006225288</v>
          </cell>
          <cell r="BQ16">
            <v>0.751569006225288</v>
          </cell>
          <cell r="BR16">
            <v>0.751569006225288</v>
          </cell>
          <cell r="BS16">
            <v>0.751569006225288</v>
          </cell>
        </row>
        <row r="16">
          <cell r="CR16">
            <v>9.01393496476905</v>
          </cell>
        </row>
        <row r="17">
          <cell r="AZ17">
            <v>106.8</v>
          </cell>
        </row>
        <row r="17">
          <cell r="BB17">
            <v>27.24</v>
          </cell>
        </row>
        <row r="17">
          <cell r="BD17">
            <v>0.69</v>
          </cell>
        </row>
        <row r="17">
          <cell r="BP17">
            <v>0.770793503006147</v>
          </cell>
          <cell r="BQ17">
            <v>0.770793503006147</v>
          </cell>
          <cell r="BR17">
            <v>0.770793503006147</v>
          </cell>
          <cell r="BS17">
            <v>0.770793503006147</v>
          </cell>
        </row>
        <row r="17">
          <cell r="CR17">
            <v>10.0097671602246</v>
          </cell>
        </row>
        <row r="18">
          <cell r="AZ18">
            <v>101.3</v>
          </cell>
        </row>
        <row r="18">
          <cell r="BB18">
            <v>28.65</v>
          </cell>
        </row>
        <row r="18">
          <cell r="BD18">
            <v>0.7</v>
          </cell>
        </row>
        <row r="18">
          <cell r="BP18">
            <v>0.783479586511524</v>
          </cell>
          <cell r="BQ18">
            <v>0.783479586511524</v>
          </cell>
          <cell r="BR18">
            <v>0.783479586511524</v>
          </cell>
          <cell r="BS18">
            <v>0.783479586511524</v>
          </cell>
        </row>
        <row r="18">
          <cell r="CR18">
            <v>10.5278938744653</v>
          </cell>
        </row>
        <row r="19">
          <cell r="AZ19">
            <v>100.9</v>
          </cell>
        </row>
        <row r="19">
          <cell r="BB19">
            <v>30.53</v>
          </cell>
        </row>
        <row r="19">
          <cell r="BD19">
            <v>1.08</v>
          </cell>
        </row>
        <row r="19">
          <cell r="BP19">
            <v>0.771092971165844</v>
          </cell>
          <cell r="BQ19">
            <v>0.771092971165844</v>
          </cell>
          <cell r="BR19">
            <v>0.771092971165844</v>
          </cell>
          <cell r="BS19">
            <v>0.771092971165844</v>
          </cell>
        </row>
        <row r="19">
          <cell r="CR19">
            <v>11.2187294934529</v>
          </cell>
        </row>
        <row r="20">
          <cell r="AZ20">
            <v>100.1</v>
          </cell>
        </row>
        <row r="20">
          <cell r="BB20">
            <v>33.54</v>
          </cell>
        </row>
        <row r="20">
          <cell r="BD20">
            <v>1.18</v>
          </cell>
        </row>
        <row r="20">
          <cell r="BP20">
            <v>0.769407678614569</v>
          </cell>
          <cell r="BQ20">
            <v>0.769407678614569</v>
          </cell>
          <cell r="BR20">
            <v>0.769407678614569</v>
          </cell>
          <cell r="BS20">
            <v>0.769407678614569</v>
          </cell>
        </row>
        <row r="20">
          <cell r="CR20">
            <v>12.3248014153426</v>
          </cell>
        </row>
        <row r="21">
          <cell r="AZ21">
            <v>102.1</v>
          </cell>
        </row>
        <row r="21">
          <cell r="BB21">
            <v>37.27</v>
          </cell>
        </row>
        <row r="21">
          <cell r="BD21">
            <v>0.92</v>
          </cell>
        </row>
        <row r="21">
          <cell r="BP21">
            <v>0.772025734024109</v>
          </cell>
          <cell r="BQ21">
            <v>0.772025734024109</v>
          </cell>
          <cell r="BR21">
            <v>0.772025734024109</v>
          </cell>
          <cell r="BS21">
            <v>0.772025734024109</v>
          </cell>
        </row>
        <row r="21">
          <cell r="CR21">
            <v>13.6954486806744</v>
          </cell>
        </row>
        <row r="22">
          <cell r="AZ22">
            <v>100.2</v>
          </cell>
        </row>
        <row r="22">
          <cell r="BB22">
            <v>43.75</v>
          </cell>
        </row>
        <row r="22">
          <cell r="BD22">
            <v>1.27</v>
          </cell>
        </row>
        <row r="22">
          <cell r="BP22">
            <v>0.756349348900507</v>
          </cell>
          <cell r="BQ22">
            <v>0.756349348900507</v>
          </cell>
          <cell r="BR22">
            <v>0.756349348900507</v>
          </cell>
          <cell r="BS22">
            <v>0.756349348900507</v>
          </cell>
        </row>
        <row r="22">
          <cell r="CR22">
            <v>16.0766267716529</v>
          </cell>
        </row>
        <row r="23">
          <cell r="AZ23">
            <v>100.6</v>
          </cell>
        </row>
        <row r="23">
          <cell r="BB23">
            <v>47.35</v>
          </cell>
        </row>
        <row r="23">
          <cell r="BD23">
            <v>1.39</v>
          </cell>
        </row>
        <row r="23">
          <cell r="BP23">
            <v>0.775711097904196</v>
          </cell>
          <cell r="BQ23">
            <v>0.775711097904196</v>
          </cell>
          <cell r="BR23">
            <v>0.775711097904196</v>
          </cell>
          <cell r="BS23">
            <v>0.775711097904196</v>
          </cell>
        </row>
        <row r="23">
          <cell r="CR23">
            <v>17.3995034888632</v>
          </cell>
        </row>
        <row r="24">
          <cell r="AZ24">
            <v>100.1</v>
          </cell>
        </row>
        <row r="24">
          <cell r="BB24">
            <v>47.25</v>
          </cell>
        </row>
        <row r="24">
          <cell r="BD24">
            <v>1.81</v>
          </cell>
        </row>
        <row r="24">
          <cell r="BP24">
            <v>0.800558003300319</v>
          </cell>
          <cell r="BQ24">
            <v>0.800558003300319</v>
          </cell>
          <cell r="BR24">
            <v>0.800558003300319</v>
          </cell>
          <cell r="BS24">
            <v>0.800558003300319</v>
          </cell>
        </row>
        <row r="24">
          <cell r="CR24">
            <v>17.3627569133851</v>
          </cell>
        </row>
        <row r="25">
          <cell r="AZ25">
            <v>122</v>
          </cell>
        </row>
        <row r="25">
          <cell r="BB25">
            <v>40.56</v>
          </cell>
        </row>
        <row r="25">
          <cell r="BD25">
            <v>1.52</v>
          </cell>
        </row>
        <row r="25">
          <cell r="BP25">
            <v>0.829335961152304</v>
          </cell>
          <cell r="BQ25">
            <v>0.829335961152304</v>
          </cell>
          <cell r="BR25">
            <v>0.829335961152304</v>
          </cell>
          <cell r="BS25">
            <v>0.829335961152304</v>
          </cell>
        </row>
        <row r="25">
          <cell r="CR25">
            <v>14.9044110139027</v>
          </cell>
        </row>
        <row r="26">
          <cell r="AZ26">
            <v>99.2</v>
          </cell>
        </row>
        <row r="26">
          <cell r="BB26">
            <v>43.35</v>
          </cell>
        </row>
        <row r="26">
          <cell r="BD26">
            <v>1.47</v>
          </cell>
        </row>
        <row r="26">
          <cell r="BP26">
            <v>0.896615424667471</v>
          </cell>
          <cell r="BQ26">
            <v>0.896615424667471</v>
          </cell>
          <cell r="BR26">
            <v>0.896615424667471</v>
          </cell>
          <cell r="BS26">
            <v>0.896615424667471</v>
          </cell>
        </row>
        <row r="26">
          <cell r="CR26">
            <v>15.9296404697406</v>
          </cell>
        </row>
        <row r="27">
          <cell r="AZ27">
            <v>98.8</v>
          </cell>
        </row>
        <row r="27">
          <cell r="BB27">
            <v>46.6</v>
          </cell>
        </row>
        <row r="27">
          <cell r="BD27">
            <v>1.45</v>
          </cell>
        </row>
        <row r="27">
          <cell r="BP27">
            <v>0.851430946032825</v>
          </cell>
          <cell r="BQ27">
            <v>0.851430946032825</v>
          </cell>
          <cell r="BR27">
            <v>0.851430946032825</v>
          </cell>
          <cell r="BS27">
            <v>0.851430946032825</v>
          </cell>
        </row>
        <row r="27">
          <cell r="CR27">
            <v>17.1239041727777</v>
          </cell>
        </row>
        <row r="28">
          <cell r="AZ28">
            <v>99.1</v>
          </cell>
        </row>
        <row r="28">
          <cell r="BB28">
            <v>51.75</v>
          </cell>
        </row>
        <row r="28">
          <cell r="BD28">
            <v>1.21</v>
          </cell>
        </row>
        <row r="28">
          <cell r="BP28">
            <v>0.881627720612309</v>
          </cell>
          <cell r="BQ28">
            <v>0.881627720612309</v>
          </cell>
          <cell r="BR28">
            <v>0.881627720612309</v>
          </cell>
          <cell r="BS28">
            <v>0.881627720612309</v>
          </cell>
        </row>
        <row r="28">
          <cell r="CR28">
            <v>19.016352809898</v>
          </cell>
        </row>
        <row r="29">
          <cell r="AZ29">
            <v>99.3</v>
          </cell>
        </row>
        <row r="29">
          <cell r="BB29">
            <v>55.67</v>
          </cell>
        </row>
        <row r="29">
          <cell r="BD29">
            <v>1.29</v>
          </cell>
        </row>
        <row r="29">
          <cell r="BP29">
            <v>0.852589577231098</v>
          </cell>
          <cell r="BQ29">
            <v>0.852589577231098</v>
          </cell>
          <cell r="BR29">
            <v>0.852589577231098</v>
          </cell>
          <cell r="BS29">
            <v>0.852589577231098</v>
          </cell>
        </row>
        <row r="29">
          <cell r="CR29">
            <v>20.4568185686381</v>
          </cell>
        </row>
        <row r="30">
          <cell r="AZ30">
            <v>98.1</v>
          </cell>
        </row>
        <row r="30">
          <cell r="BB30">
            <v>58.28</v>
          </cell>
        </row>
        <row r="30">
          <cell r="BD30">
            <v>1.52</v>
          </cell>
        </row>
        <row r="30">
          <cell r="BP30">
            <v>0.85351731344136</v>
          </cell>
          <cell r="BQ30">
            <v>0.85351731344136</v>
          </cell>
          <cell r="BR30">
            <v>0.85351731344136</v>
          </cell>
          <cell r="BS30">
            <v>0.85351731344136</v>
          </cell>
        </row>
        <row r="30">
          <cell r="CR30">
            <v>21.4159041886156</v>
          </cell>
        </row>
        <row r="31">
          <cell r="AZ31">
            <v>99.7</v>
          </cell>
        </row>
        <row r="31">
          <cell r="BB31">
            <v>56.35</v>
          </cell>
        </row>
        <row r="31">
          <cell r="BD31">
            <v>1.48</v>
          </cell>
        </row>
        <row r="31">
          <cell r="BP31">
            <v>0.852780778679403</v>
          </cell>
          <cell r="BQ31">
            <v>0.852780778679403</v>
          </cell>
          <cell r="BR31">
            <v>0.852780778679403</v>
          </cell>
          <cell r="BS31">
            <v>0.852780778679403</v>
          </cell>
        </row>
        <row r="31">
          <cell r="CR31">
            <v>20.7066952818889</v>
          </cell>
        </row>
        <row r="32">
          <cell r="AZ32">
            <v>100</v>
          </cell>
        </row>
        <row r="32">
          <cell r="BB32">
            <v>54.94</v>
          </cell>
        </row>
        <row r="32">
          <cell r="BD32">
            <v>1.32</v>
          </cell>
        </row>
        <row r="32">
          <cell r="BP32">
            <v>0.858432123492395</v>
          </cell>
          <cell r="BQ32">
            <v>0.858432123492395</v>
          </cell>
          <cell r="BR32">
            <v>0.858432123492395</v>
          </cell>
          <cell r="BS32">
            <v>0.858432123492395</v>
          </cell>
        </row>
        <row r="32">
          <cell r="CR32">
            <v>20.1885685676482</v>
          </cell>
        </row>
        <row r="33">
          <cell r="AZ33">
            <v>100</v>
          </cell>
        </row>
        <row r="33">
          <cell r="BB33">
            <v>62.7</v>
          </cell>
        </row>
        <row r="33">
          <cell r="BD33">
            <v>1.41</v>
          </cell>
        </row>
        <row r="33">
          <cell r="BP33">
            <v>0.84521154261708</v>
          </cell>
          <cell r="BQ33">
            <v>0.84521154261708</v>
          </cell>
          <cell r="BR33">
            <v>0.84521154261708</v>
          </cell>
          <cell r="BS33">
            <v>0.84521154261708</v>
          </cell>
        </row>
        <row r="33">
          <cell r="CR33">
            <v>23.040102824746</v>
          </cell>
        </row>
        <row r="34">
          <cell r="AZ34">
            <v>98.5</v>
          </cell>
        </row>
        <row r="34">
          <cell r="BB34">
            <v>69.17</v>
          </cell>
        </row>
        <row r="34">
          <cell r="BD34">
            <v>1.7</v>
          </cell>
        </row>
        <row r="34">
          <cell r="BP34">
            <v>0.840622136190223</v>
          </cell>
          <cell r="BQ34">
            <v>0.840622136190223</v>
          </cell>
          <cell r="BR34">
            <v>0.840622136190223</v>
          </cell>
          <cell r="BS34">
            <v>0.840622136190223</v>
          </cell>
        </row>
        <row r="34">
          <cell r="CR34">
            <v>25.4176062581767</v>
          </cell>
        </row>
        <row r="35">
          <cell r="AZ35">
            <v>100.3</v>
          </cell>
        </row>
        <row r="35">
          <cell r="BB35">
            <v>70.43</v>
          </cell>
        </row>
        <row r="35">
          <cell r="BD35">
            <v>1.98</v>
          </cell>
        </row>
        <row r="35">
          <cell r="BP35">
            <v>0.820654160669912</v>
          </cell>
          <cell r="BQ35">
            <v>0.820654160669912</v>
          </cell>
          <cell r="BR35">
            <v>0.820654160669912</v>
          </cell>
          <cell r="BS35">
            <v>0.820654160669912</v>
          </cell>
        </row>
        <row r="35">
          <cell r="CR35">
            <v>25.8806131092003</v>
          </cell>
        </row>
        <row r="36">
          <cell r="AZ36">
            <v>99.9</v>
          </cell>
        </row>
        <row r="36">
          <cell r="BB36">
            <v>84.39</v>
          </cell>
        </row>
        <row r="36">
          <cell r="BD36">
            <v>2.84</v>
          </cell>
        </row>
        <row r="36">
          <cell r="BP36">
            <v>0.830151336507027</v>
          </cell>
          <cell r="BQ36">
            <v>0.830151336507027</v>
          </cell>
          <cell r="BR36">
            <v>0.830151336507027</v>
          </cell>
          <cell r="BS36">
            <v>0.830151336507027</v>
          </cell>
        </row>
        <row r="36">
          <cell r="CR36">
            <v>31.010435045938</v>
          </cell>
        </row>
        <row r="37">
          <cell r="AZ37">
            <v>99.7</v>
          </cell>
        </row>
        <row r="37">
          <cell r="BB37">
            <v>86.99</v>
          </cell>
        </row>
        <row r="37">
          <cell r="BD37">
            <v>3.22</v>
          </cell>
        </row>
        <row r="37">
          <cell r="BP37">
            <v>0.833274877977694</v>
          </cell>
          <cell r="BQ37">
            <v>0.833274877977694</v>
          </cell>
          <cell r="BR37">
            <v>0.833274877977694</v>
          </cell>
          <cell r="BS37">
            <v>0.833274877977694</v>
          </cell>
        </row>
        <row r="37">
          <cell r="CR37">
            <v>31.9658460083677</v>
          </cell>
        </row>
        <row r="38">
          <cell r="AZ38">
            <v>100</v>
          </cell>
        </row>
        <row r="38">
          <cell r="BB38">
            <v>86.57</v>
          </cell>
        </row>
        <row r="38">
          <cell r="BD38">
            <v>3.46</v>
          </cell>
        </row>
        <row r="38">
          <cell r="BP38">
            <v>0.830449211016538</v>
          </cell>
          <cell r="BQ38">
            <v>0.830449211016538</v>
          </cell>
          <cell r="BR38">
            <v>0.830449211016538</v>
          </cell>
          <cell r="BS38">
            <v>0.830449211016538</v>
          </cell>
        </row>
        <row r="38">
          <cell r="CR38">
            <v>31.8115103913598</v>
          </cell>
        </row>
        <row r="39">
          <cell r="AZ39">
            <v>100.2</v>
          </cell>
        </row>
        <row r="39">
          <cell r="BB39">
            <v>84.23</v>
          </cell>
        </row>
        <row r="39">
          <cell r="BD39">
            <v>3.89</v>
          </cell>
        </row>
        <row r="39">
          <cell r="BP39">
            <v>0.836497733086548</v>
          </cell>
          <cell r="BQ39">
            <v>0.836497733086548</v>
          </cell>
          <cell r="BR39">
            <v>0.836497733086548</v>
          </cell>
          <cell r="BS39">
            <v>0.836497733086548</v>
          </cell>
        </row>
        <row r="39">
          <cell r="CR39">
            <v>30.9516405251731</v>
          </cell>
        </row>
        <row r="40">
          <cell r="AZ40">
            <v>99.8</v>
          </cell>
        </row>
        <row r="40">
          <cell r="BB40">
            <v>87.27</v>
          </cell>
        </row>
        <row r="40">
          <cell r="BD40">
            <v>4.01</v>
          </cell>
        </row>
        <row r="40">
          <cell r="BP40">
            <v>0.833492848377083</v>
          </cell>
          <cell r="BQ40">
            <v>0.833492848377083</v>
          </cell>
          <cell r="BR40">
            <v>0.833492848377083</v>
          </cell>
          <cell r="BS40">
            <v>0.833492848377083</v>
          </cell>
        </row>
        <row r="40">
          <cell r="CR40">
            <v>32.0687364197063</v>
          </cell>
        </row>
        <row r="41">
          <cell r="AZ41">
            <v>100.1</v>
          </cell>
        </row>
        <row r="41">
          <cell r="BB41">
            <v>100</v>
          </cell>
        </row>
        <row r="41">
          <cell r="BD41">
            <v>4.54</v>
          </cell>
        </row>
        <row r="41">
          <cell r="BP41">
            <v>0.830061002683327</v>
          </cell>
          <cell r="BQ41">
            <v>0.830061002683327</v>
          </cell>
          <cell r="BR41">
            <v>0.830061002683327</v>
          </cell>
          <cell r="BS41">
            <v>0.830061002683327</v>
          </cell>
        </row>
        <row r="41">
          <cell r="CR41">
            <v>36.7465754780638</v>
          </cell>
        </row>
        <row r="42">
          <cell r="AZ42">
            <v>100</v>
          </cell>
        </row>
        <row r="42">
          <cell r="BB42">
            <v>123.72</v>
          </cell>
        </row>
        <row r="42">
          <cell r="BD42">
            <v>5.62</v>
          </cell>
        </row>
        <row r="42">
          <cell r="BP42">
            <v>0.842565648965608</v>
          </cell>
          <cell r="BQ42">
            <v>0.842565648965608</v>
          </cell>
          <cell r="BR42">
            <v>0.842565648965608</v>
          </cell>
          <cell r="BS42">
            <v>0.842565648965608</v>
          </cell>
        </row>
        <row r="42">
          <cell r="CR42">
            <v>46.8504750615483</v>
          </cell>
        </row>
        <row r="43">
          <cell r="AZ43">
            <v>102.6</v>
          </cell>
        </row>
        <row r="43">
          <cell r="BB43">
            <v>157.8</v>
          </cell>
        </row>
        <row r="43">
          <cell r="BD43">
            <v>9.13</v>
          </cell>
        </row>
        <row r="43">
          <cell r="BP43">
            <v>0.915884844036801</v>
          </cell>
          <cell r="BQ43">
            <v>0.915884844036801</v>
          </cell>
          <cell r="BR43">
            <v>0.915884844036801</v>
          </cell>
          <cell r="BS43">
            <v>0.915884844036801</v>
          </cell>
        </row>
        <row r="43">
          <cell r="CR43">
            <v>53.9393947943853</v>
          </cell>
        </row>
        <row r="44">
          <cell r="AZ44">
            <v>108.8</v>
          </cell>
        </row>
        <row r="44">
          <cell r="BB44">
            <v>179.9</v>
          </cell>
        </row>
        <row r="44">
          <cell r="BD44">
            <v>11.52</v>
          </cell>
        </row>
        <row r="44">
          <cell r="BP44">
            <v>0.867168244849817</v>
          </cell>
          <cell r="BQ44">
            <v>0.867168244849817</v>
          </cell>
          <cell r="BR44">
            <v>0.867168244849817</v>
          </cell>
          <cell r="BS44">
            <v>0.867168244849817</v>
          </cell>
        </row>
        <row r="44">
          <cell r="CR44">
            <v>67.0331576989834</v>
          </cell>
        </row>
        <row r="45">
          <cell r="AZ45">
            <v>101.7</v>
          </cell>
        </row>
        <row r="45">
          <cell r="BB45">
            <v>204.9</v>
          </cell>
        </row>
        <row r="45">
          <cell r="BD45">
            <v>12.96</v>
          </cell>
        </row>
        <row r="45">
          <cell r="BP45">
            <v>0.88823656081589</v>
          </cell>
          <cell r="BQ45">
            <v>0.88823656081589</v>
          </cell>
          <cell r="BR45">
            <v>0.88823656081589</v>
          </cell>
          <cell r="BS45">
            <v>0.88823656081589</v>
          </cell>
        </row>
        <row r="45">
          <cell r="CR45">
            <v>78.5050169602801</v>
          </cell>
        </row>
        <row r="46">
          <cell r="AZ46">
            <v>101.9</v>
          </cell>
        </row>
        <row r="46">
          <cell r="BB46">
            <v>234</v>
          </cell>
        </row>
        <row r="46">
          <cell r="BD46">
            <v>13.59</v>
          </cell>
        </row>
        <row r="46">
          <cell r="BP46">
            <v>0.92089431630137</v>
          </cell>
          <cell r="BQ46">
            <v>0.92089431630137</v>
          </cell>
          <cell r="BR46">
            <v>0.92089431630137</v>
          </cell>
          <cell r="BS46">
            <v>0.92089431630137</v>
          </cell>
        </row>
        <row r="46">
          <cell r="CR46">
            <v>84.5430215827338</v>
          </cell>
        </row>
        <row r="47">
          <cell r="AZ47">
            <v>102.8</v>
          </cell>
        </row>
        <row r="47">
          <cell r="BB47">
            <v>257.1</v>
          </cell>
        </row>
        <row r="47">
          <cell r="BD47">
            <v>15.85</v>
          </cell>
        </row>
        <row r="47">
          <cell r="BP47">
            <v>0.929353884540117</v>
          </cell>
          <cell r="BQ47">
            <v>0.929353884540117</v>
          </cell>
          <cell r="BR47">
            <v>0.929353884540117</v>
          </cell>
          <cell r="BS47">
            <v>0.929353884540117</v>
          </cell>
        </row>
        <row r="47">
          <cell r="CR47">
            <v>103.039372576665</v>
          </cell>
        </row>
        <row r="48">
          <cell r="AZ48">
            <v>103.7</v>
          </cell>
        </row>
        <row r="48">
          <cell r="BB48">
            <v>323.3</v>
          </cell>
        </row>
        <row r="48">
          <cell r="BD48">
            <v>22.04</v>
          </cell>
        </row>
        <row r="48">
          <cell r="BP48">
            <v>0.974319471624266</v>
          </cell>
          <cell r="BQ48">
            <v>0.974319471624266</v>
          </cell>
          <cell r="BR48">
            <v>0.974319471624266</v>
          </cell>
          <cell r="BS48">
            <v>0.974319471624266</v>
          </cell>
        </row>
        <row r="48">
          <cell r="CR48">
            <v>128.474505279351</v>
          </cell>
        </row>
        <row r="49">
          <cell r="AZ49">
            <v>114.8</v>
          </cell>
        </row>
        <row r="49">
          <cell r="BB49">
            <v>429.2</v>
          </cell>
        </row>
        <row r="49">
          <cell r="BD49">
            <v>26.89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176.233645955451</v>
          </cell>
        </row>
        <row r="50">
          <cell r="AZ50">
            <v>106.2</v>
          </cell>
        </row>
        <row r="50">
          <cell r="BB50">
            <v>502.5</v>
          </cell>
        </row>
        <row r="50">
          <cell r="BD50">
            <v>30.5</v>
          </cell>
        </row>
        <row r="50">
          <cell r="BP50">
            <v>1.04324818956683</v>
          </cell>
          <cell r="BQ50">
            <v>1.04324818956683</v>
          </cell>
          <cell r="BR50">
            <v>1.04324818956683</v>
          </cell>
          <cell r="BS50">
            <v>1.04324818956683</v>
          </cell>
        </row>
        <row r="50">
          <cell r="CR50">
            <v>205.97472595091</v>
          </cell>
        </row>
        <row r="51">
          <cell r="AZ51">
            <v>108.8</v>
          </cell>
        </row>
        <row r="51">
          <cell r="BB51">
            <v>607</v>
          </cell>
        </row>
        <row r="51">
          <cell r="BD51">
            <v>39.19</v>
          </cell>
        </row>
        <row r="51">
          <cell r="BP51">
            <v>1.14878327597482</v>
          </cell>
          <cell r="BQ51">
            <v>1.14878327597482</v>
          </cell>
          <cell r="BR51">
            <v>1.14878327597482</v>
          </cell>
          <cell r="BS51">
            <v>1.14878327597482</v>
          </cell>
        </row>
        <row r="51">
          <cell r="CR51">
            <v>250.232185642864</v>
          </cell>
        </row>
        <row r="52">
          <cell r="AZ52">
            <v>121.5</v>
          </cell>
        </row>
        <row r="52">
          <cell r="BB52">
            <v>770.2</v>
          </cell>
        </row>
        <row r="52">
          <cell r="BD52">
            <v>50.4</v>
          </cell>
        </row>
        <row r="52">
          <cell r="BP52">
            <v>1.328532816898</v>
          </cell>
          <cell r="BQ52">
            <v>1.328532816898</v>
          </cell>
          <cell r="BR52">
            <v>1.328532816898</v>
          </cell>
          <cell r="BS52">
            <v>1.328532816898</v>
          </cell>
        </row>
        <row r="52">
          <cell r="CR52">
            <v>312.426685817736</v>
          </cell>
        </row>
        <row r="53">
          <cell r="AZ53">
            <v>118.2</v>
          </cell>
        </row>
        <row r="53">
          <cell r="BB53">
            <v>849.4</v>
          </cell>
        </row>
        <row r="53">
          <cell r="BD53">
            <v>57.5</v>
          </cell>
        </row>
        <row r="53">
          <cell r="BP53">
            <v>1.39142038244206</v>
          </cell>
          <cell r="BQ53">
            <v>1.39142038244206</v>
          </cell>
          <cell r="BR53">
            <v>1.39142038244206</v>
          </cell>
          <cell r="BS53">
            <v>1.39142038244206</v>
          </cell>
        </row>
        <row r="53">
          <cell r="CR53">
            <v>337.607356881185</v>
          </cell>
        </row>
        <row r="54">
          <cell r="AZ54">
            <v>102.1</v>
          </cell>
        </row>
        <row r="54">
          <cell r="BB54">
            <v>904.7</v>
          </cell>
        </row>
        <row r="54">
          <cell r="BD54">
            <v>74.18</v>
          </cell>
        </row>
        <row r="54">
          <cell r="BP54">
            <v>1.37117161876324</v>
          </cell>
          <cell r="BQ54">
            <v>1.37117161876324</v>
          </cell>
          <cell r="BR54">
            <v>1.37117161876324</v>
          </cell>
          <cell r="BS54">
            <v>1.37117161876324</v>
          </cell>
        </row>
        <row r="54">
          <cell r="CR54">
            <v>349.982211668404</v>
          </cell>
        </row>
        <row r="55">
          <cell r="AZ55">
            <v>103.5</v>
          </cell>
        </row>
        <row r="55">
          <cell r="BB55">
            <v>1089.3</v>
          </cell>
        </row>
        <row r="55">
          <cell r="BD55">
            <v>90.53</v>
          </cell>
        </row>
        <row r="55">
          <cell r="BP55">
            <v>1.46895192087375</v>
          </cell>
          <cell r="BQ55">
            <v>1.46895192087375</v>
          </cell>
          <cell r="BR55">
            <v>1.46895192087375</v>
          </cell>
          <cell r="BS55">
            <v>1.46895192087375</v>
          </cell>
        </row>
        <row r="55">
          <cell r="CR55">
            <v>446.950828511869</v>
          </cell>
        </row>
        <row r="56">
          <cell r="AZ56">
            <v>107.5</v>
          </cell>
        </row>
        <row r="56">
          <cell r="BB56">
            <v>1375.7</v>
          </cell>
        </row>
        <row r="56">
          <cell r="BD56">
            <v>108.37</v>
          </cell>
        </row>
        <row r="56">
          <cell r="BP56">
            <v>1.66013157548359</v>
          </cell>
          <cell r="BQ56">
            <v>1.66013157548359</v>
          </cell>
          <cell r="BR56">
            <v>1.66013157548359</v>
          </cell>
          <cell r="BS56">
            <v>1.66013157548359</v>
          </cell>
        </row>
        <row r="56">
          <cell r="CR56">
            <v>599.052162813427</v>
          </cell>
        </row>
        <row r="57">
          <cell r="AZ57">
            <v>119.8</v>
          </cell>
        </row>
        <row r="57">
          <cell r="BB57">
            <v>1909.49</v>
          </cell>
        </row>
        <row r="57">
          <cell r="BD57">
            <v>683.83</v>
          </cell>
        </row>
        <row r="57">
          <cell r="BP57">
            <v>2.30426262677122</v>
          </cell>
          <cell r="BQ57">
            <v>2.48687710007441</v>
          </cell>
          <cell r="BR57">
            <v>2.04528210099578</v>
          </cell>
          <cell r="BS57">
            <v>1.92575262756096</v>
          </cell>
        </row>
        <row r="57">
          <cell r="CR57">
            <v>970.420379212762</v>
          </cell>
        </row>
        <row r="58">
          <cell r="AZ58">
            <v>124.8</v>
          </cell>
        </row>
        <row r="58">
          <cell r="BB58">
            <v>2666.86</v>
          </cell>
        </row>
        <row r="58">
          <cell r="BD58">
            <v>1006.39</v>
          </cell>
        </row>
        <row r="58">
          <cell r="BP58">
            <v>2.58999119249085</v>
          </cell>
          <cell r="BQ58">
            <v>2.82011863148439</v>
          </cell>
          <cell r="BR58">
            <v>2.15981789865154</v>
          </cell>
          <cell r="BS58">
            <v>2.24350181110852</v>
          </cell>
        </row>
        <row r="58">
          <cell r="CR58">
            <v>1336.74585234094</v>
          </cell>
        </row>
        <row r="59">
          <cell r="AZ59">
            <v>116.6</v>
          </cell>
        </row>
        <row r="59">
          <cell r="BB59">
            <v>3569.15</v>
          </cell>
        </row>
        <row r="59">
          <cell r="BD59">
            <v>1357.9</v>
          </cell>
        </row>
        <row r="59">
          <cell r="BP59">
            <v>2.77647055835019</v>
          </cell>
          <cell r="BQ59">
            <v>2.980865393479</v>
          </cell>
          <cell r="BR59">
            <v>2.25053025039491</v>
          </cell>
          <cell r="BS59">
            <v>2.66752365340803</v>
          </cell>
        </row>
        <row r="59">
          <cell r="CR59">
            <v>1841.73260959274</v>
          </cell>
        </row>
        <row r="60">
          <cell r="AZ60">
            <v>107.9</v>
          </cell>
        </row>
        <row r="60">
          <cell r="BB60">
            <v>4164.1</v>
          </cell>
        </row>
        <row r="60">
          <cell r="BD60">
            <v>1617.53</v>
          </cell>
        </row>
        <row r="60">
          <cell r="BP60">
            <v>2.81256467560874</v>
          </cell>
          <cell r="BQ60">
            <v>3.02855923977466</v>
          </cell>
          <cell r="BR60">
            <v>2.25953237139649</v>
          </cell>
          <cell r="BS60">
            <v>2.6915313662887</v>
          </cell>
        </row>
        <row r="60">
          <cell r="CR60">
            <v>2218.0123294347</v>
          </cell>
        </row>
        <row r="61">
          <cell r="AZ61">
            <v>102.8</v>
          </cell>
        </row>
        <row r="61">
          <cell r="BB61">
            <v>4619.03</v>
          </cell>
        </row>
        <row r="61">
          <cell r="BD61">
            <v>1694.57</v>
          </cell>
        </row>
        <row r="61">
          <cell r="BP61">
            <v>2.7985018522307</v>
          </cell>
          <cell r="BQ61">
            <v>3.02250212129511</v>
          </cell>
          <cell r="BR61">
            <v>2.19852499736878</v>
          </cell>
          <cell r="BS61">
            <v>2.69960596038757</v>
          </cell>
        </row>
        <row r="61">
          <cell r="CR61">
            <v>2400.00481992167</v>
          </cell>
        </row>
        <row r="62">
          <cell r="AZ62">
            <v>99.7</v>
          </cell>
        </row>
        <row r="62">
          <cell r="BB62">
            <v>4976.2</v>
          </cell>
        </row>
        <row r="62">
          <cell r="BD62">
            <v>1848</v>
          </cell>
        </row>
        <row r="62">
          <cell r="BP62">
            <v>2.73133780777716</v>
          </cell>
          <cell r="BQ62">
            <v>2.93182705765626</v>
          </cell>
          <cell r="BR62">
            <v>2.10838547247666</v>
          </cell>
          <cell r="BS62">
            <v>2.74279965575377</v>
          </cell>
        </row>
        <row r="62">
          <cell r="CR62">
            <v>2638.82647308845</v>
          </cell>
        </row>
        <row r="63">
          <cell r="AZ63">
            <v>98.8</v>
          </cell>
        </row>
        <row r="63">
          <cell r="BB63">
            <v>5370.22</v>
          </cell>
        </row>
        <row r="63">
          <cell r="BD63">
            <v>1970.59</v>
          </cell>
        </row>
        <row r="63">
          <cell r="BP63">
            <v>2.68217372723717</v>
          </cell>
          <cell r="BQ63">
            <v>2.89664513296438</v>
          </cell>
          <cell r="BR63">
            <v>2.04091713735741</v>
          </cell>
          <cell r="BS63">
            <v>2.68245806332719</v>
          </cell>
        </row>
        <row r="63">
          <cell r="CR63">
            <v>2862.09169551329</v>
          </cell>
        </row>
        <row r="64">
          <cell r="AZ64">
            <v>101</v>
          </cell>
        </row>
        <row r="64">
          <cell r="BB64">
            <v>6141.03</v>
          </cell>
        </row>
        <row r="64">
          <cell r="BD64">
            <v>2267.2</v>
          </cell>
        </row>
        <row r="64">
          <cell r="BP64">
            <v>2.69022024841889</v>
          </cell>
          <cell r="BQ64">
            <v>2.94009480995885</v>
          </cell>
          <cell r="BR64">
            <v>1.96744412041254</v>
          </cell>
          <cell r="BS64">
            <v>2.72805985040375</v>
          </cell>
        </row>
        <row r="64">
          <cell r="CR64">
            <v>3051.72984827522</v>
          </cell>
        </row>
        <row r="65">
          <cell r="AZ65">
            <v>99.8</v>
          </cell>
        </row>
        <row r="65">
          <cell r="BB65">
            <v>6898.34</v>
          </cell>
        </row>
        <row r="65">
          <cell r="BD65">
            <v>2645.4</v>
          </cell>
        </row>
        <row r="65">
          <cell r="BP65">
            <v>2.70098112941256</v>
          </cell>
          <cell r="BQ65">
            <v>2.97537594767835</v>
          </cell>
          <cell r="BR65">
            <v>1.92022546152264</v>
          </cell>
          <cell r="BS65">
            <v>2.75806850875819</v>
          </cell>
        </row>
        <row r="65">
          <cell r="CR65">
            <v>3553.97165920791</v>
          </cell>
        </row>
        <row r="66">
          <cell r="AZ66">
            <v>99.1</v>
          </cell>
        </row>
        <row r="66">
          <cell r="BB66">
            <v>8003.67</v>
          </cell>
        </row>
        <row r="66">
          <cell r="BD66">
            <v>3255.13</v>
          </cell>
        </row>
        <row r="66">
          <cell r="BP66">
            <v>2.71448603505962</v>
          </cell>
          <cell r="BQ66">
            <v>3.01405583499817</v>
          </cell>
          <cell r="BR66">
            <v>1.85109734490783</v>
          </cell>
          <cell r="BS66">
            <v>2.81598794744211</v>
          </cell>
        </row>
        <row r="66">
          <cell r="CR66">
            <v>4242.21842225854</v>
          </cell>
        </row>
        <row r="67">
          <cell r="AZ67">
            <v>101.9</v>
          </cell>
        </row>
        <row r="67">
          <cell r="BB67">
            <v>9705.02</v>
          </cell>
        </row>
        <row r="67">
          <cell r="BD67">
            <v>4479.98</v>
          </cell>
        </row>
        <row r="67">
          <cell r="BP67">
            <v>2.80949304628671</v>
          </cell>
          <cell r="BQ67">
            <v>3.19791324093306</v>
          </cell>
          <cell r="BR67">
            <v>1.81777759269949</v>
          </cell>
          <cell r="BS67">
            <v>2.86385974254863</v>
          </cell>
        </row>
        <row r="67">
          <cell r="CR67">
            <v>5188.01375066988</v>
          </cell>
        </row>
        <row r="68">
          <cell r="AZ68">
            <v>103.9</v>
          </cell>
        </row>
        <row r="68">
          <cell r="BB68">
            <v>11648.7</v>
          </cell>
        </row>
        <row r="68">
          <cell r="BD68">
            <v>5563.87</v>
          </cell>
        </row>
        <row r="68">
          <cell r="BP68">
            <v>2.97525313601763</v>
          </cell>
          <cell r="BQ68">
            <v>3.47613169289424</v>
          </cell>
          <cell r="BR68">
            <v>1.85595092214618</v>
          </cell>
          <cell r="BS68">
            <v>2.96123097379528</v>
          </cell>
        </row>
        <row r="68">
          <cell r="CR68">
            <v>6156.31884131804</v>
          </cell>
        </row>
        <row r="69">
          <cell r="AZ69">
            <v>101.3</v>
          </cell>
        </row>
        <row r="69">
          <cell r="BB69">
            <v>13417.68</v>
          </cell>
        </row>
        <row r="69">
          <cell r="BD69">
            <v>6269.16</v>
          </cell>
        </row>
        <row r="69">
          <cell r="BP69">
            <v>2.98417889542568</v>
          </cell>
          <cell r="BQ69">
            <v>3.45179877104398</v>
          </cell>
          <cell r="BR69">
            <v>1.86151877491261</v>
          </cell>
          <cell r="BS69">
            <v>3.05302913398294</v>
          </cell>
        </row>
        <row r="69">
          <cell r="CR69">
            <v>7214.18678161124</v>
          </cell>
        </row>
        <row r="70">
          <cell r="AZ70">
            <v>101.1</v>
          </cell>
        </row>
        <row r="70">
          <cell r="BB70">
            <v>15718.47</v>
          </cell>
        </row>
        <row r="70">
          <cell r="BD70">
            <v>7065.65</v>
          </cell>
        </row>
        <row r="70">
          <cell r="BP70">
            <v>3.02894157885707</v>
          </cell>
          <cell r="BQ70">
            <v>3.46215416735711</v>
          </cell>
          <cell r="BR70">
            <v>1.89316459408613</v>
          </cell>
          <cell r="BS70">
            <v>3.19041544501217</v>
          </cell>
        </row>
        <row r="70">
          <cell r="CR70">
            <v>8316.93212681206</v>
          </cell>
        </row>
        <row r="71">
          <cell r="AZ71">
            <v>104.2</v>
          </cell>
        </row>
        <row r="71">
          <cell r="BB71">
            <v>18753.73</v>
          </cell>
        </row>
        <row r="71">
          <cell r="BD71">
            <v>7992.86</v>
          </cell>
        </row>
        <row r="71">
          <cell r="BP71">
            <v>3.16221500832678</v>
          </cell>
          <cell r="BQ71">
            <v>3.65603480072911</v>
          </cell>
          <cell r="BR71">
            <v>1.90263041705656</v>
          </cell>
          <cell r="BS71">
            <v>3.3563170481528</v>
          </cell>
        </row>
        <row r="71">
          <cell r="CR71">
            <v>10006.4600632848</v>
          </cell>
        </row>
        <row r="72">
          <cell r="AZ72">
            <v>105</v>
          </cell>
        </row>
        <row r="72">
          <cell r="BB72">
            <v>21462.69</v>
          </cell>
        </row>
        <row r="72">
          <cell r="BD72">
            <v>8798.01</v>
          </cell>
        </row>
        <row r="72">
          <cell r="BP72">
            <v>3.45630100410117</v>
          </cell>
          <cell r="BQ72">
            <v>4.156911568429</v>
          </cell>
          <cell r="BR72">
            <v>1.92546198206124</v>
          </cell>
          <cell r="BS72">
            <v>3.57783397333089</v>
          </cell>
        </row>
        <row r="72">
          <cell r="CR72">
            <v>11073.1773665172</v>
          </cell>
        </row>
        <row r="73">
          <cell r="AZ73">
            <v>98.5</v>
          </cell>
        </row>
        <row r="73">
          <cell r="BB73">
            <v>22990.35</v>
          </cell>
        </row>
        <row r="73">
          <cell r="BD73">
            <v>10220.13</v>
          </cell>
        </row>
        <row r="73">
          <cell r="BP73">
            <v>3.34224307096583</v>
          </cell>
          <cell r="BQ73">
            <v>3.93243834373383</v>
          </cell>
          <cell r="BR73">
            <v>1.85229442674291</v>
          </cell>
          <cell r="BS73">
            <v>3.66727982266416</v>
          </cell>
        </row>
        <row r="73">
          <cell r="CR73">
            <v>12332.9013915767</v>
          </cell>
        </row>
        <row r="74">
          <cell r="AZ74">
            <v>103.8</v>
          </cell>
        </row>
        <row r="74">
          <cell r="BB74">
            <v>27722.31</v>
          </cell>
        </row>
        <row r="74">
          <cell r="BD74">
            <v>12101.32</v>
          </cell>
        </row>
        <row r="74">
          <cell r="BP74">
            <v>3.49932849530122</v>
          </cell>
          <cell r="BQ74">
            <v>4.195911712764</v>
          </cell>
          <cell r="BR74">
            <v>1.87637425429057</v>
          </cell>
          <cell r="BS74">
            <v>3.76262909805343</v>
          </cell>
        </row>
        <row r="74">
          <cell r="CR74">
            <v>14972.6502044235</v>
          </cell>
        </row>
        <row r="75">
          <cell r="AZ75">
            <v>105.4</v>
          </cell>
        </row>
        <row r="75">
          <cell r="BB75">
            <v>32318.85</v>
          </cell>
        </row>
        <row r="75">
          <cell r="BD75">
            <v>13822.9</v>
          </cell>
        </row>
        <row r="75">
          <cell r="BP75">
            <v>3.76177813244881</v>
          </cell>
          <cell r="BQ75">
            <v>4.67424564801909</v>
          </cell>
          <cell r="BR75">
            <v>1.90639624235922</v>
          </cell>
          <cell r="BS75">
            <v>3.87927060009308</v>
          </cell>
        </row>
        <row r="75">
          <cell r="CR75">
            <v>16605.5059223387</v>
          </cell>
        </row>
        <row r="76">
          <cell r="AZ76">
            <v>102.2</v>
          </cell>
        </row>
        <row r="76">
          <cell r="BB76">
            <v>34665.33</v>
          </cell>
        </row>
        <row r="76">
          <cell r="BD76">
            <v>14607.57</v>
          </cell>
        </row>
        <row r="76">
          <cell r="BP76">
            <v>3.73168390738922</v>
          </cell>
          <cell r="BQ76">
            <v>4.60880620894683</v>
          </cell>
          <cell r="BR76">
            <v>1.87780029872383</v>
          </cell>
          <cell r="BS76">
            <v>3.93745965909448</v>
          </cell>
        </row>
        <row r="76">
          <cell r="CR76">
            <v>17424.7119168312</v>
          </cell>
        </row>
        <row r="77">
          <cell r="AZ77">
            <v>102.3</v>
          </cell>
        </row>
        <row r="77">
          <cell r="BB77">
            <v>37568.5</v>
          </cell>
        </row>
        <row r="77">
          <cell r="BD77">
            <v>16139.7</v>
          </cell>
        </row>
        <row r="77">
          <cell r="BP77">
            <v>3.73168390738922</v>
          </cell>
          <cell r="BQ77">
            <v>4.58576217790209</v>
          </cell>
          <cell r="BR77">
            <v>1.85338889484042</v>
          </cell>
          <cell r="BS77">
            <v>4.02802123125365</v>
          </cell>
        </row>
        <row r="77">
          <cell r="CR77">
            <v>16718.4889084786</v>
          </cell>
        </row>
        <row r="78">
          <cell r="AZ78">
            <v>102.1</v>
          </cell>
        </row>
        <row r="78">
          <cell r="BB78">
            <v>40173.03</v>
          </cell>
        </row>
        <row r="78">
          <cell r="BD78">
            <v>17000.91</v>
          </cell>
        </row>
        <row r="78">
          <cell r="BP78">
            <v>3.75407401083356</v>
          </cell>
          <cell r="BQ78">
            <v>4.5995194644358</v>
          </cell>
          <cell r="BR78">
            <v>1.84412195036622</v>
          </cell>
          <cell r="BS78">
            <v>4.10858165587873</v>
          </cell>
        </row>
        <row r="78">
          <cell r="CR78">
            <v>18393.920886723</v>
          </cell>
        </row>
        <row r="79">
          <cell r="AZ79">
            <v>101.4</v>
          </cell>
        </row>
        <row r="79">
          <cell r="BB79">
            <v>42886.49</v>
          </cell>
        </row>
        <row r="79">
          <cell r="BD79">
            <v>18213.27</v>
          </cell>
        </row>
        <row r="79">
          <cell r="BP79">
            <v>3.65646808655189</v>
          </cell>
          <cell r="BQ79">
            <v>4.38794156907175</v>
          </cell>
          <cell r="BR79">
            <v>1.82936897476329</v>
          </cell>
          <cell r="BS79">
            <v>4.14555889078164</v>
          </cell>
        </row>
        <row r="79">
          <cell r="CR79">
            <v>18963.9967201203</v>
          </cell>
        </row>
        <row r="80">
          <cell r="AZ80">
            <v>101.9</v>
          </cell>
        </row>
        <row r="80">
          <cell r="BB80">
            <v>47251.36</v>
          </cell>
        </row>
        <row r="80">
          <cell r="BD80">
            <v>20677.81</v>
          </cell>
        </row>
        <row r="80">
          <cell r="BP80">
            <v>3.63818574611913</v>
          </cell>
          <cell r="BQ80">
            <v>4.35722597808825</v>
          </cell>
          <cell r="BR80">
            <v>1.80924591604089</v>
          </cell>
          <cell r="BS80">
            <v>4.16628668523554</v>
          </cell>
        </row>
        <row r="80">
          <cell r="CR80">
            <v>21130.7917844776</v>
          </cell>
        </row>
        <row r="81">
          <cell r="AZ81">
            <v>102.1</v>
          </cell>
        </row>
        <row r="81">
          <cell r="BB81">
            <v>51768.3</v>
          </cell>
        </row>
        <row r="81">
          <cell r="BD81">
            <v>21861.5</v>
          </cell>
        </row>
        <row r="81">
          <cell r="BP81">
            <v>3.84920051939404</v>
          </cell>
          <cell r="BQ81">
            <v>4.76244799405046</v>
          </cell>
          <cell r="BR81">
            <v>1.82191063745318</v>
          </cell>
          <cell r="BS81">
            <v>4.21628212545837</v>
          </cell>
        </row>
        <row r="81">
          <cell r="CR81">
            <v>23161.6013268934</v>
          </cell>
        </row>
        <row r="82">
          <cell r="AZ82">
            <v>102.3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4.0686049489995</v>
          </cell>
          <cell r="BQ82">
            <v>5.1815434175269</v>
          </cell>
          <cell r="BR82">
            <v>1.83466401191535</v>
          </cell>
          <cell r="BS82">
            <v>4.29639148584208</v>
          </cell>
        </row>
        <row r="82">
          <cell r="CR82" t="e">
            <v>#DIV/0!</v>
          </cell>
        </row>
        <row r="83">
          <cell r="AZ83">
            <v>102.9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4.15404565292848</v>
          </cell>
          <cell r="BQ83">
            <v>5.32662663321765</v>
          </cell>
          <cell r="BR83">
            <v>1.83466401191535</v>
          </cell>
          <cell r="BS83">
            <v>4.37802292407308</v>
          </cell>
        </row>
        <row r="83">
          <cell r="CR83" t="e">
            <v>#DIV/0!</v>
          </cell>
        </row>
        <row r="84">
          <cell r="AZ84">
            <v>102.3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0.487077864236857</v>
          </cell>
          <cell r="Z8">
            <v>0.0732431571878665</v>
          </cell>
          <cell r="AA8">
            <v>0.020051027132004</v>
          </cell>
          <cell r="AB8">
            <v>0.580372048556727</v>
          </cell>
        </row>
        <row r="8">
          <cell r="EA8">
            <v>0.436189643774714</v>
          </cell>
        </row>
        <row r="8">
          <cell r="EI8">
            <v>0.0467616735715671</v>
          </cell>
        </row>
        <row r="9">
          <cell r="Y9">
            <v>0.527422496402945</v>
          </cell>
          <cell r="Z9">
            <v>0.0806522913446805</v>
          </cell>
          <cell r="AA9">
            <v>0.0237191266518556</v>
          </cell>
          <cell r="AB9">
            <v>0.631793914399482</v>
          </cell>
        </row>
        <row r="9">
          <cell r="AV9">
            <v>0.520256595199898</v>
          </cell>
          <cell r="AW9">
            <v>0.0820775725506918</v>
          </cell>
          <cell r="AX9">
            <v>0.0227969550957602</v>
          </cell>
        </row>
        <row r="9">
          <cell r="BM9">
            <v>-0.0397198964614697</v>
          </cell>
          <cell r="BN9">
            <v>-0.0397198964614697</v>
          </cell>
          <cell r="BO9">
            <v>-0.0397198964614697</v>
          </cell>
        </row>
        <row r="9">
          <cell r="BR9">
            <v>1.84686668269136</v>
          </cell>
        </row>
        <row r="9">
          <cell r="BX9">
            <v>0.827740550769294</v>
          </cell>
          <cell r="BY9">
            <v>0.13544884543909</v>
          </cell>
          <cell r="BZ9">
            <v>0.0368106037916164</v>
          </cell>
        </row>
        <row r="9">
          <cell r="CH9">
            <v>0.0525093633052753</v>
          </cell>
        </row>
        <row r="9">
          <cell r="EA9">
            <v>0.486982644457942</v>
          </cell>
        </row>
        <row r="9">
          <cell r="EH9">
            <v>1.08860155476238</v>
          </cell>
          <cell r="EI9">
            <v>0.0509048305532989</v>
          </cell>
        </row>
        <row r="10">
          <cell r="Y10">
            <v>0.565371396828738</v>
          </cell>
          <cell r="Z10">
            <v>0.0870300175657823</v>
          </cell>
          <cell r="AA10">
            <v>0.0274080573487216</v>
          </cell>
          <cell r="AB10">
            <v>0.679809471743242</v>
          </cell>
        </row>
        <row r="10">
          <cell r="AV10">
            <v>0.560407124734197</v>
          </cell>
          <cell r="AW10">
            <v>0.0894305647522468</v>
          </cell>
          <cell r="AX10">
            <v>0.0266287416669673</v>
          </cell>
        </row>
        <row r="10">
          <cell r="BM10">
            <v>0.003414089124683</v>
          </cell>
          <cell r="BN10">
            <v>0.003414089124683</v>
          </cell>
          <cell r="BO10">
            <v>0.003414089124683</v>
          </cell>
        </row>
        <row r="10">
          <cell r="BR10">
            <v>1.90302143855287</v>
          </cell>
        </row>
        <row r="10">
          <cell r="BX10">
            <v>0.823729194057446</v>
          </cell>
          <cell r="BY10">
            <v>0.136525554394857</v>
          </cell>
          <cell r="BZ10">
            <v>0.0397452515476969</v>
          </cell>
        </row>
        <row r="10">
          <cell r="CG10">
            <v>1.08220506094138</v>
          </cell>
          <cell r="CH10">
            <v>0.0568258987157786</v>
          </cell>
        </row>
        <row r="10">
          <cell r="EA10">
            <v>0.532616843828013</v>
          </cell>
        </row>
        <row r="10">
          <cell r="EH10">
            <v>1.07587564067064</v>
          </cell>
          <cell r="EI10">
            <v>0.0547672671847609</v>
          </cell>
        </row>
        <row r="11">
          <cell r="Y11">
            <v>0.637536336278057</v>
          </cell>
          <cell r="Z11">
            <v>0.101838681073111</v>
          </cell>
          <cell r="AA11">
            <v>0.0344816389665206</v>
          </cell>
          <cell r="AB11">
            <v>0.773856656317689</v>
          </cell>
        </row>
        <row r="11">
          <cell r="AV11">
            <v>0.616875760567587</v>
          </cell>
          <cell r="AW11">
            <v>0.10072997260741</v>
          </cell>
          <cell r="AX11">
            <v>0.0322342168308553</v>
          </cell>
        </row>
        <row r="11">
          <cell r="BM11">
            <v>-0.0245884525901259</v>
          </cell>
          <cell r="BN11">
            <v>-0.0245884525901259</v>
          </cell>
          <cell r="BO11">
            <v>-0.0245884525901259</v>
          </cell>
        </row>
        <row r="11">
          <cell r="BR11">
            <v>1.83854635182169</v>
          </cell>
        </row>
        <row r="11">
          <cell r="BX11">
            <v>0.817934139296508</v>
          </cell>
          <cell r="BY11">
            <v>0.138671387578703</v>
          </cell>
          <cell r="BZ11">
            <v>0.0433944731247892</v>
          </cell>
        </row>
        <row r="11">
          <cell r="CG11">
            <v>1.10862022694037</v>
          </cell>
          <cell r="CH11">
            <v>0.0629983407303768</v>
          </cell>
        </row>
        <row r="11">
          <cell r="EA11">
            <v>0.596715428376472</v>
          </cell>
        </row>
        <row r="11">
          <cell r="EH11">
            <v>1.13816315710528</v>
          </cell>
          <cell r="EI11">
            <v>0.0623340857250358</v>
          </cell>
        </row>
        <row r="12">
          <cell r="Y12">
            <v>0.71519784549937</v>
          </cell>
          <cell r="Z12">
            <v>0.117110494566828</v>
          </cell>
          <cell r="AA12">
            <v>0.042426469587805</v>
          </cell>
          <cell r="AB12">
            <v>0.874734809654003</v>
          </cell>
        </row>
        <row r="12">
          <cell r="AV12">
            <v>0.693709836808937</v>
          </cell>
          <cell r="AW12">
            <v>0.116772893674634</v>
          </cell>
          <cell r="AX12">
            <v>0.0400563065387113</v>
          </cell>
        </row>
        <row r="12">
          <cell r="BM12">
            <v>-0.00318240689853477</v>
          </cell>
          <cell r="BN12">
            <v>-0.00318240689853477</v>
          </cell>
          <cell r="BO12">
            <v>-0.00318240689853477</v>
          </cell>
        </row>
        <row r="12">
          <cell r="BR12">
            <v>1.81676457782593</v>
          </cell>
        </row>
        <row r="12">
          <cell r="BX12">
            <v>0.810551946129355</v>
          </cell>
          <cell r="BY12">
            <v>0.141896485163949</v>
          </cell>
          <cell r="BZ12">
            <v>0.0475515687066961</v>
          </cell>
        </row>
        <row r="12">
          <cell r="CG12">
            <v>1.13450044707187</v>
          </cell>
          <cell r="CH12">
            <v>0.0714716457233984</v>
          </cell>
        </row>
        <row r="12">
          <cell r="EA12">
            <v>0.673027679299243</v>
          </cell>
        </row>
        <row r="12">
          <cell r="EH12">
            <v>1.13009298630038</v>
          </cell>
          <cell r="EI12">
            <v>0.0704433130853095</v>
          </cell>
        </row>
        <row r="13">
          <cell r="Y13">
            <v>0.764213147520432</v>
          </cell>
          <cell r="Z13">
            <v>0.124131765723464</v>
          </cell>
          <cell r="AA13">
            <v>0.047781826486694</v>
          </cell>
          <cell r="AB13">
            <v>0.93612673973059</v>
          </cell>
        </row>
        <row r="13">
          <cell r="AV13">
            <v>0.758672304112719</v>
          </cell>
          <cell r="AW13">
            <v>0.128662538821489</v>
          </cell>
          <cell r="AX13">
            <v>0.0469834875388016</v>
          </cell>
        </row>
        <row r="13">
          <cell r="BM13">
            <v>-0.0172353678017682</v>
          </cell>
          <cell r="BN13">
            <v>-0.0172353678017682</v>
          </cell>
          <cell r="BO13">
            <v>-0.0172353678017682</v>
          </cell>
        </row>
        <row r="13">
          <cell r="BR13">
            <v>1.7816123426907</v>
          </cell>
        </row>
        <row r="13">
          <cell r="BX13">
            <v>0.806926814434389</v>
          </cell>
          <cell r="BY13">
            <v>0.142304110370534</v>
          </cell>
          <cell r="BZ13">
            <v>0.0507690751950763</v>
          </cell>
        </row>
        <row r="13">
          <cell r="CG13">
            <v>1.0985763887916</v>
          </cell>
          <cell r="CH13">
            <v>0.0785170624598032</v>
          </cell>
        </row>
        <row r="13">
          <cell r="EA13">
            <v>0.722713933380105</v>
          </cell>
        </row>
        <row r="13">
          <cell r="EH13">
            <v>1.07008574813659</v>
          </cell>
          <cell r="EI13">
            <v>0.0753803853841138</v>
          </cell>
        </row>
        <row r="14">
          <cell r="Y14">
            <v>0.844978461694335</v>
          </cell>
          <cell r="Z14">
            <v>0.138997722674641</v>
          </cell>
          <cell r="AA14">
            <v>0.0568975007090802</v>
          </cell>
          <cell r="AB14">
            <v>1.04087368507806</v>
          </cell>
        </row>
        <row r="14">
          <cell r="AV14">
            <v>0.825226466263983</v>
          </cell>
          <cell r="AW14">
            <v>0.140335727145656</v>
          </cell>
          <cell r="AX14">
            <v>0.0545204829144657</v>
          </cell>
        </row>
        <row r="14">
          <cell r="BM14">
            <v>-0.0222609994787918</v>
          </cell>
          <cell r="BN14">
            <v>-0.0222609994787918</v>
          </cell>
          <cell r="BO14">
            <v>-0.0222609994787918</v>
          </cell>
        </row>
        <row r="14">
          <cell r="BR14">
            <v>1.99674620261277</v>
          </cell>
        </row>
        <row r="14">
          <cell r="BX14">
            <v>0.804445603489586</v>
          </cell>
          <cell r="BY14">
            <v>0.141652974440563</v>
          </cell>
          <cell r="BZ14">
            <v>0.0539014220698513</v>
          </cell>
        </row>
        <row r="14">
          <cell r="CG14">
            <v>1.09184070933327</v>
          </cell>
          <cell r="CH14">
            <v>0.0857281251708766</v>
          </cell>
        </row>
        <row r="14">
          <cell r="EA14">
            <v>0.78726413399646</v>
          </cell>
        </row>
        <row r="14">
          <cell r="EH14">
            <v>1.11179844502571</v>
          </cell>
          <cell r="EI14">
            <v>0.0838077952554967</v>
          </cell>
        </row>
        <row r="15">
          <cell r="Y15">
            <v>0.929188918365075</v>
          </cell>
          <cell r="Z15">
            <v>0.153899340969502</v>
          </cell>
          <cell r="AA15">
            <v>0.0668037453510393</v>
          </cell>
          <cell r="AB15">
            <v>1.14989200468562</v>
          </cell>
        </row>
        <row r="15">
          <cell r="AV15">
            <v>0.909829425671493</v>
          </cell>
          <cell r="AW15">
            <v>0.156211767276876</v>
          </cell>
          <cell r="AX15">
            <v>0.0644277323229789</v>
          </cell>
        </row>
        <row r="15">
          <cell r="BM15">
            <v>0.0194820574420231</v>
          </cell>
          <cell r="BN15">
            <v>0.0194820574420231</v>
          </cell>
          <cell r="BO15">
            <v>0.0194820574420231</v>
          </cell>
        </row>
        <row r="15">
          <cell r="BR15">
            <v>1.92853223954493</v>
          </cell>
        </row>
        <row r="15">
          <cell r="BX15">
            <v>0.799802138682184</v>
          </cell>
          <cell r="BY15">
            <v>0.142677728026198</v>
          </cell>
          <cell r="BZ15">
            <v>0.0575201332916176</v>
          </cell>
        </row>
        <row r="15">
          <cell r="CG15">
            <v>1.10829764296414</v>
          </cell>
          <cell r="CH15">
            <v>0.0950122790626171</v>
          </cell>
        </row>
        <row r="15">
          <cell r="EA15">
            <v>0.891983989425937</v>
          </cell>
        </row>
        <row r="15">
          <cell r="EH15">
            <v>1.10460490063075</v>
          </cell>
          <cell r="EI15">
            <v>0.0925745013502798</v>
          </cell>
        </row>
        <row r="16">
          <cell r="Y16">
            <v>1.04164754375443</v>
          </cell>
          <cell r="Z16">
            <v>0.175201050172127</v>
          </cell>
          <cell r="AA16">
            <v>0.0805228864697758</v>
          </cell>
          <cell r="AB16">
            <v>1.29737148039634</v>
          </cell>
        </row>
        <row r="16">
          <cell r="AV16">
            <v>1.01068536518949</v>
          </cell>
          <cell r="AW16">
            <v>0.175520208608869</v>
          </cell>
          <cell r="AX16">
            <v>0.0767326207400079</v>
          </cell>
        </row>
        <row r="16">
          <cell r="BM16">
            <v>0.0310001329309817</v>
          </cell>
          <cell r="BN16">
            <v>0.0310001329309817</v>
          </cell>
          <cell r="BO16">
            <v>0.0310001329309817</v>
          </cell>
        </row>
        <row r="16">
          <cell r="BR16">
            <v>1.68239944477754</v>
          </cell>
        </row>
        <row r="16">
          <cell r="BX16">
            <v>0.794375600752573</v>
          </cell>
          <cell r="BY16">
            <v>0.144218924281025</v>
          </cell>
          <cell r="BZ16">
            <v>0.0614054749664024</v>
          </cell>
        </row>
        <row r="16">
          <cell r="CG16">
            <v>1.11729009086659</v>
          </cell>
          <cell r="CH16">
            <v>0.106156277907314</v>
          </cell>
        </row>
        <row r="16">
          <cell r="EA16">
            <v>1.03862112188487</v>
          </cell>
        </row>
        <row r="16">
          <cell r="EH16">
            <v>1.12811691922866</v>
          </cell>
          <cell r="EI16">
            <v>0.104434861262407</v>
          </cell>
        </row>
        <row r="17">
          <cell r="Y17">
            <v>1.11787052590857</v>
          </cell>
          <cell r="Z17">
            <v>0.186013277028988</v>
          </cell>
          <cell r="AA17">
            <v>0.09020023413692</v>
          </cell>
          <cell r="AB17">
            <v>1.39408403707447</v>
          </cell>
        </row>
        <row r="17">
          <cell r="AV17">
            <v>1.10744516392974</v>
          </cell>
          <cell r="AW17">
            <v>0.192647641173928</v>
          </cell>
          <cell r="AX17">
            <v>0.0889182919826541</v>
          </cell>
        </row>
        <row r="17">
          <cell r="BM17">
            <v>-0.150862808300486</v>
          </cell>
          <cell r="BN17">
            <v>-0.150862808300486</v>
          </cell>
          <cell r="BO17">
            <v>-0.150862808300486</v>
          </cell>
        </row>
        <row r="17">
          <cell r="BR17">
            <v>0.856736603778102</v>
          </cell>
        </row>
        <row r="17">
          <cell r="BX17">
            <v>0.7894239784449</v>
          </cell>
          <cell r="BY17">
            <v>0.145654407783938</v>
          </cell>
          <cell r="BZ17">
            <v>0.0649216137711616</v>
          </cell>
        </row>
        <row r="17">
          <cell r="CG17">
            <v>1.09988500776252</v>
          </cell>
          <cell r="CH17">
            <v>0.116759698550125</v>
          </cell>
        </row>
        <row r="17">
          <cell r="EA17">
            <v>1.15616402481424</v>
          </cell>
        </row>
        <row r="17">
          <cell r="EH17">
            <v>1.07446515043767</v>
          </cell>
          <cell r="EI17">
            <v>0.11221161891725</v>
          </cell>
        </row>
        <row r="18">
          <cell r="Y18">
            <v>1.17628586149541</v>
          </cell>
          <cell r="Z18">
            <v>0.191889631361026</v>
          </cell>
          <cell r="AA18">
            <v>0.0979988260829813</v>
          </cell>
          <cell r="AB18">
            <v>1.46617431893942</v>
          </cell>
        </row>
        <row r="18">
          <cell r="AV18">
            <v>1.17649045507896</v>
          </cell>
          <cell r="AW18">
            <v>0.201548217808007</v>
          </cell>
          <cell r="AX18">
            <v>0.098020343864532</v>
          </cell>
        </row>
        <row r="18">
          <cell r="BM18">
            <v>0.0898432439435159</v>
          </cell>
          <cell r="BN18">
            <v>0.0898432439435159</v>
          </cell>
          <cell r="BO18">
            <v>0.0898432439435159</v>
          </cell>
        </row>
        <row r="18">
          <cell r="BR18">
            <v>1.23536415079406</v>
          </cell>
        </row>
        <row r="18">
          <cell r="BX18">
            <v>0.788290491432797</v>
          </cell>
          <cell r="BY18">
            <v>0.14424296370968</v>
          </cell>
          <cell r="BZ18">
            <v>0.0674665448575222</v>
          </cell>
        </row>
        <row r="18">
          <cell r="CG18">
            <v>1.06258857640651</v>
          </cell>
          <cell r="CH18">
            <v>0.124067521864031</v>
          </cell>
        </row>
        <row r="18">
          <cell r="EA18">
            <v>1.31459450961241</v>
          </cell>
        </row>
        <row r="18">
          <cell r="EH18">
            <v>1.05165314089798</v>
          </cell>
          <cell r="EI18">
            <v>0.118007701479573</v>
          </cell>
        </row>
        <row r="19">
          <cell r="Y19">
            <v>1.23572594493898</v>
          </cell>
          <cell r="Z19">
            <v>0.198020312828028</v>
          </cell>
          <cell r="AA19">
            <v>0.106373703080993</v>
          </cell>
          <cell r="AB19">
            <v>1.540119960848</v>
          </cell>
        </row>
        <row r="19">
          <cell r="AV19">
            <v>1.23692913150481</v>
          </cell>
          <cell r="AW19">
            <v>0.207951970234162</v>
          </cell>
          <cell r="AX19">
            <v>0.106444025606237</v>
          </cell>
        </row>
        <row r="19">
          <cell r="BM19">
            <v>-0.0388608216243457</v>
          </cell>
          <cell r="BN19">
            <v>-0.0388608216243457</v>
          </cell>
          <cell r="BO19">
            <v>-0.0388608216243457</v>
          </cell>
        </row>
        <row r="19">
          <cell r="BR19">
            <v>1.21362137970922</v>
          </cell>
        </row>
        <row r="19">
          <cell r="BX19">
            <v>0.790263344852912</v>
          </cell>
          <cell r="BY19">
            <v>0.140222725342465</v>
          </cell>
          <cell r="BZ19">
            <v>0.0695139298046231</v>
          </cell>
        </row>
        <row r="19">
          <cell r="CG19">
            <v>1.05088751321503</v>
          </cell>
          <cell r="CH19">
            <v>0.130381009522443</v>
          </cell>
        </row>
        <row r="19">
          <cell r="EA19">
            <v>1.31130579526885</v>
          </cell>
        </row>
        <row r="19">
          <cell r="EH19">
            <v>1.0503772787169</v>
          </cell>
          <cell r="EI19">
            <v>0.123952608347751</v>
          </cell>
        </row>
        <row r="20">
          <cell r="Y20">
            <v>1.26885171214673</v>
          </cell>
          <cell r="Z20">
            <v>0.197426499723472</v>
          </cell>
          <cell r="AA20">
            <v>0.11142975053577</v>
          </cell>
          <cell r="AB20">
            <v>1.57770796240597</v>
          </cell>
        </row>
        <row r="20">
          <cell r="AV20">
            <v>1.28439879850549</v>
          </cell>
          <cell r="AW20">
            <v>0.210904966694133</v>
          </cell>
          <cell r="AX20">
            <v>0.113439298758731</v>
          </cell>
        </row>
        <row r="20">
          <cell r="BM20">
            <v>0.0448697391513311</v>
          </cell>
          <cell r="BN20">
            <v>0.0448697391513311</v>
          </cell>
          <cell r="BO20">
            <v>0.0448697391513311</v>
          </cell>
        </row>
        <row r="20">
          <cell r="BR20">
            <v>1.33309197467312</v>
          </cell>
        </row>
        <row r="20">
          <cell r="BX20">
            <v>0.79101964413579</v>
          </cell>
          <cell r="BY20">
            <v>0.137483040094645</v>
          </cell>
          <cell r="BZ20">
            <v>0.0714973157695657</v>
          </cell>
        </row>
        <row r="20">
          <cell r="CG20">
            <v>1.03688414914882</v>
          </cell>
          <cell r="CH20">
            <v>0.135190002123842</v>
          </cell>
        </row>
        <row r="20">
          <cell r="EA20">
            <v>1.39095107468786</v>
          </cell>
        </row>
        <row r="20">
          <cell r="EH20">
            <v>1.024348403221</v>
          </cell>
          <cell r="EI20">
            <v>0.126970656436096</v>
          </cell>
        </row>
        <row r="21">
          <cell r="Y21">
            <v>1.30961358699211</v>
          </cell>
          <cell r="Z21">
            <v>0.199257384666016</v>
          </cell>
          <cell r="AA21">
            <v>0.118020314272769</v>
          </cell>
          <cell r="AB21">
            <v>1.62689128593089</v>
          </cell>
        </row>
        <row r="21">
          <cell r="AV21">
            <v>1.32228989699427</v>
          </cell>
          <cell r="AW21">
            <v>0.21156473834106</v>
          </cell>
          <cell r="AX21">
            <v>0.119505242087781</v>
          </cell>
        </row>
        <row r="21">
          <cell r="BM21">
            <v>-0.0261198059148969</v>
          </cell>
          <cell r="BN21">
            <v>-0.0261198059148969</v>
          </cell>
          <cell r="BO21">
            <v>-0.0261198059148969</v>
          </cell>
        </row>
        <row r="21">
          <cell r="BR21">
            <v>1.37516953767599</v>
          </cell>
        </row>
        <row r="21">
          <cell r="BX21">
            <v>0.793488926275259</v>
          </cell>
          <cell r="BY21">
            <v>0.133352545881971</v>
          </cell>
          <cell r="BZ21">
            <v>0.0731585278427705</v>
          </cell>
        </row>
        <row r="21">
          <cell r="CG21">
            <v>1.02759888451341</v>
          </cell>
          <cell r="CH21">
            <v>0.138921095379826</v>
          </cell>
        </row>
        <row r="21">
          <cell r="EA21">
            <v>1.38707055367277</v>
          </cell>
        </row>
        <row r="21">
          <cell r="EH21">
            <v>1.03111532340992</v>
          </cell>
          <cell r="EI21">
            <v>0.130921389474675</v>
          </cell>
        </row>
        <row r="22">
          <cell r="Y22">
            <v>1.36627794826787</v>
          </cell>
          <cell r="Z22">
            <v>0.205405933479092</v>
          </cell>
          <cell r="AA22">
            <v>0.127474980623157</v>
          </cell>
          <cell r="AB22">
            <v>1.69915886237012</v>
          </cell>
        </row>
        <row r="22">
          <cell r="AV22">
            <v>1.37225206936409</v>
          </cell>
          <cell r="AW22">
            <v>0.215820436344058</v>
          </cell>
          <cell r="AX22">
            <v>0.127862132758295</v>
          </cell>
        </row>
        <row r="22">
          <cell r="BM22">
            <v>0.0204772061996208</v>
          </cell>
          <cell r="BN22">
            <v>0.0204772061996208</v>
          </cell>
          <cell r="BO22">
            <v>0.0204772061996208</v>
          </cell>
        </row>
        <row r="22">
          <cell r="BR22">
            <v>1.44812261099841</v>
          </cell>
        </row>
        <row r="22">
          <cell r="BX22">
            <v>0.793322674980189</v>
          </cell>
          <cell r="BY22">
            <v>0.131227589951763</v>
          </cell>
          <cell r="BZ22">
            <v>0.0754497350680478</v>
          </cell>
        </row>
        <row r="22">
          <cell r="CG22">
            <v>1.03777921544862</v>
          </cell>
          <cell r="CH22">
            <v>0.144169425372539</v>
          </cell>
        </row>
        <row r="22">
          <cell r="EA22">
            <v>1.45026150732022</v>
          </cell>
        </row>
        <row r="22">
          <cell r="EH22">
            <v>1.04436879896331</v>
          </cell>
          <cell r="EI22">
            <v>0.136730214284274</v>
          </cell>
        </row>
        <row r="23">
          <cell r="Y23">
            <v>1.41650528382707</v>
          </cell>
          <cell r="Z23">
            <v>0.209852523169644</v>
          </cell>
          <cell r="AA23">
            <v>0.136322176155867</v>
          </cell>
          <cell r="AB23">
            <v>1.76267998315258</v>
          </cell>
        </row>
        <row r="23">
          <cell r="AV23">
            <v>1.42706832415125</v>
          </cell>
          <cell r="AW23">
            <v>0.221471176879326</v>
          </cell>
          <cell r="AX23">
            <v>0.137394352489075</v>
          </cell>
        </row>
        <row r="23">
          <cell r="BM23">
            <v>0.00214348984682866</v>
          </cell>
          <cell r="BN23">
            <v>0.00214348984682866</v>
          </cell>
          <cell r="BO23">
            <v>0.00214348984682866</v>
          </cell>
        </row>
        <row r="23">
          <cell r="BR23">
            <v>1.30408407124577</v>
          </cell>
        </row>
        <row r="23">
          <cell r="BX23">
            <v>0.792243285129553</v>
          </cell>
          <cell r="BY23">
            <v>0.1297855707052</v>
          </cell>
          <cell r="BZ23">
            <v>0.0779711441652476</v>
          </cell>
        </row>
        <row r="23">
          <cell r="CG23">
            <v>1.04074959913133</v>
          </cell>
          <cell r="CH23">
            <v>0.150044271663464</v>
          </cell>
        </row>
        <row r="23">
          <cell r="EA23">
            <v>1.50317960859546</v>
          </cell>
        </row>
        <row r="23">
          <cell r="EH23">
            <v>1.03733255295726</v>
          </cell>
          <cell r="EI23">
            <v>0.141834702249899</v>
          </cell>
        </row>
        <row r="24">
          <cell r="Y24">
            <v>1.45027387057719</v>
          </cell>
          <cell r="Z24">
            <v>0.210183916496139</v>
          </cell>
          <cell r="AA24">
            <v>0.142849272915757</v>
          </cell>
          <cell r="AB24">
            <v>1.80330705998908</v>
          </cell>
        </row>
        <row r="24">
          <cell r="AV24">
            <v>1.47014315610475</v>
          </cell>
          <cell r="AW24">
            <v>0.224019434488418</v>
          </cell>
          <cell r="AX24">
            <v>0.145401796391471</v>
          </cell>
        </row>
        <row r="24">
          <cell r="BM24">
            <v>0.00662696082543413</v>
          </cell>
          <cell r="BN24">
            <v>0.00662696082543413</v>
          </cell>
          <cell r="BO24">
            <v>0.00662696082543413</v>
          </cell>
        </row>
        <row r="24">
          <cell r="BR24">
            <v>1.22316716968734</v>
          </cell>
        </row>
        <row r="24">
          <cell r="BX24">
            <v>0.791940668892332</v>
          </cell>
          <cell r="BY24">
            <v>0.127866832909939</v>
          </cell>
          <cell r="BZ24">
            <v>0.0801924981977288</v>
          </cell>
        </row>
        <row r="24">
          <cell r="CG24">
            <v>1.02994802953072</v>
          </cell>
          <cell r="CH24">
            <v>0.154537801942157</v>
          </cell>
        </row>
        <row r="24">
          <cell r="EA24">
            <v>1.54801670881526</v>
          </cell>
        </row>
        <row r="24">
          <cell r="EH24">
            <v>1.02300109054615</v>
          </cell>
          <cell r="EI24">
            <v>0.145097055078935</v>
          </cell>
        </row>
        <row r="25">
          <cell r="Y25">
            <v>1.49075990089683</v>
          </cell>
          <cell r="Z25">
            <v>0.212592079564406</v>
          </cell>
          <cell r="AA25">
            <v>0.150939928260686</v>
          </cell>
          <cell r="AB25">
            <v>1.85429190872192</v>
          </cell>
        </row>
        <row r="25">
          <cell r="AV25">
            <v>1.50822244690975</v>
          </cell>
          <cell r="AW25">
            <v>0.225480531232291</v>
          </cell>
          <cell r="AX25">
            <v>0.153015208946064</v>
          </cell>
        </row>
        <row r="25">
          <cell r="BM25">
            <v>-0.015400845930054</v>
          </cell>
          <cell r="BN25">
            <v>-0.015400845930054</v>
          </cell>
          <cell r="BO25">
            <v>-0.015400845930054</v>
          </cell>
        </row>
        <row r="25">
          <cell r="BR25">
            <v>1.36896252151464</v>
          </cell>
        </row>
        <row r="25">
          <cell r="BX25">
            <v>0.793181135636161</v>
          </cell>
          <cell r="BY25">
            <v>0.124689415769836</v>
          </cell>
          <cell r="BZ25">
            <v>0.0821294485940034</v>
          </cell>
        </row>
        <row r="25">
          <cell r="CG25">
            <v>1.02555143968592</v>
          </cell>
          <cell r="CH25">
            <v>0.158486465267678</v>
          </cell>
        </row>
        <row r="25">
          <cell r="EA25">
            <v>1.56726892463323</v>
          </cell>
        </row>
        <row r="25">
          <cell r="EH25">
            <v>1.02822615194042</v>
          </cell>
          <cell r="EI25">
            <v>0.1491925866017</v>
          </cell>
        </row>
        <row r="26">
          <cell r="Y26">
            <v>1.55263299644978</v>
          </cell>
          <cell r="Z26">
            <v>0.220621214057936</v>
          </cell>
          <cell r="AA26">
            <v>0.163260718414563</v>
          </cell>
          <cell r="AB26">
            <v>1.93651492892228</v>
          </cell>
        </row>
        <row r="26">
          <cell r="AV26">
            <v>1.5607143063316</v>
          </cell>
          <cell r="AW26">
            <v>0.231047089931916</v>
          </cell>
          <cell r="AX26">
            <v>0.163646170143359</v>
          </cell>
        </row>
        <row r="26">
          <cell r="BM26">
            <v>0.00971584684644244</v>
          </cell>
          <cell r="BN26">
            <v>0.00971584684644244</v>
          </cell>
          <cell r="BO26">
            <v>0.00971584684644244</v>
          </cell>
        </row>
        <row r="26">
          <cell r="BR26">
            <v>1.51760479712813</v>
          </cell>
        </row>
        <row r="26">
          <cell r="BX26">
            <v>0.792314706196278</v>
          </cell>
          <cell r="BY26">
            <v>0.122993581932789</v>
          </cell>
          <cell r="BZ26">
            <v>0.0846917118709331</v>
          </cell>
        </row>
        <row r="26">
          <cell r="CG26">
            <v>1.03639070565285</v>
          </cell>
          <cell r="CH26">
            <v>0.164253899575193</v>
          </cell>
        </row>
        <row r="26">
          <cell r="EA26">
            <v>1.62787731631491</v>
          </cell>
        </row>
        <row r="26">
          <cell r="EH26">
            <v>1.0442948995624</v>
          </cell>
          <cell r="EI26">
            <v>0.155801057240677</v>
          </cell>
        </row>
        <row r="27">
          <cell r="Y27">
            <v>1.63706171153828</v>
          </cell>
          <cell r="Z27">
            <v>0.234128920147379</v>
          </cell>
          <cell r="AA27">
            <v>0.180181599634521</v>
          </cell>
          <cell r="AB27">
            <v>2.05137223132018</v>
          </cell>
        </row>
        <row r="27">
          <cell r="AV27">
            <v>1.63574087589131</v>
          </cell>
          <cell r="AW27">
            <v>0.242533404909501</v>
          </cell>
          <cell r="AX27">
            <v>0.178876207317231</v>
          </cell>
        </row>
        <row r="27">
          <cell r="BM27">
            <v>-0.0266737850943157</v>
          </cell>
          <cell r="BN27">
            <v>-0.0266737850943157</v>
          </cell>
          <cell r="BO27">
            <v>-0.0266737850943157</v>
          </cell>
        </row>
        <row r="27">
          <cell r="BR27">
            <v>1.44195087028319</v>
          </cell>
        </row>
        <row r="27">
          <cell r="BX27">
            <v>0.78935056971002</v>
          </cell>
          <cell r="BY27">
            <v>0.122668924642448</v>
          </cell>
          <cell r="BZ27">
            <v>0.0879805056475319</v>
          </cell>
        </row>
        <row r="27">
          <cell r="CG27">
            <v>1.05208477741141</v>
          </cell>
          <cell r="CH27">
            <v>0.172809027373524</v>
          </cell>
        </row>
        <row r="27">
          <cell r="EA27">
            <v>1.68346715671563</v>
          </cell>
        </row>
        <row r="27">
          <cell r="EH27">
            <v>1.05924353922069</v>
          </cell>
          <cell r="EI27">
            <v>0.16503126328594</v>
          </cell>
        </row>
        <row r="28">
          <cell r="Y28">
            <v>1.78402934217151</v>
          </cell>
          <cell r="Z28">
            <v>0.262838726452469</v>
          </cell>
          <cell r="AA28">
            <v>0.209521631930024</v>
          </cell>
          <cell r="AB28">
            <v>2.256389700554</v>
          </cell>
        </row>
        <row r="28">
          <cell r="AV28">
            <v>1.75440566856912</v>
          </cell>
          <cell r="AW28">
            <v>0.265049411519919</v>
          </cell>
          <cell r="AX28">
            <v>0.202970433106534</v>
          </cell>
        </row>
        <row r="28">
          <cell r="BM28">
            <v>0.0125852748342974</v>
          </cell>
          <cell r="BN28">
            <v>0.0125852748342974</v>
          </cell>
          <cell r="BO28">
            <v>0.0125852748342974</v>
          </cell>
        </row>
        <row r="28">
          <cell r="BR28">
            <v>1.63263540495406</v>
          </cell>
        </row>
        <row r="28">
          <cell r="BX28">
            <v>0.78385916151498</v>
          </cell>
          <cell r="BY28">
            <v>0.123805800260835</v>
          </cell>
          <cell r="BZ28">
            <v>0.0923350382241849</v>
          </cell>
        </row>
        <row r="28">
          <cell r="CG28">
            <v>1.08049887756929</v>
          </cell>
          <cell r="CH28">
            <v>0.186719960110934</v>
          </cell>
        </row>
        <row r="28">
          <cell r="EA28">
            <v>1.87314492559559</v>
          </cell>
        </row>
        <row r="28">
          <cell r="EH28">
            <v>1.09981157476179</v>
          </cell>
          <cell r="EI28">
            <v>0.181503293559436</v>
          </cell>
        </row>
        <row r="29">
          <cell r="Y29">
            <v>1.95219704471787</v>
          </cell>
          <cell r="Z29">
            <v>0.295154009241345</v>
          </cell>
          <cell r="AA29">
            <v>0.243586375037968</v>
          </cell>
          <cell r="AB29">
            <v>2.49093742899718</v>
          </cell>
        </row>
        <row r="29">
          <cell r="AV29">
            <v>1.91601353173814</v>
          </cell>
          <cell r="AW29">
            <v>0.297596125703367</v>
          </cell>
          <cell r="AX29">
            <v>0.235993753629163</v>
          </cell>
        </row>
        <row r="29">
          <cell r="BM29">
            <v>0.00678296582441762</v>
          </cell>
          <cell r="BN29">
            <v>0.00678296582441762</v>
          </cell>
          <cell r="BO29">
            <v>0.00678296582441762</v>
          </cell>
        </row>
        <row r="29">
          <cell r="BR29">
            <v>1.51511033501422</v>
          </cell>
        </row>
        <row r="29">
          <cell r="BX29">
            <v>0.776156005460609</v>
          </cell>
          <cell r="BY29">
            <v>0.126393035180965</v>
          </cell>
          <cell r="BZ29">
            <v>0.0974509593584263</v>
          </cell>
        </row>
        <row r="29">
          <cell r="CG29">
            <v>1.10243944240065</v>
          </cell>
          <cell r="CH29">
            <v>0.20584744870977</v>
          </cell>
        </row>
        <row r="29">
          <cell r="EA29">
            <v>2.0756355821977</v>
          </cell>
        </row>
        <row r="29">
          <cell r="EH29">
            <v>1.10375386522641</v>
          </cell>
          <cell r="EI29">
            <v>0.200334961817551</v>
          </cell>
        </row>
        <row r="30">
          <cell r="Y30">
            <v>2.13089856005633</v>
          </cell>
          <cell r="Z30">
            <v>0.328184053060616</v>
          </cell>
          <cell r="AA30">
            <v>0.280413199936825</v>
          </cell>
          <cell r="AB30">
            <v>2.73949581305377</v>
          </cell>
        </row>
        <row r="30">
          <cell r="AV30">
            <v>2.09389518193549</v>
          </cell>
          <cell r="AW30">
            <v>0.332446966561046</v>
          </cell>
          <cell r="AX30">
            <v>0.272916445299371</v>
          </cell>
        </row>
        <row r="30">
          <cell r="BM30">
            <v>-0.00339103822260145</v>
          </cell>
          <cell r="BN30">
            <v>-0.00339103822260145</v>
          </cell>
          <cell r="BO30">
            <v>-0.00339103822260145</v>
          </cell>
        </row>
        <row r="30">
          <cell r="BR30">
            <v>1.35369454306932</v>
          </cell>
        </row>
        <row r="30">
          <cell r="BX30">
            <v>0.769045264851506</v>
          </cell>
          <cell r="BY30">
            <v>0.12858793350634</v>
          </cell>
          <cell r="BZ30">
            <v>0.102366801642153</v>
          </cell>
        </row>
        <row r="30">
          <cell r="CG30">
            <v>1.10211650897343</v>
          </cell>
          <cell r="CH30">
            <v>0.226867871553099</v>
          </cell>
        </row>
        <row r="30">
          <cell r="EA30">
            <v>2.27501213653361</v>
          </cell>
        </row>
        <row r="30">
          <cell r="EH30">
            <v>1.09962615919674</v>
          </cell>
          <cell r="EI30">
            <v>0.22029356461626</v>
          </cell>
        </row>
        <row r="31">
          <cell r="Y31">
            <v>2.33143920499164</v>
          </cell>
          <cell r="Z31">
            <v>0.364825744942381</v>
          </cell>
          <cell r="AA31">
            <v>0.322523478055744</v>
          </cell>
          <cell r="AB31">
            <v>3.01878842798976</v>
          </cell>
        </row>
        <row r="31">
          <cell r="AV31">
            <v>2.28837834105024</v>
          </cell>
          <cell r="AW31">
            <v>0.369605225601599</v>
          </cell>
          <cell r="AX31">
            <v>0.314029519787796</v>
          </cell>
        </row>
        <row r="31">
          <cell r="BM31">
            <v>0.00527288828510675</v>
          </cell>
          <cell r="BN31">
            <v>0.00527288828510675</v>
          </cell>
          <cell r="BO31">
            <v>0.00527288828510675</v>
          </cell>
        </row>
        <row r="31">
          <cell r="BR31">
            <v>1.18495797725848</v>
          </cell>
        </row>
        <row r="31">
          <cell r="BX31">
            <v>0.762190717449269</v>
          </cell>
          <cell r="BY31">
            <v>0.130650767014562</v>
          </cell>
          <cell r="BZ31">
            <v>0.107158515536169</v>
          </cell>
        </row>
        <row r="31">
          <cell r="CG31">
            <v>1.10123738157039</v>
          </cell>
          <cell r="CH31">
            <v>0.249835380831581</v>
          </cell>
        </row>
        <row r="31">
          <cell r="EA31">
            <v>2.52520967668134</v>
          </cell>
        </row>
        <row r="31">
          <cell r="EH31">
            <v>1.10181720208838</v>
          </cell>
          <cell r="EI31">
            <v>0.242723239003564</v>
          </cell>
        </row>
        <row r="32">
          <cell r="Y32">
            <v>2.53120273235205</v>
          </cell>
          <cell r="Z32">
            <v>0.399177340400759</v>
          </cell>
          <cell r="AA32">
            <v>0.365243098875691</v>
          </cell>
          <cell r="AB32">
            <v>3.2956231716285</v>
          </cell>
        </row>
        <row r="32">
          <cell r="AV32">
            <v>2.49366253197112</v>
          </cell>
          <cell r="AW32">
            <v>0.407468312183008</v>
          </cell>
          <cell r="AX32">
            <v>0.358211758818456</v>
          </cell>
        </row>
        <row r="32">
          <cell r="BM32">
            <v>-0.00159541180713973</v>
          </cell>
          <cell r="BN32">
            <v>-0.00159541180713973</v>
          </cell>
          <cell r="BO32">
            <v>-0.00159541180713973</v>
          </cell>
        </row>
        <row r="32">
          <cell r="BR32">
            <v>1.1186533839661</v>
          </cell>
        </row>
        <row r="32">
          <cell r="BX32">
            <v>0.756897113327413</v>
          </cell>
          <cell r="BY32">
            <v>0.131592453412609</v>
          </cell>
          <cell r="BZ32">
            <v>0.111510433259978</v>
          </cell>
        </row>
        <row r="32">
          <cell r="CG32">
            <v>1.09683880091106</v>
          </cell>
          <cell r="CH32">
            <v>0.27402913953647</v>
          </cell>
        </row>
        <row r="32">
          <cell r="EA32">
            <v>2.74687834449815</v>
          </cell>
        </row>
        <row r="32">
          <cell r="EH32">
            <v>1.09160039511081</v>
          </cell>
          <cell r="EI32">
            <v>0.264956783598865</v>
          </cell>
        </row>
        <row r="33">
          <cell r="Y33">
            <v>2.76271761436243</v>
          </cell>
          <cell r="Z33">
            <v>0.439728531534384</v>
          </cell>
          <cell r="AA33">
            <v>0.415908703793023</v>
          </cell>
          <cell r="AB33">
            <v>3.61835484968984</v>
          </cell>
        </row>
        <row r="33">
          <cell r="AV33">
            <v>2.71483094703307</v>
          </cell>
          <cell r="AW33">
            <v>0.447416465032076</v>
          </cell>
          <cell r="AX33">
            <v>0.406849897223289</v>
          </cell>
        </row>
        <row r="33">
          <cell r="BM33">
            <v>-0.00511231436834159</v>
          </cell>
          <cell r="BN33">
            <v>-0.00511231436834159</v>
          </cell>
          <cell r="BO33">
            <v>-0.00511231436834159</v>
          </cell>
        </row>
        <row r="33">
          <cell r="BR33">
            <v>1.17151012947293</v>
          </cell>
        </row>
        <row r="33">
          <cell r="BX33">
            <v>0.752818706188985</v>
          </cell>
          <cell r="BY33">
            <v>0.131616680989051</v>
          </cell>
          <cell r="BZ33">
            <v>0.115564612821964</v>
          </cell>
        </row>
        <row r="33">
          <cell r="CG33">
            <v>1.09517023431728</v>
          </cell>
          <cell r="CH33">
            <v>0.300108556955917</v>
          </cell>
        </row>
        <row r="33">
          <cell r="EA33">
            <v>3.00345525459763</v>
          </cell>
        </row>
        <row r="33">
          <cell r="EH33">
            <v>1.09783578165306</v>
          </cell>
          <cell r="EI33">
            <v>0.29087903762654</v>
          </cell>
        </row>
        <row r="34">
          <cell r="Y34">
            <v>3.05936754020568</v>
          </cell>
          <cell r="Z34">
            <v>0.494518768869793</v>
          </cell>
          <cell r="AA34">
            <v>0.482479319222719</v>
          </cell>
          <cell r="AB34">
            <v>4.03636562829819</v>
          </cell>
        </row>
        <row r="34">
          <cell r="AV34">
            <v>2.98568469465031</v>
          </cell>
          <cell r="AW34">
            <v>0.498265226882227</v>
          </cell>
          <cell r="AX34">
            <v>0.467910428654033</v>
          </cell>
        </row>
        <row r="34">
          <cell r="BM34">
            <v>0.0150647316785839</v>
          </cell>
          <cell r="BN34">
            <v>0.0150647316785839</v>
          </cell>
          <cell r="BO34">
            <v>0.0150647316785839</v>
          </cell>
        </row>
        <row r="34">
          <cell r="BR34">
            <v>1.35815435373508</v>
          </cell>
        </row>
        <row r="34">
          <cell r="BX34">
            <v>0.748423656356745</v>
          </cell>
          <cell r="BY34">
            <v>0.131722390260953</v>
          </cell>
          <cell r="BZ34">
            <v>0.119853953382302</v>
          </cell>
        </row>
        <row r="34">
          <cell r="CG34">
            <v>1.10740172859644</v>
          </cell>
          <cell r="CH34">
            <v>0.332340734739565</v>
          </cell>
        </row>
        <row r="34">
          <cell r="EA34">
            <v>3.40090302506954</v>
          </cell>
        </row>
        <row r="34">
          <cell r="EH34">
            <v>1.11541814796298</v>
          </cell>
          <cell r="EI34">
            <v>0.32445175743065</v>
          </cell>
        </row>
        <row r="35">
          <cell r="Y35">
            <v>3.5533616316403</v>
          </cell>
          <cell r="Z35">
            <v>0.595918180454208</v>
          </cell>
          <cell r="AA35">
            <v>0.596717558829735</v>
          </cell>
          <cell r="AB35">
            <v>4.74599737092425</v>
          </cell>
        </row>
        <row r="35">
          <cell r="AV35">
            <v>3.39114316504922</v>
          </cell>
          <cell r="AW35">
            <v>0.5815663729728</v>
          </cell>
          <cell r="AX35">
            <v>0.562081707318987</v>
          </cell>
        </row>
        <row r="35">
          <cell r="BM35">
            <v>0.0594726804747923</v>
          </cell>
          <cell r="BN35">
            <v>0.0594726804747923</v>
          </cell>
          <cell r="BO35">
            <v>0.0594726804747923</v>
          </cell>
        </row>
        <row r="35">
          <cell r="BR35">
            <v>1.25815571992616</v>
          </cell>
        </row>
        <row r="35">
          <cell r="BX35">
            <v>0.739457993569952</v>
          </cell>
          <cell r="BY35">
            <v>0.134864523249299</v>
          </cell>
          <cell r="BZ35">
            <v>0.125677483180749</v>
          </cell>
        </row>
        <row r="35">
          <cell r="CG35">
            <v>1.14780301736332</v>
          </cell>
          <cell r="CH35">
            <v>0.381461698126816</v>
          </cell>
        </row>
        <row r="35">
          <cell r="EA35">
            <v>4.34678706186802</v>
          </cell>
        </row>
        <row r="35">
          <cell r="EH35">
            <v>1.17562731390496</v>
          </cell>
          <cell r="EI35">
            <v>0.38143434807994</v>
          </cell>
        </row>
        <row r="36">
          <cell r="Y36">
            <v>4.23410676084263</v>
          </cell>
          <cell r="Z36">
            <v>0.737848561265656</v>
          </cell>
          <cell r="AA36">
            <v>0.757483870035858</v>
          </cell>
          <cell r="AB36">
            <v>5.72943919214415</v>
          </cell>
        </row>
        <row r="36">
          <cell r="AV36">
            <v>3.99357353460664</v>
          </cell>
          <cell r="AW36">
            <v>0.711342262250594</v>
          </cell>
          <cell r="AX36">
            <v>0.70531324420083</v>
          </cell>
        </row>
        <row r="36">
          <cell r="BM36">
            <v>-0.129770907336394</v>
          </cell>
          <cell r="BN36">
            <v>-0.129770907336394</v>
          </cell>
          <cell r="BO36">
            <v>-0.129770907336394</v>
          </cell>
        </row>
        <row r="36">
          <cell r="BR36">
            <v>1.12796571311042</v>
          </cell>
        </row>
        <row r="36">
          <cell r="BX36">
            <v>0.731415852638853</v>
          </cell>
          <cell r="BY36">
            <v>0.136815619086797</v>
          </cell>
          <cell r="BZ36">
            <v>0.13176852827435</v>
          </cell>
        </row>
        <row r="36">
          <cell r="CG36">
            <v>1.1934397809623</v>
          </cell>
          <cell r="CH36">
            <v>0.455251565457976</v>
          </cell>
        </row>
        <row r="36">
          <cell r="EA36">
            <v>4.96838772822539</v>
          </cell>
        </row>
        <row r="36">
          <cell r="EH36">
            <v>1.20694092665234</v>
          </cell>
          <cell r="EI36">
            <v>0.460368725528633</v>
          </cell>
        </row>
        <row r="37">
          <cell r="Y37">
            <v>4.96107235147244</v>
          </cell>
          <cell r="Z37">
            <v>0.8821192351837</v>
          </cell>
          <cell r="AA37">
            <v>0.931187010048791</v>
          </cell>
          <cell r="AB37">
            <v>6.77437859670493</v>
          </cell>
        </row>
        <row r="37">
          <cell r="AV37">
            <v>4.71547646785388</v>
          </cell>
          <cell r="AW37">
            <v>0.86398282477299</v>
          </cell>
          <cell r="AX37">
            <v>0.879516083377421</v>
          </cell>
        </row>
        <row r="37">
          <cell r="BM37">
            <v>0.00717358352928565</v>
          </cell>
          <cell r="BN37">
            <v>0.00717358352928565</v>
          </cell>
          <cell r="BO37">
            <v>0.00717358352928565</v>
          </cell>
        </row>
        <row r="37">
          <cell r="BR37">
            <v>1.28809768741788</v>
          </cell>
        </row>
        <row r="37">
          <cell r="BX37">
            <v>0.722350676411098</v>
          </cell>
          <cell r="BY37">
            <v>0.139860822179666</v>
          </cell>
          <cell r="BZ37">
            <v>0.137788501409236</v>
          </cell>
        </row>
        <row r="37">
          <cell r="CG37">
            <v>1.19413724398543</v>
          </cell>
          <cell r="CH37">
            <v>0.543632849696038</v>
          </cell>
        </row>
        <row r="37">
          <cell r="EA37">
            <v>6.01725074640196</v>
          </cell>
        </row>
        <row r="37">
          <cell r="EH37">
            <v>1.18217073860987</v>
          </cell>
          <cell r="EI37">
            <v>0.54423443629107</v>
          </cell>
        </row>
        <row r="38">
          <cell r="Y38">
            <v>5.65822799435294</v>
          </cell>
          <cell r="Z38">
            <v>1.00984830125697</v>
          </cell>
          <cell r="AA38">
            <v>1.09903004552014</v>
          </cell>
          <cell r="AB38">
            <v>7.76710634113005</v>
          </cell>
        </row>
        <row r="38">
          <cell r="AV38">
            <v>5.44579504914122</v>
          </cell>
          <cell r="AW38">
            <v>1.00904935276836</v>
          </cell>
          <cell r="AX38">
            <v>1.05740471644215</v>
          </cell>
        </row>
        <row r="38">
          <cell r="BM38">
            <v>0.0174356791503336</v>
          </cell>
          <cell r="BN38">
            <v>0.0174356791503336</v>
          </cell>
          <cell r="BO38">
            <v>0.0174356791503336</v>
          </cell>
        </row>
        <row r="38">
          <cell r="BR38">
            <v>1.1513067407431</v>
          </cell>
        </row>
        <row r="38">
          <cell r="BX38">
            <v>0.716129556492761</v>
          </cell>
          <cell r="BY38">
            <v>0.141237852400286</v>
          </cell>
          <cell r="BZ38">
            <v>0.142632591106953</v>
          </cell>
        </row>
        <row r="38">
          <cell r="CG38">
            <v>1.16323840007901</v>
          </cell>
          <cell r="CH38">
            <v>0.632374606310812</v>
          </cell>
        </row>
        <row r="38">
          <cell r="EA38">
            <v>7.15268408365499</v>
          </cell>
        </row>
        <row r="38">
          <cell r="EH38">
            <v>1.14644447492987</v>
          </cell>
          <cell r="EI38">
            <v>0.623934562552468</v>
          </cell>
        </row>
        <row r="39">
          <cell r="Y39">
            <v>6.46284154514886</v>
          </cell>
          <cell r="Z39">
            <v>1.15726478469505</v>
          </cell>
          <cell r="AA39">
            <v>1.29736721461995</v>
          </cell>
          <cell r="AB39">
            <v>8.91747354446386</v>
          </cell>
        </row>
        <row r="39">
          <cell r="AV39">
            <v>6.21593309718041</v>
          </cell>
          <cell r="AW39">
            <v>1.15579364584107</v>
          </cell>
          <cell r="AX39">
            <v>1.24812357298963</v>
          </cell>
        </row>
        <row r="39">
          <cell r="BM39">
            <v>-0.018301310244798</v>
          </cell>
          <cell r="BN39">
            <v>-0.018301310244798</v>
          </cell>
          <cell r="BO39">
            <v>-0.018301310244798</v>
          </cell>
        </row>
        <row r="39">
          <cell r="BR39">
            <v>1.16968426019526</v>
          </cell>
        </row>
        <row r="39">
          <cell r="BX39">
            <v>0.712970911470194</v>
          </cell>
          <cell r="BY39">
            <v>0.140460411373971</v>
          </cell>
          <cell r="BZ39">
            <v>0.146568677155835</v>
          </cell>
        </row>
        <row r="39">
          <cell r="CG39">
            <v>1.1475366141607</v>
          </cell>
          <cell r="CH39">
            <v>0.725673014607113</v>
          </cell>
        </row>
        <row r="39">
          <cell r="EA39">
            <v>8.28748867883122</v>
          </cell>
        </row>
        <row r="39">
          <cell r="EH39">
            <v>1.14803726369125</v>
          </cell>
          <cell r="EI39">
            <v>0.71630012791513</v>
          </cell>
        </row>
        <row r="40">
          <cell r="Y40">
            <v>7.57573596348404</v>
          </cell>
          <cell r="Z40">
            <v>1.37370821372995</v>
          </cell>
          <cell r="AA40">
            <v>1.58147690230341</v>
          </cell>
          <cell r="AB40">
            <v>10.5309210795174</v>
          </cell>
        </row>
        <row r="40">
          <cell r="AV40">
            <v>7.19927051724764</v>
          </cell>
          <cell r="AW40">
            <v>1.34985226582666</v>
          </cell>
          <cell r="AX40">
            <v>1.49939797756425</v>
          </cell>
        </row>
        <row r="40">
          <cell r="BM40">
            <v>0.0109775391648446</v>
          </cell>
          <cell r="BN40">
            <v>0.0109775391648446</v>
          </cell>
          <cell r="BO40">
            <v>0.0109775391648446</v>
          </cell>
        </row>
        <row r="40">
          <cell r="BR40">
            <v>1.21113740484473</v>
          </cell>
        </row>
        <row r="40">
          <cell r="BX40">
            <v>0.708121633839993</v>
          </cell>
          <cell r="BY40">
            <v>0.140820918984592</v>
          </cell>
          <cell r="BZ40">
            <v>0.151057447175414</v>
          </cell>
        </row>
        <row r="40">
          <cell r="CG40">
            <v>1.16588185268311</v>
          </cell>
          <cell r="CH40">
            <v>0.84604899871228</v>
          </cell>
        </row>
        <row r="40">
          <cell r="EA40">
            <v>10.2604814619122</v>
          </cell>
        </row>
        <row r="40">
          <cell r="EH40">
            <v>1.18084622871908</v>
          </cell>
          <cell r="EI40">
            <v>0.845840304679579</v>
          </cell>
        </row>
        <row r="41">
          <cell r="Y41">
            <v>8.89637255561541</v>
          </cell>
          <cell r="Z41">
            <v>1.62904025142601</v>
          </cell>
          <cell r="AA41">
            <v>1.92582887471907</v>
          </cell>
          <cell r="AB41">
            <v>12.4512416817605</v>
          </cell>
        </row>
        <row r="41">
          <cell r="AV41">
            <v>8.44723513799971</v>
          </cell>
          <cell r="AW41">
            <v>1.60146584808318</v>
          </cell>
          <cell r="AX41">
            <v>1.82672175886588</v>
          </cell>
        </row>
        <row r="41">
          <cell r="BM41">
            <v>-0.105960452662755</v>
          </cell>
          <cell r="BN41">
            <v>-0.105960452662755</v>
          </cell>
          <cell r="BO41">
            <v>-0.105960452662755</v>
          </cell>
        </row>
        <row r="41">
          <cell r="BR41">
            <v>1.12886970406593</v>
          </cell>
        </row>
        <row r="41">
          <cell r="BX41">
            <v>0.704074868278064</v>
          </cell>
          <cell r="BY41">
            <v>0.140476781451901</v>
          </cell>
          <cell r="BZ41">
            <v>0.155448350270035</v>
          </cell>
        </row>
        <row r="41">
          <cell r="CG41">
            <v>1.18196463978096</v>
          </cell>
          <cell r="CH41">
            <v>1</v>
          </cell>
        </row>
        <row r="41">
          <cell r="EA41">
            <v>12.4512416817605</v>
          </cell>
        </row>
        <row r="41">
          <cell r="EH41">
            <v>1.18225626571297</v>
          </cell>
          <cell r="EI41">
            <v>1</v>
          </cell>
        </row>
        <row r="42">
          <cell r="Y42">
            <v>10.2909267439361</v>
          </cell>
          <cell r="Z42">
            <v>1.88731062204354</v>
          </cell>
          <cell r="AA42">
            <v>2.29432417350273</v>
          </cell>
          <cell r="AB42">
            <v>14.4725615394824</v>
          </cell>
        </row>
        <row r="42">
          <cell r="AV42">
            <v>9.83964066643667</v>
          </cell>
          <cell r="AW42">
            <v>1.87538713251709</v>
          </cell>
          <cell r="AX42">
            <v>2.19799637928219</v>
          </cell>
        </row>
        <row r="42">
          <cell r="BM42">
            <v>-0.0176570719709674</v>
          </cell>
          <cell r="BN42">
            <v>-0.0176570719709674</v>
          </cell>
          <cell r="BO42">
            <v>-0.0176570719709674</v>
          </cell>
        </row>
        <row r="42">
          <cell r="BR42">
            <v>1.25486599467006</v>
          </cell>
        </row>
        <row r="42">
          <cell r="BX42">
            <v>0.699504810982505</v>
          </cell>
          <cell r="BY42">
            <v>0.140754311887968</v>
          </cell>
          <cell r="BZ42">
            <v>0.159740877129526</v>
          </cell>
        </row>
        <row r="42">
          <cell r="CG42">
            <v>1.17168204409053</v>
          </cell>
          <cell r="CH42">
            <v>1.17168204409053</v>
          </cell>
        </row>
        <row r="42">
          <cell r="EA42">
            <v>15.0984736244596</v>
          </cell>
        </row>
        <row r="42">
          <cell r="EH42">
            <v>1.16226826551032</v>
          </cell>
          <cell r="EI42">
            <v>1.16226826551032</v>
          </cell>
        </row>
        <row r="43">
          <cell r="Y43">
            <v>11.9130268975096</v>
          </cell>
          <cell r="Z43">
            <v>2.18758139650043</v>
          </cell>
          <cell r="AA43">
            <v>2.73293252784796</v>
          </cell>
          <cell r="AB43">
            <v>16.833540821858</v>
          </cell>
        </row>
        <row r="43">
          <cell r="AV43">
            <v>11.3866428930491</v>
          </cell>
          <cell r="AW43">
            <v>2.17327574322345</v>
          </cell>
          <cell r="AX43">
            <v>2.61836286528682</v>
          </cell>
        </row>
        <row r="43">
          <cell r="BM43">
            <v>0.0120956759416131</v>
          </cell>
          <cell r="BN43">
            <v>0.0120956759416131</v>
          </cell>
          <cell r="BO43">
            <v>0.0120956759416131</v>
          </cell>
        </row>
        <row r="43">
          <cell r="BR43">
            <v>1.18387593851758</v>
          </cell>
        </row>
        <row r="43">
          <cell r="BX43">
            <v>0.695228487916528</v>
          </cell>
          <cell r="BY43">
            <v>0.140932487870836</v>
          </cell>
          <cell r="BZ43">
            <v>0.163839024212636</v>
          </cell>
        </row>
        <row r="43">
          <cell r="CG43">
            <v>1.16288928363645</v>
          </cell>
          <cell r="CH43">
            <v>1.36253649290212</v>
          </cell>
        </row>
        <row r="43">
          <cell r="EA43">
            <v>19.33809017159</v>
          </cell>
        </row>
        <row r="43">
          <cell r="EH43">
            <v>1.16307662572626</v>
          </cell>
          <cell r="EI43">
            <v>1.35180705243846</v>
          </cell>
        </row>
        <row r="44">
          <cell r="Y44">
            <v>13.6826569219431</v>
          </cell>
          <cell r="Z44">
            <v>2.50728388742259</v>
          </cell>
          <cell r="AA44">
            <v>3.21993692378067</v>
          </cell>
          <cell r="AB44">
            <v>19.4098777331463</v>
          </cell>
        </row>
        <row r="44">
          <cell r="AV44">
            <v>13.1259917022834</v>
          </cell>
          <cell r="AW44">
            <v>2.50392815142561</v>
          </cell>
          <cell r="AX44">
            <v>3.10045283938991</v>
          </cell>
        </row>
        <row r="44">
          <cell r="BM44">
            <v>-0.0481732538064582</v>
          </cell>
          <cell r="BN44">
            <v>-0.0481732538064582</v>
          </cell>
          <cell r="BO44">
            <v>-0.0481732538064582</v>
          </cell>
        </row>
        <row r="44">
          <cell r="BR44">
            <v>0.923329047404665</v>
          </cell>
        </row>
        <row r="44">
          <cell r="BX44">
            <v>0.691109175109569</v>
          </cell>
          <cell r="BY44">
            <v>0.14107181927047</v>
          </cell>
          <cell r="BZ44">
            <v>0.167819005619961</v>
          </cell>
        </row>
        <row r="44">
          <cell r="CG44">
            <v>1.15781043371638</v>
          </cell>
          <cell r="CH44">
            <v>1.5775589678014</v>
          </cell>
        </row>
        <row r="44">
          <cell r="EA44">
            <v>25.7866595404626</v>
          </cell>
        </row>
        <row r="44">
          <cell r="EH44">
            <v>1.15299767539385</v>
          </cell>
          <cell r="EI44">
            <v>1.55863038904255</v>
          </cell>
        </row>
        <row r="45">
          <cell r="Y45">
            <v>15.5633276236233</v>
          </cell>
          <cell r="Z45">
            <v>2.8366102240419</v>
          </cell>
          <cell r="AA45">
            <v>3.74600904624621</v>
          </cell>
          <cell r="AB45">
            <v>22.1459468939114</v>
          </cell>
        </row>
        <row r="45">
          <cell r="AV45">
            <v>14.9979407925981</v>
          </cell>
          <cell r="AW45">
            <v>2.85007685944772</v>
          </cell>
          <cell r="AX45">
            <v>3.628096859389</v>
          </cell>
        </row>
        <row r="45">
          <cell r="BM45">
            <v>-0.113928847325351</v>
          </cell>
          <cell r="BN45">
            <v>-0.113928847325351</v>
          </cell>
          <cell r="BO45">
            <v>-0.113928847325351</v>
          </cell>
        </row>
        <row r="45">
          <cell r="BR45">
            <v>0.784287005843682</v>
          </cell>
        </row>
        <row r="45">
          <cell r="BX45">
            <v>0.688629896537445</v>
          </cell>
          <cell r="BY45">
            <v>0.140087957857755</v>
          </cell>
          <cell r="BZ45">
            <v>0.171282145604799</v>
          </cell>
        </row>
        <row r="45">
          <cell r="CG45">
            <v>1.14662402776019</v>
          </cell>
          <cell r="CH45">
            <v>1.80886701768964</v>
          </cell>
        </row>
        <row r="45">
          <cell r="EA45">
            <v>30.8143218966678</v>
          </cell>
        </row>
        <row r="45">
          <cell r="EH45">
            <v>1.14092133393602</v>
          </cell>
          <cell r="EI45">
            <v>1.77827466257964</v>
          </cell>
        </row>
        <row r="46">
          <cell r="Y46">
            <v>18.1275012577213</v>
          </cell>
          <cell r="Z46">
            <v>3.31903102271871</v>
          </cell>
          <cell r="AA46">
            <v>4.49190434337879</v>
          </cell>
          <cell r="AB46">
            <v>25.9384366238188</v>
          </cell>
        </row>
        <row r="46">
          <cell r="AV46">
            <v>17.2773481442793</v>
          </cell>
          <cell r="AW46">
            <v>3.28300866493899</v>
          </cell>
          <cell r="AX46">
            <v>4.29057989042969</v>
          </cell>
        </row>
        <row r="46">
          <cell r="BM46">
            <v>-0.0348213371305461</v>
          </cell>
          <cell r="BN46">
            <v>-0.0348213371305461</v>
          </cell>
          <cell r="BO46">
            <v>-0.0348213371305461</v>
          </cell>
        </row>
        <row r="46">
          <cell r="BR46">
            <v>0.908328859419956</v>
          </cell>
        </row>
        <row r="46">
          <cell r="BX46">
            <v>0.685175120185937</v>
          </cell>
          <cell r="BY46">
            <v>0.13970199001396</v>
          </cell>
          <cell r="BZ46">
            <v>0.175122889800102</v>
          </cell>
        </row>
        <row r="46">
          <cell r="CG46">
            <v>1.15721570732031</v>
          </cell>
          <cell r="CH46">
            <v>2.09324932532409</v>
          </cell>
        </row>
        <row r="46">
          <cell r="EA46">
            <v>35.5660481336694</v>
          </cell>
        </row>
        <row r="46">
          <cell r="EH46">
            <v>1.1712014470864</v>
          </cell>
          <cell r="EI46">
            <v>2.08271785813036</v>
          </cell>
        </row>
        <row r="47">
          <cell r="Y47">
            <v>21.0111539935752</v>
          </cell>
          <cell r="Z47">
            <v>3.85258569110328</v>
          </cell>
          <cell r="AA47">
            <v>5.34602647183985</v>
          </cell>
          <cell r="AB47">
            <v>30.2097661565183</v>
          </cell>
        </row>
        <row r="47">
          <cell r="AV47">
            <v>20.0711052570751</v>
          </cell>
          <cell r="AW47">
            <v>3.82486224737173</v>
          </cell>
          <cell r="AX47">
            <v>5.12392229959304</v>
          </cell>
        </row>
        <row r="47">
          <cell r="BM47">
            <v>0.0350835729196715</v>
          </cell>
          <cell r="BN47">
            <v>0.0350835729196715</v>
          </cell>
          <cell r="BO47">
            <v>0.0350835729196715</v>
          </cell>
        </row>
        <row r="47">
          <cell r="BR47">
            <v>0.980630091473607</v>
          </cell>
        </row>
        <row r="47">
          <cell r="BX47">
            <v>0.680903545719039</v>
          </cell>
          <cell r="BY47">
            <v>0.13985724239635</v>
          </cell>
          <cell r="BZ47">
            <v>0.179239211884611</v>
          </cell>
        </row>
        <row r="47">
          <cell r="CG47">
            <v>1.16786779597613</v>
          </cell>
          <cell r="CH47">
            <v>2.44463847599476</v>
          </cell>
        </row>
        <row r="47">
          <cell r="EA47">
            <v>44.3766940247644</v>
          </cell>
        </row>
        <row r="47">
          <cell r="EH47">
            <v>1.16461387109277</v>
          </cell>
          <cell r="EI47">
            <v>2.42556210715124</v>
          </cell>
        </row>
        <row r="48">
          <cell r="Y48">
            <v>23.9565148294265</v>
          </cell>
          <cell r="Z48">
            <v>4.3702511928161</v>
          </cell>
          <cell r="AA48">
            <v>6.22737437202618</v>
          </cell>
          <cell r="AB48">
            <v>34.5541403942687</v>
          </cell>
        </row>
        <row r="48">
          <cell r="AV48">
            <v>23.0603429861547</v>
          </cell>
          <cell r="AW48">
            <v>4.385513004757</v>
          </cell>
          <cell r="AX48">
            <v>6.02781293951355</v>
          </cell>
        </row>
        <row r="48">
          <cell r="BM48">
            <v>0.0512995152297024</v>
          </cell>
          <cell r="BN48">
            <v>0.0512995152297024</v>
          </cell>
          <cell r="BO48">
            <v>0.0512995152297024</v>
          </cell>
        </row>
        <row r="48">
          <cell r="BR48">
            <v>0.98551583098026</v>
          </cell>
        </row>
        <row r="48">
          <cell r="BX48">
            <v>0.677911502922962</v>
          </cell>
          <cell r="BY48">
            <v>0.139223538611273</v>
          </cell>
          <cell r="BZ48">
            <v>0.182864958465766</v>
          </cell>
        </row>
        <row r="48">
          <cell r="CG48">
            <v>1.15352867478442</v>
          </cell>
          <cell r="CH48">
            <v>2.81996058154124</v>
          </cell>
        </row>
        <row r="48">
          <cell r="EA48">
            <v>57.3644195322184</v>
          </cell>
        </row>
        <row r="48">
          <cell r="EH48">
            <v>1.14376424393551</v>
          </cell>
          <cell r="EI48">
            <v>2.77427120960445</v>
          </cell>
        </row>
        <row r="49">
          <cell r="Y49">
            <v>39.5130232322381</v>
          </cell>
          <cell r="Z49">
            <v>8.91453362741479</v>
          </cell>
          <cell r="AA49">
            <v>12.9789766774342</v>
          </cell>
          <cell r="AB49">
            <v>61.406533537087</v>
          </cell>
        </row>
        <row r="49">
          <cell r="AV49">
            <v>32.5484810572639</v>
          </cell>
          <cell r="AW49">
            <v>7.08521857078981</v>
          </cell>
          <cell r="AX49">
            <v>10.0033078382606</v>
          </cell>
        </row>
        <row r="49">
          <cell r="BM49">
            <v>0.250417362270451</v>
          </cell>
          <cell r="BN49">
            <v>0.028380634390651</v>
          </cell>
          <cell r="BO49">
            <v>-0.0317195325542571</v>
          </cell>
        </row>
        <row r="49">
          <cell r="BR49">
            <v>0.807831525869227</v>
          </cell>
        </row>
        <row r="49">
          <cell r="BX49">
            <v>0.619481209412235</v>
          </cell>
          <cell r="BY49">
            <v>0.162438322847375</v>
          </cell>
          <cell r="BZ49">
            <v>0.21808046774039</v>
          </cell>
        </row>
        <row r="49">
          <cell r="CG49">
            <v>1.48802736099508</v>
          </cell>
          <cell r="CH49">
            <v>4.19617850226097</v>
          </cell>
        </row>
        <row r="49">
          <cell r="EA49">
            <v>141.491067137459</v>
          </cell>
        </row>
        <row r="49">
          <cell r="EH49">
            <v>1.77667219084142</v>
          </cell>
          <cell r="EI49">
            <v>4.92897050795623</v>
          </cell>
        </row>
        <row r="50">
          <cell r="Y50">
            <v>59.1798088039981</v>
          </cell>
          <cell r="Z50">
            <v>14.8564970561784</v>
          </cell>
          <cell r="AA50">
            <v>21.2619315305596</v>
          </cell>
          <cell r="AB50">
            <v>95.2982373907361</v>
          </cell>
        </row>
        <row r="50">
          <cell r="AV50">
            <v>50.6117087365314</v>
          </cell>
          <cell r="AW50">
            <v>12.6778830312497</v>
          </cell>
          <cell r="AX50">
            <v>17.8338063583301</v>
          </cell>
        </row>
        <row r="50">
          <cell r="BM50">
            <v>-0.0913461538461537</v>
          </cell>
          <cell r="BN50">
            <v>-0.153846153846154</v>
          </cell>
          <cell r="BO50">
            <v>-0.0665064102564102</v>
          </cell>
        </row>
        <row r="50">
          <cell r="BR50">
            <v>0.356128453500036</v>
          </cell>
        </row>
        <row r="50">
          <cell r="BX50">
            <v>0.656824536158823</v>
          </cell>
          <cell r="BY50">
            <v>0.157409047520542</v>
          </cell>
          <cell r="BZ50">
            <v>0.185766416320635</v>
          </cell>
        </row>
        <row r="50">
          <cell r="CG50">
            <v>1.63478851182034</v>
          </cell>
          <cell r="CH50">
            <v>6.85986440904371</v>
          </cell>
        </row>
        <row r="50">
          <cell r="EA50">
            <v>246.682591565513</v>
          </cell>
        </row>
        <row r="50">
          <cell r="EH50">
            <v>1.54432288878481</v>
          </cell>
          <cell r="EI50">
            <v>7.61192197358209</v>
          </cell>
        </row>
        <row r="51">
          <cell r="Y51">
            <v>83.7185597684888</v>
          </cell>
          <cell r="Z51">
            <v>22.0871045086157</v>
          </cell>
          <cell r="AA51">
            <v>30.3236364094093</v>
          </cell>
          <cell r="AB51">
            <v>136.129300686514</v>
          </cell>
        </row>
        <row r="51">
          <cell r="AV51">
            <v>73.2812146525574</v>
          </cell>
          <cell r="AW51">
            <v>19.7032541678902</v>
          </cell>
          <cell r="AX51">
            <v>26.8674833020671</v>
          </cell>
        </row>
        <row r="51">
          <cell r="BM51">
            <v>-0.0934819897084048</v>
          </cell>
          <cell r="BN51">
            <v>-0.106346483704974</v>
          </cell>
          <cell r="BO51">
            <v>0.0197255574614068</v>
          </cell>
        </row>
        <row r="51">
          <cell r="BR51">
            <v>0.339447820064414</v>
          </cell>
        </row>
        <row r="51">
          <cell r="BX51">
            <v>0.661404523977808</v>
          </cell>
          <cell r="BY51">
            <v>0.156509402236292</v>
          </cell>
          <cell r="BZ51">
            <v>0.1820860737859</v>
          </cell>
        </row>
        <row r="51">
          <cell r="CG51">
            <v>1.47482065219445</v>
          </cell>
          <cell r="CH51">
            <v>10.1170697017113</v>
          </cell>
        </row>
        <row r="51">
          <cell r="EA51">
            <v>380.150471825509</v>
          </cell>
        </row>
        <row r="51">
          <cell r="EH51">
            <v>1.42614969124312</v>
          </cell>
          <cell r="EI51">
            <v>10.8557401723908</v>
          </cell>
        </row>
        <row r="52">
          <cell r="Y52">
            <v>111.620632861369</v>
          </cell>
          <cell r="Z52">
            <v>30.0496401697324</v>
          </cell>
          <cell r="AA52">
            <v>40.8221212439581</v>
          </cell>
          <cell r="AB52">
            <v>182.492394275059</v>
          </cell>
        </row>
        <row r="52">
          <cell r="AV52">
            <v>100.173944938388</v>
          </cell>
          <cell r="AW52">
            <v>27.8062638284523</v>
          </cell>
          <cell r="AX52">
            <v>37.0550821111289</v>
          </cell>
        </row>
        <row r="52">
          <cell r="BM52">
            <v>-0.0583873957367933</v>
          </cell>
          <cell r="BN52">
            <v>-0.0695088044485634</v>
          </cell>
          <cell r="BO52">
            <v>-0.0648748841519924</v>
          </cell>
        </row>
        <row r="52">
          <cell r="BR52">
            <v>0.317543298969349</v>
          </cell>
        </row>
        <row r="52">
          <cell r="BX52">
            <v>0.624310060263955</v>
          </cell>
          <cell r="BY52">
            <v>0.153851033730018</v>
          </cell>
          <cell r="BZ52">
            <v>0.221838906006027</v>
          </cell>
        </row>
        <row r="52">
          <cell r="CG52">
            <v>1.37622523512809</v>
          </cell>
          <cell r="CH52">
            <v>13.9233666290449</v>
          </cell>
        </row>
        <row r="52">
          <cell r="EA52">
            <v>515.821853480673</v>
          </cell>
        </row>
        <row r="52">
          <cell r="EH52">
            <v>1.33948893607014</v>
          </cell>
          <cell r="EI52">
            <v>14.5411438537696</v>
          </cell>
        </row>
        <row r="53">
          <cell r="Y53">
            <v>139.56426314091</v>
          </cell>
          <cell r="Z53">
            <v>37.776158150354</v>
          </cell>
          <cell r="AA53">
            <v>51.2837593205714</v>
          </cell>
          <cell r="AB53">
            <v>228.624180611835</v>
          </cell>
        </row>
        <row r="53">
          <cell r="AV53">
            <v>128.812767180656</v>
          </cell>
          <cell r="AW53">
            <v>36.173759104046</v>
          </cell>
          <cell r="AX53">
            <v>47.9718127940258</v>
          </cell>
        </row>
        <row r="53">
          <cell r="BM53">
            <v>-0.029182879377432</v>
          </cell>
          <cell r="BN53">
            <v>-0.0535019455252919</v>
          </cell>
          <cell r="BO53">
            <v>-0.0243190661478598</v>
          </cell>
        </row>
        <row r="53">
          <cell r="BR53">
            <v>0.294601134949642</v>
          </cell>
        </row>
        <row r="53">
          <cell r="BX53">
            <v>0.620909882180514</v>
          </cell>
          <cell r="BY53">
            <v>0.158883527668318</v>
          </cell>
          <cell r="BZ53">
            <v>0.220206590151168</v>
          </cell>
        </row>
        <row r="53">
          <cell r="CG53">
            <v>1.29015481349309</v>
          </cell>
          <cell r="CH53">
            <v>17.9632984764913</v>
          </cell>
        </row>
        <row r="53">
          <cell r="EA53">
            <v>643.331051731395</v>
          </cell>
        </row>
        <row r="53">
          <cell r="EH53">
            <v>1.25249704793197</v>
          </cell>
          <cell r="EI53">
            <v>18.2127397504005</v>
          </cell>
        </row>
        <row r="54">
          <cell r="Y54">
            <v>170.098071790568</v>
          </cell>
          <cell r="Z54">
            <v>46.0400570972492</v>
          </cell>
          <cell r="AA54">
            <v>62.1603136581117</v>
          </cell>
          <cell r="AB54">
            <v>278.298442545929</v>
          </cell>
        </row>
        <row r="54">
          <cell r="AV54">
            <v>158.801197400758</v>
          </cell>
          <cell r="AW54">
            <v>44.7019814653883</v>
          </cell>
          <cell r="AX54">
            <v>59.0854546763974</v>
          </cell>
        </row>
        <row r="54">
          <cell r="BM54">
            <v>-0.0270812437311936</v>
          </cell>
          <cell r="BN54">
            <v>-0.0381143430290871</v>
          </cell>
          <cell r="BO54">
            <v>0.0190571715145436</v>
          </cell>
        </row>
        <row r="54">
          <cell r="BR54">
            <v>0.283108353285488</v>
          </cell>
        </row>
        <row r="54">
          <cell r="BX54">
            <v>0.631207123205065</v>
          </cell>
          <cell r="BY54">
            <v>0.157199407039151</v>
          </cell>
          <cell r="BZ54">
            <v>0.211593469755784</v>
          </cell>
        </row>
        <row r="54">
          <cell r="CG54">
            <v>1.23302676454043</v>
          </cell>
          <cell r="CH54">
            <v>22.149227800942</v>
          </cell>
        </row>
        <row r="54">
          <cell r="EA54">
            <v>766.261603769594</v>
          </cell>
        </row>
        <row r="54">
          <cell r="EH54">
            <v>1.21734298439264</v>
          </cell>
          <cell r="EI54">
            <v>22.1711509617191</v>
          </cell>
        </row>
        <row r="55">
          <cell r="Y55">
            <v>201.886512904415</v>
          </cell>
          <cell r="Z55">
            <v>54.5110328926389</v>
          </cell>
          <cell r="AA55">
            <v>73.7865182490443</v>
          </cell>
          <cell r="AB55">
            <v>330.184064046098</v>
          </cell>
        </row>
        <row r="55">
          <cell r="AV55">
            <v>190.761325484606</v>
          </cell>
          <cell r="AW55">
            <v>53.627247994607</v>
          </cell>
          <cell r="AX55">
            <v>70.8056416183104</v>
          </cell>
        </row>
        <row r="55">
          <cell r="BM55">
            <v>0</v>
          </cell>
          <cell r="BN55">
            <v>-0.0202429149797571</v>
          </cell>
          <cell r="BO55">
            <v>-0.0101214574898786</v>
          </cell>
        </row>
        <row r="55">
          <cell r="BR55">
            <v>0.269351582400869</v>
          </cell>
        </row>
        <row r="55">
          <cell r="BX55">
            <v>0.609155399483778</v>
          </cell>
          <cell r="BY55">
            <v>0.155685834312208</v>
          </cell>
          <cell r="BZ55">
            <v>0.235158766204015</v>
          </cell>
        </row>
        <row r="55">
          <cell r="CG55">
            <v>1.20036073008844</v>
          </cell>
          <cell r="CH55">
            <v>26.587063254034</v>
          </cell>
        </row>
        <row r="55">
          <cell r="EA55">
            <v>893.975327063352</v>
          </cell>
        </row>
        <row r="55">
          <cell r="EH55">
            <v>1.18654700932468</v>
          </cell>
          <cell r="EI55">
            <v>26.3071128669137</v>
          </cell>
        </row>
        <row r="56">
          <cell r="Y56">
            <v>237.246632539821</v>
          </cell>
          <cell r="Z56">
            <v>64.5811800650242</v>
          </cell>
          <cell r="AA56">
            <v>86.963674152082</v>
          </cell>
          <cell r="AB56">
            <v>388.791486756927</v>
          </cell>
        </row>
        <row r="56">
          <cell r="AV56">
            <v>225.196484843198</v>
          </cell>
          <cell r="AW56">
            <v>63.5158469107537</v>
          </cell>
          <cell r="AX56">
            <v>83.7240585422533</v>
          </cell>
        </row>
        <row r="56">
          <cell r="BM56">
            <v>0.00495049504950495</v>
          </cell>
          <cell r="BN56">
            <v>-0.0455445544554454</v>
          </cell>
          <cell r="BO56">
            <v>0.00693069306930694</v>
          </cell>
        </row>
        <row r="56">
          <cell r="BR56">
            <v>0.231168377194595</v>
          </cell>
        </row>
        <row r="56">
          <cell r="BX56">
            <v>0.605813613528694</v>
          </cell>
          <cell r="BY56">
            <v>0.163785992368584</v>
          </cell>
          <cell r="BZ56">
            <v>0.230400394102722</v>
          </cell>
        </row>
        <row r="56">
          <cell r="CG56">
            <v>1.18158368580582</v>
          </cell>
          <cell r="CH56">
            <v>31.414840194454</v>
          </cell>
        </row>
        <row r="56">
          <cell r="EA56">
            <v>1061.82956391667</v>
          </cell>
        </row>
        <row r="56">
          <cell r="EH56">
            <v>1.17711407346296</v>
          </cell>
          <cell r="EI56">
            <v>30.9664727878227</v>
          </cell>
        </row>
        <row r="57">
          <cell r="Y57">
            <v>277.540128335795</v>
          </cell>
          <cell r="Z57">
            <v>76.5805644427545</v>
          </cell>
          <cell r="AA57">
            <v>102.37558337273</v>
          </cell>
          <cell r="AB57">
            <v>456.49627615128</v>
          </cell>
        </row>
        <row r="57">
          <cell r="AV57">
            <v>263.993210705444</v>
          </cell>
          <cell r="AW57">
            <v>75.286263737482</v>
          </cell>
          <cell r="AX57">
            <v>98.6141966275065</v>
          </cell>
        </row>
        <row r="57">
          <cell r="BM57">
            <v>0.0140280561122244</v>
          </cell>
          <cell r="BN57">
            <v>-0.0220440881763528</v>
          </cell>
          <cell r="BO57">
            <v>0.0130260521042085</v>
          </cell>
        </row>
        <row r="57">
          <cell r="BR57">
            <v>0.239548532918263</v>
          </cell>
        </row>
        <row r="57">
          <cell r="BX57">
            <v>0.609269254817968</v>
          </cell>
          <cell r="BY57">
            <v>0.155822981776658</v>
          </cell>
          <cell r="BZ57">
            <v>0.234907763405374</v>
          </cell>
        </row>
        <row r="57">
          <cell r="CG57">
            <v>1.17564829434446</v>
          </cell>
          <cell r="CH57">
            <v>36.9328032917137</v>
          </cell>
        </row>
        <row r="57">
          <cell r="EA57">
            <v>1255.19704463272</v>
          </cell>
        </row>
        <row r="57">
          <cell r="EH57">
            <v>1.17342637751063</v>
          </cell>
          <cell r="EI57">
            <v>36.3368759876964</v>
          </cell>
        </row>
        <row r="58">
          <cell r="Y58">
            <v>326.710307715194</v>
          </cell>
          <cell r="Z58">
            <v>92.4845762407646</v>
          </cell>
          <cell r="AA58">
            <v>121.563976101428</v>
          </cell>
          <cell r="AB58">
            <v>540.758860057386</v>
          </cell>
        </row>
        <row r="58">
          <cell r="AV58">
            <v>309.872018487686</v>
          </cell>
          <cell r="AW58">
            <v>90.1680750312102</v>
          </cell>
          <cell r="AX58">
            <v>116.635187226124</v>
          </cell>
        </row>
        <row r="58">
          <cell r="BM58">
            <v>0.022199798183653</v>
          </cell>
          <cell r="BN58">
            <v>-0.0272452068617557</v>
          </cell>
          <cell r="BO58">
            <v>0.0302724520686175</v>
          </cell>
        </row>
        <row r="58">
          <cell r="BR58">
            <v>0.251239143360107</v>
          </cell>
        </row>
        <row r="58">
          <cell r="BX58">
            <v>0.611228898693536</v>
          </cell>
          <cell r="BY58">
            <v>0.155994079098066</v>
          </cell>
          <cell r="BZ58">
            <v>0.232777022208398</v>
          </cell>
        </row>
        <row r="58">
          <cell r="CG58">
            <v>1.17957405884573</v>
          </cell>
          <cell r="CH58">
            <v>43.5649766833578</v>
          </cell>
        </row>
        <row r="58">
          <cell r="EA58">
            <v>1498.243754392</v>
          </cell>
        </row>
        <row r="58">
          <cell r="EH58">
            <v>1.18307639956681</v>
          </cell>
          <cell r="EI58">
            <v>42.9893004150294</v>
          </cell>
        </row>
        <row r="59">
          <cell r="Y59">
            <v>388.296620040318</v>
          </cell>
          <cell r="Z59">
            <v>113.091903374444</v>
          </cell>
          <cell r="AA59">
            <v>155.433299359892</v>
          </cell>
          <cell r="AB59">
            <v>656.821822774654</v>
          </cell>
        </row>
        <row r="59">
          <cell r="AV59">
            <v>366.670219361801</v>
          </cell>
          <cell r="AW59">
            <v>109.640789128111</v>
          </cell>
          <cell r="AX59">
            <v>144.269414302771</v>
          </cell>
        </row>
        <row r="59">
          <cell r="BM59">
            <v>0.0412168792934247</v>
          </cell>
          <cell r="BN59">
            <v>-0.0363101079489697</v>
          </cell>
          <cell r="BO59">
            <v>-0.00196270853778213</v>
          </cell>
        </row>
        <row r="59">
          <cell r="BR59">
            <v>0.241656134404138</v>
          </cell>
        </row>
        <row r="59">
          <cell r="BX59">
            <v>0.581536440594844</v>
          </cell>
          <cell r="BY59">
            <v>0.155967908068489</v>
          </cell>
          <cell r="BZ59">
            <v>0.262495651336667</v>
          </cell>
        </row>
        <row r="59">
          <cell r="CG59">
            <v>1.20144879686358</v>
          </cell>
          <cell r="CH59">
            <v>52.3410888216101</v>
          </cell>
        </row>
        <row r="59">
          <cell r="EA59">
            <v>1892.45399919459</v>
          </cell>
        </row>
        <row r="59">
          <cell r="EH59">
            <v>1.2129137930987</v>
          </cell>
          <cell r="EI59">
            <v>52.142315429053</v>
          </cell>
        </row>
        <row r="60">
          <cell r="Y60">
            <v>463.80931288335</v>
          </cell>
          <cell r="Z60">
            <v>141.248702160901</v>
          </cell>
          <cell r="AA60">
            <v>186.511208431567</v>
          </cell>
          <cell r="AB60">
            <v>791.569223475818</v>
          </cell>
        </row>
        <row r="60">
          <cell r="AV60">
            <v>436.977401499317</v>
          </cell>
          <cell r="AW60">
            <v>135.648322952184</v>
          </cell>
          <cell r="AX60">
            <v>178.096097808052</v>
          </cell>
        </row>
        <row r="60">
          <cell r="BM60">
            <v>0.0461982675649661</v>
          </cell>
          <cell r="BN60">
            <v>-0.0173243503368626</v>
          </cell>
          <cell r="BO60">
            <v>-0.00481231953801742</v>
          </cell>
        </row>
        <row r="60">
          <cell r="BR60">
            <v>0.219059905614683</v>
          </cell>
        </row>
        <row r="60">
          <cell r="BX60">
            <v>0.577248964478459</v>
          </cell>
          <cell r="BY60">
            <v>0.152628034477025</v>
          </cell>
          <cell r="BZ60">
            <v>0.270123001044516</v>
          </cell>
        </row>
        <row r="60">
          <cell r="CG60">
            <v>1.20994530802903</v>
          </cell>
          <cell r="CH60">
            <v>63.3298548368377</v>
          </cell>
        </row>
        <row r="60">
          <cell r="EA60">
            <v>2426.71567836833</v>
          </cell>
        </row>
        <row r="60">
          <cell r="EH60">
            <v>1.20179865496912</v>
          </cell>
          <cell r="EI60">
            <v>62.6645645496117</v>
          </cell>
        </row>
        <row r="61">
          <cell r="Y61">
            <v>548.415529401883</v>
          </cell>
          <cell r="Z61">
            <v>177.669860814537</v>
          </cell>
          <cell r="AA61">
            <v>214.953676318724</v>
          </cell>
          <cell r="AB61">
            <v>941.039066535145</v>
          </cell>
        </row>
        <row r="61">
          <cell r="AV61">
            <v>519.089662710376</v>
          </cell>
          <cell r="AW61">
            <v>170.089900253567</v>
          </cell>
          <cell r="AX61">
            <v>209.096294140777</v>
          </cell>
        </row>
        <row r="61">
          <cell r="BM61">
            <v>-0.0197433366238893</v>
          </cell>
          <cell r="BN61">
            <v>-0.00987166831194475</v>
          </cell>
          <cell r="BO61">
            <v>0.0177690029615005</v>
          </cell>
        </row>
        <row r="61">
          <cell r="BR61">
            <v>0.184220597798925</v>
          </cell>
        </row>
        <row r="61">
          <cell r="BX61">
            <v>0.636488486612354</v>
          </cell>
          <cell r="BY61">
            <v>0.141319332318638</v>
          </cell>
          <cell r="BZ61">
            <v>0.222192181069009</v>
          </cell>
        </row>
        <row r="61">
          <cell r="CG61">
            <v>1.19393626173626</v>
          </cell>
          <cell r="CH61">
            <v>75.6118101401939</v>
          </cell>
        </row>
        <row r="61">
          <cell r="EA61">
            <v>2880.01566831103</v>
          </cell>
        </row>
        <row r="61">
          <cell r="EH61">
            <v>1.18367569651816</v>
          </cell>
          <cell r="EI61">
            <v>74.1745220902687</v>
          </cell>
        </row>
        <row r="62">
          <cell r="Y62">
            <v>639.068457889522</v>
          </cell>
          <cell r="Z62">
            <v>217.59499475114</v>
          </cell>
          <cell r="AA62">
            <v>246.450288223849</v>
          </cell>
          <cell r="AB62">
            <v>1103.11374086451</v>
          </cell>
        </row>
        <row r="62">
          <cell r="AV62">
            <v>608.966147328926</v>
          </cell>
          <cell r="AW62">
            <v>210.807922968361</v>
          </cell>
          <cell r="AX62">
            <v>240.314564865923</v>
          </cell>
        </row>
        <row r="62">
          <cell r="BM62">
            <v>-0.00791295746785337</v>
          </cell>
          <cell r="BN62">
            <v>0.00593471810089041</v>
          </cell>
          <cell r="BO62">
            <v>0.0336300692383782</v>
          </cell>
        </row>
        <row r="62">
          <cell r="BR62">
            <v>0.188125993945365</v>
          </cell>
        </row>
        <row r="62">
          <cell r="BX62">
            <v>0.629553265811686</v>
          </cell>
          <cell r="BY62">
            <v>0.149389370567982</v>
          </cell>
          <cell r="BZ62">
            <v>0.221057363620332</v>
          </cell>
        </row>
        <row r="62">
          <cell r="CG62">
            <v>1.17717857738072</v>
          </cell>
          <cell r="CH62">
            <v>89.0086030940144</v>
          </cell>
        </row>
        <row r="62">
          <cell r="EA62">
            <v>3410.77547059897</v>
          </cell>
        </row>
        <row r="62">
          <cell r="EH62">
            <v>1.16766260148684</v>
          </cell>
          <cell r="EI62">
            <v>86.6108154279661</v>
          </cell>
        </row>
        <row r="63">
          <cell r="Y63">
            <v>727.113693579662</v>
          </cell>
          <cell r="Z63">
            <v>260.492215355931</v>
          </cell>
          <cell r="AA63">
            <v>285.959108493709</v>
          </cell>
          <cell r="AB63">
            <v>1273.5650174293</v>
          </cell>
        </row>
        <row r="63">
          <cell r="AV63">
            <v>700.606231522658</v>
          </cell>
          <cell r="AW63">
            <v>254.979845390438</v>
          </cell>
          <cell r="AX63">
            <v>277.296560790394</v>
          </cell>
        </row>
        <row r="63">
          <cell r="BM63">
            <v>0.0134357005758157</v>
          </cell>
          <cell r="BN63">
            <v>-0.0355086372360846</v>
          </cell>
          <cell r="BO63">
            <v>0.00959692898272557</v>
          </cell>
        </row>
        <row r="63">
          <cell r="BR63">
            <v>0.181778495010396</v>
          </cell>
        </row>
        <row r="63">
          <cell r="BX63">
            <v>0.584177190211817</v>
          </cell>
          <cell r="BY63">
            <v>0.170674879199121</v>
          </cell>
          <cell r="BZ63">
            <v>0.245147930589062</v>
          </cell>
        </row>
        <row r="63">
          <cell r="CG63">
            <v>1.16053657974379</v>
          </cell>
          <cell r="CH63">
            <v>103.2977398025</v>
          </cell>
        </row>
        <row r="63">
          <cell r="EA63">
            <v>4113.74281106858</v>
          </cell>
        </row>
        <row r="63">
          <cell r="EH63">
            <v>1.14994918188496</v>
          </cell>
          <cell r="EI63">
            <v>99.5980363437792</v>
          </cell>
        </row>
        <row r="64">
          <cell r="Y64">
            <v>809.378303156739</v>
          </cell>
          <cell r="Z64">
            <v>303.675667925146</v>
          </cell>
          <cell r="AA64">
            <v>321.709083728033</v>
          </cell>
          <cell r="AB64">
            <v>1434.76305480992</v>
          </cell>
        </row>
        <row r="64">
          <cell r="AV64">
            <v>787.944613710975</v>
          </cell>
          <cell r="AW64">
            <v>300.889537749908</v>
          </cell>
          <cell r="AX64">
            <v>316.493850115491</v>
          </cell>
        </row>
        <row r="64">
          <cell r="BM64">
            <v>0.082857142857143</v>
          </cell>
          <cell r="BN64">
            <v>-0.0361904761904762</v>
          </cell>
          <cell r="BO64">
            <v>0.0152380952380953</v>
          </cell>
        </row>
        <row r="64">
          <cell r="BR64">
            <v>0.197139471864994</v>
          </cell>
        </row>
        <row r="64">
          <cell r="BX64">
            <v>0.523107028791209</v>
          </cell>
          <cell r="BY64">
            <v>0.194367854789025</v>
          </cell>
          <cell r="BZ64">
            <v>0.282525116419766</v>
          </cell>
        </row>
        <row r="64">
          <cell r="CG64">
            <v>1.13899278408038</v>
          </cell>
          <cell r="CH64">
            <v>117.65538024686</v>
          </cell>
        </row>
        <row r="64">
          <cell r="EA64">
            <v>5100.25167438591</v>
          </cell>
        </row>
        <row r="64">
          <cell r="EH64">
            <v>1.12224398646116</v>
          </cell>
          <cell r="EI64">
            <v>111.773297350146</v>
          </cell>
        </row>
        <row r="65">
          <cell r="Y65">
            <v>917.013152401857</v>
          </cell>
          <cell r="Z65">
            <v>351.724055861462</v>
          </cell>
          <cell r="AA65">
            <v>362.656212092472</v>
          </cell>
          <cell r="AB65">
            <v>1631.39342035579</v>
          </cell>
        </row>
        <row r="65">
          <cell r="AV65">
            <v>885.328951568511</v>
          </cell>
          <cell r="AW65">
            <v>349.546519352858</v>
          </cell>
          <cell r="AX65">
            <v>356.440258239846</v>
          </cell>
        </row>
        <row r="65">
          <cell r="BM65">
            <v>-0.0395939086294417</v>
          </cell>
          <cell r="BN65">
            <v>-0.0233502538071066</v>
          </cell>
          <cell r="BO65">
            <v>0.0406091370558377</v>
          </cell>
        </row>
        <row r="65">
          <cell r="BR65">
            <v>0.146638056659945</v>
          </cell>
        </row>
        <row r="65">
          <cell r="BX65">
            <v>0.651360424148013</v>
          </cell>
          <cell r="BY65">
            <v>0.151033130178702</v>
          </cell>
          <cell r="BZ65">
            <v>0.197606445673285</v>
          </cell>
        </row>
        <row r="65">
          <cell r="CG65">
            <v>1.13071794647131</v>
          </cell>
          <cell r="CH65">
            <v>133.035049944031</v>
          </cell>
        </row>
        <row r="65">
          <cell r="EA65">
            <v>5587.55599980743</v>
          </cell>
        </row>
        <row r="65">
          <cell r="EH65">
            <v>1.13463691290584</v>
          </cell>
          <cell r="EI65">
            <v>126.822109050676</v>
          </cell>
        </row>
        <row r="66">
          <cell r="Y66">
            <v>1034.08404546365</v>
          </cell>
          <cell r="Z66">
            <v>395.255344665651</v>
          </cell>
          <cell r="AA66">
            <v>418.826514063672</v>
          </cell>
          <cell r="AB66">
            <v>1848.16590419297</v>
          </cell>
        </row>
        <row r="66">
          <cell r="AV66">
            <v>1000.56266557205</v>
          </cell>
          <cell r="AW66">
            <v>398.38901361446</v>
          </cell>
          <cell r="AX66">
            <v>407.022253206325</v>
          </cell>
        </row>
        <row r="66">
          <cell r="BM66">
            <v>0.0279383429672446</v>
          </cell>
          <cell r="BN66">
            <v>-0.0240847784200386</v>
          </cell>
          <cell r="BO66">
            <v>-0.0115606936416185</v>
          </cell>
        </row>
        <row r="66">
          <cell r="BR66">
            <v>0.169201688421971</v>
          </cell>
        </row>
        <row r="66">
          <cell r="BX66">
            <v>0.560739897852828</v>
          </cell>
          <cell r="BY66">
            <v>0.163386521153298</v>
          </cell>
          <cell r="BZ66">
            <v>0.275873580993874</v>
          </cell>
        </row>
        <row r="66">
          <cell r="CG66">
            <v>1.13443294426639</v>
          </cell>
          <cell r="CH66">
            <v>150.919343398634</v>
          </cell>
        </row>
        <row r="66">
          <cell r="EA66">
            <v>6656.46113979692</v>
          </cell>
        </row>
        <row r="66">
          <cell r="EH66">
            <v>1.13353307266151</v>
          </cell>
          <cell r="EI66">
            <v>143.757054953626</v>
          </cell>
        </row>
        <row r="67">
          <cell r="Y67">
            <v>1150.55083877668</v>
          </cell>
          <cell r="Z67">
            <v>464.689930037366</v>
          </cell>
          <cell r="AA67">
            <v>468.073802301213</v>
          </cell>
          <cell r="AB67">
            <v>2083.31457111526</v>
          </cell>
        </row>
        <row r="67">
          <cell r="AV67">
            <v>1120.32558166171</v>
          </cell>
          <cell r="AW67">
            <v>458.637479841609</v>
          </cell>
          <cell r="AX67">
            <v>461.927248106711</v>
          </cell>
        </row>
        <row r="67">
          <cell r="BM67">
            <v>0.0569259962049335</v>
          </cell>
          <cell r="BN67">
            <v>-0.0360531309297913</v>
          </cell>
          <cell r="BO67">
            <v>-0.021821631878558</v>
          </cell>
        </row>
        <row r="67">
          <cell r="BR67">
            <v>0.16204471392738</v>
          </cell>
        </row>
        <row r="67">
          <cell r="BX67">
            <v>0.525055490476214</v>
          </cell>
          <cell r="BY67">
            <v>0.176809255398684</v>
          </cell>
          <cell r="BZ67">
            <v>0.298135254125102</v>
          </cell>
        </row>
        <row r="67">
          <cell r="CG67">
            <v>1.12935964196277</v>
          </cell>
          <cell r="CH67">
            <v>170.442215625937</v>
          </cell>
        </row>
        <row r="67">
          <cell r="EA67">
            <v>8079.62532740289</v>
          </cell>
        </row>
        <row r="67">
          <cell r="EH67">
            <v>1.12097721861982</v>
          </cell>
          <cell r="EI67">
            <v>161.148383618892</v>
          </cell>
        </row>
        <row r="68">
          <cell r="Y68">
            <v>1269.50059005895</v>
          </cell>
          <cell r="Z68">
            <v>529.84004946532</v>
          </cell>
          <cell r="AA68">
            <v>523.206104570307</v>
          </cell>
          <cell r="AB68">
            <v>2322.54674409458</v>
          </cell>
        </row>
        <row r="68">
          <cell r="AV68">
            <v>1241.0520147875</v>
          </cell>
          <cell r="AW68">
            <v>530.415989068099</v>
          </cell>
          <cell r="AX68">
            <v>516.29161816225</v>
          </cell>
        </row>
        <row r="68">
          <cell r="BM68">
            <v>-0.0352250489236789</v>
          </cell>
          <cell r="BN68">
            <v>-0.0362035225048923</v>
          </cell>
          <cell r="BO68">
            <v>-0.00684931506849307</v>
          </cell>
        </row>
        <row r="68">
          <cell r="BR68">
            <v>0.102424198042584</v>
          </cell>
        </row>
        <row r="68">
          <cell r="BX68">
            <v>0.623612859851832</v>
          </cell>
          <cell r="BY68">
            <v>0.151363978776676</v>
          </cell>
          <cell r="BZ68">
            <v>0.225023161371492</v>
          </cell>
        </row>
        <row r="68">
          <cell r="CG68">
            <v>1.11822240209357</v>
          </cell>
          <cell r="CH68">
            <v>190.592303775387</v>
          </cell>
        </row>
        <row r="68">
          <cell r="EA68">
            <v>8905.91893502473</v>
          </cell>
        </row>
        <row r="68">
          <cell r="EH68">
            <v>1.11076564358178</v>
          </cell>
          <cell r="EI68">
            <v>178.998088042602</v>
          </cell>
        </row>
        <row r="69">
          <cell r="Y69">
            <v>1404.95539413179</v>
          </cell>
          <cell r="Z69">
            <v>599.06301427121</v>
          </cell>
          <cell r="AA69">
            <v>579.196337102108</v>
          </cell>
          <cell r="AB69">
            <v>2583.21474550511</v>
          </cell>
        </row>
        <row r="69">
          <cell r="AV69">
            <v>1371.51588932858</v>
          </cell>
          <cell r="AW69">
            <v>602.081633992816</v>
          </cell>
          <cell r="AX69">
            <v>574.167938371049</v>
          </cell>
        </row>
        <row r="69">
          <cell r="BM69">
            <v>-0.0273704789833821</v>
          </cell>
          <cell r="BN69">
            <v>-0.0351906158357771</v>
          </cell>
          <cell r="BO69">
            <v>0</v>
          </cell>
        </row>
        <row r="69">
          <cell r="BR69">
            <v>0.0820513613666581</v>
          </cell>
        </row>
        <row r="69">
          <cell r="BX69">
            <v>0.608267477824605</v>
          </cell>
          <cell r="BY69">
            <v>0.162401934006481</v>
          </cell>
          <cell r="BZ69">
            <v>0.229330588168913</v>
          </cell>
        </row>
        <row r="69">
          <cell r="CG69">
            <v>1.11136305657004</v>
          </cell>
          <cell r="CH69">
            <v>211.81724528254</v>
          </cell>
        </row>
        <row r="69">
          <cell r="EA69">
            <v>9886.10318892062</v>
          </cell>
        </row>
        <row r="69">
          <cell r="EH69">
            <v>1.10942297507148</v>
          </cell>
          <cell r="EI69">
            <v>198.58459136833</v>
          </cell>
        </row>
        <row r="70">
          <cell r="Y70">
            <v>1544.45681133298</v>
          </cell>
          <cell r="Z70">
            <v>672.375998334968</v>
          </cell>
          <cell r="AA70">
            <v>630.786052341027</v>
          </cell>
          <cell r="AB70">
            <v>2847.61886200897</v>
          </cell>
        </row>
        <row r="70">
          <cell r="AV70">
            <v>1512.51907972552</v>
          </cell>
          <cell r="AW70">
            <v>678.100806723295</v>
          </cell>
          <cell r="AX70">
            <v>630.199161168299</v>
          </cell>
        </row>
        <row r="70">
          <cell r="BM70">
            <v>-0.0176297747306562</v>
          </cell>
          <cell r="BN70">
            <v>-0.0254652301665034</v>
          </cell>
          <cell r="BO70">
            <v>-0.000979431929481023</v>
          </cell>
        </row>
        <row r="70">
          <cell r="BR70">
            <v>0.087393680369094</v>
          </cell>
        </row>
        <row r="70">
          <cell r="BX70">
            <v>0.595231142756112</v>
          </cell>
          <cell r="BY70">
            <v>0.16289342435306</v>
          </cell>
          <cell r="BZ70">
            <v>0.241875432890828</v>
          </cell>
        </row>
        <row r="70">
          <cell r="CG70">
            <v>1.10535256549229</v>
          </cell>
          <cell r="CH70">
            <v>234.132735488565</v>
          </cell>
        </row>
        <row r="70">
          <cell r="EA70">
            <v>10935.3385065679</v>
          </cell>
        </row>
        <row r="70">
          <cell r="EH70">
            <v>1.09948933416519</v>
          </cell>
          <cell r="EI70">
            <v>218.341640139031</v>
          </cell>
        </row>
        <row r="71">
          <cell r="Y71">
            <v>1711.67343162142</v>
          </cell>
          <cell r="Z71">
            <v>748.535782419821</v>
          </cell>
          <cell r="AA71">
            <v>674.949092360176</v>
          </cell>
          <cell r="AB71">
            <v>3135.15830640141</v>
          </cell>
        </row>
        <row r="71">
          <cell r="AV71">
            <v>1669.81038100225</v>
          </cell>
          <cell r="AW71">
            <v>757.819616402554</v>
          </cell>
          <cell r="AX71">
            <v>680.07038786521</v>
          </cell>
        </row>
        <row r="71">
          <cell r="BM71">
            <v>-0.059171597633136</v>
          </cell>
          <cell r="BN71">
            <v>-0.0216962524654832</v>
          </cell>
          <cell r="BO71">
            <v>-0.00493096646942792</v>
          </cell>
        </row>
        <row r="71">
          <cell r="BR71">
            <v>0.0567129246328901</v>
          </cell>
        </row>
        <row r="71">
          <cell r="BX71">
            <v>0.638302165180965</v>
          </cell>
          <cell r="BY71">
            <v>0.148770366004252</v>
          </cell>
          <cell r="BZ71">
            <v>0.212927468814783</v>
          </cell>
        </row>
        <row r="71">
          <cell r="CG71">
            <v>1.10038324872302</v>
          </cell>
          <cell r="CH71">
            <v>257.635740109315</v>
          </cell>
        </row>
        <row r="71">
          <cell r="EA71">
            <v>11678.112350805</v>
          </cell>
        </row>
        <row r="71">
          <cell r="EH71">
            <v>1.09978506661097</v>
          </cell>
          <cell r="EI71">
            <v>240.128875244252</v>
          </cell>
        </row>
        <row r="72">
          <cell r="Y72">
            <v>1905.38716567403</v>
          </cell>
          <cell r="Z72">
            <v>833.94279908879</v>
          </cell>
          <cell r="AA72">
            <v>730.223528398515</v>
          </cell>
          <cell r="AB72">
            <v>3469.55349316133</v>
          </cell>
        </row>
        <row r="72">
          <cell r="AV72">
            <v>1854.90287040792</v>
          </cell>
          <cell r="AW72">
            <v>843.988576804593</v>
          </cell>
          <cell r="AX72">
            <v>731.860739978485</v>
          </cell>
        </row>
        <row r="72">
          <cell r="BM72">
            <v>-0.025515210991168</v>
          </cell>
          <cell r="BN72">
            <v>-0.0294406280667322</v>
          </cell>
          <cell r="BO72">
            <v>-0.013738959764475</v>
          </cell>
        </row>
        <row r="72">
          <cell r="BR72">
            <v>0.0759165044715835</v>
          </cell>
        </row>
        <row r="72">
          <cell r="BX72">
            <v>0.585237614090895</v>
          </cell>
          <cell r="BY72">
            <v>0.166916835562819</v>
          </cell>
          <cell r="BZ72">
            <v>0.247845550346286</v>
          </cell>
        </row>
        <row r="72">
          <cell r="CG72">
            <v>1.10320364212644</v>
          </cell>
          <cell r="CH72">
            <v>284.224686830538</v>
          </cell>
        </row>
        <row r="72">
          <cell r="EA72">
            <v>12853.3306236664</v>
          </cell>
        </row>
        <row r="72">
          <cell r="EH72">
            <v>1.10582429764891</v>
          </cell>
          <cell r="EI72">
            <v>265.540344812199</v>
          </cell>
        </row>
        <row r="73">
          <cell r="Y73">
            <v>2070.16421996444</v>
          </cell>
          <cell r="Z73">
            <v>916.638541914208</v>
          </cell>
          <cell r="AA73">
            <v>797.637095407568</v>
          </cell>
          <cell r="AB73">
            <v>3784.43985728621</v>
          </cell>
        </row>
        <row r="73">
          <cell r="AV73">
            <v>2038.74430032742</v>
          </cell>
          <cell r="AW73">
            <v>933.643381868266</v>
          </cell>
          <cell r="AX73">
            <v>795.760741565668</v>
          </cell>
        </row>
        <row r="73">
          <cell r="BM73">
            <v>0.070519098922625</v>
          </cell>
          <cell r="BN73">
            <v>-0.0137120470127324</v>
          </cell>
          <cell r="BO73">
            <v>-0.00881488736532798</v>
          </cell>
        </row>
        <row r="73">
          <cell r="BR73">
            <v>0.129006616147026</v>
          </cell>
        </row>
        <row r="73">
          <cell r="BX73">
            <v>0.479424722828714</v>
          </cell>
          <cell r="BY73">
            <v>0.199459393965234</v>
          </cell>
          <cell r="BZ73">
            <v>0.321115883206052</v>
          </cell>
        </row>
        <row r="73">
          <cell r="CG73">
            <v>1.09703763701041</v>
          </cell>
          <cell r="CH73">
            <v>311.805178820596</v>
          </cell>
        </row>
        <row r="73">
          <cell r="EA73">
            <v>14892.1459749072</v>
          </cell>
        </row>
        <row r="73">
          <cell r="EH73">
            <v>1.08935782996364</v>
          </cell>
          <cell r="EI73">
            <v>289.268453792413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0.0635386119257086</v>
          </cell>
          <cell r="BN74">
            <v>-0.0156402737047896</v>
          </cell>
          <cell r="BO74">
            <v>-0.00391006842619723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-0.000971817298348054</v>
          </cell>
          <cell r="BN75">
            <v>-0.0281827016520896</v>
          </cell>
          <cell r="BO75">
            <v>-0.0097181729834791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0.0145233451389282</v>
          </cell>
          <cell r="E12">
            <v>0.0597305873875778</v>
          </cell>
          <cell r="F12">
            <v>0.0324750408404467</v>
          </cell>
        </row>
        <row r="12">
          <cell r="M12">
            <v>4.87062437876027</v>
          </cell>
          <cell r="N12">
            <v>0.732408374861226</v>
          </cell>
          <cell r="O12">
            <v>0.200503920910747</v>
          </cell>
        </row>
        <row r="12">
          <cell r="Q12">
            <v>2.04573414884125</v>
          </cell>
        </row>
        <row r="12">
          <cell r="X12">
            <v>0.836682301583586</v>
          </cell>
          <cell r="Y12">
            <v>0.128574757929849</v>
          </cell>
          <cell r="Z12">
            <v>0.0347429404865652</v>
          </cell>
        </row>
        <row r="12">
          <cell r="AF12">
            <v>0.0365873195147308</v>
          </cell>
        </row>
        <row r="12">
          <cell r="AI12">
            <v>4.83441513910552</v>
          </cell>
          <cell r="AJ12">
            <v>0.710253288908071</v>
          </cell>
          <cell r="AK12">
            <v>0.197051908666138</v>
          </cell>
          <cell r="AL12">
            <v>5.74172033667973</v>
          </cell>
        </row>
        <row r="12">
          <cell r="AP12">
            <v>4.31529904746191</v>
          </cell>
        </row>
        <row r="13">
          <cell r="D13">
            <v>0.0145233451389282</v>
          </cell>
          <cell r="E13">
            <v>0.0597305873875778</v>
          </cell>
          <cell r="F13">
            <v>0.0324750408404467</v>
          </cell>
        </row>
        <row r="13">
          <cell r="M13">
            <v>5.1946789321067</v>
          </cell>
          <cell r="N13">
            <v>0.814916514205557</v>
          </cell>
          <cell r="O13">
            <v>0.22694672283183</v>
          </cell>
        </row>
        <row r="13">
          <cell r="Q13">
            <v>2.08615152343383</v>
          </cell>
        </row>
        <row r="13">
          <cell r="X13">
            <v>0.830317927308988</v>
          </cell>
          <cell r="Y13">
            <v>0.133093168085303</v>
          </cell>
          <cell r="Z13">
            <v>0.0365889046057099</v>
          </cell>
        </row>
        <row r="13">
          <cell r="AD13">
            <v>1.07473327365668</v>
          </cell>
        </row>
        <row r="13">
          <cell r="AF13">
            <v>0.0393216096763898</v>
          </cell>
        </row>
        <row r="13">
          <cell r="AI13">
            <v>5.41928363177633</v>
          </cell>
          <cell r="AJ13">
            <v>0.836950076482215</v>
          </cell>
          <cell r="AK13">
            <v>0.244045093560958</v>
          </cell>
          <cell r="AL13">
            <v>6.5002788018195</v>
          </cell>
        </row>
        <row r="13">
          <cell r="AP13">
            <v>5.01037266817105</v>
          </cell>
        </row>
        <row r="13">
          <cell r="AS13">
            <v>1.13211344695663</v>
          </cell>
          <cell r="AT13">
            <v>0.0441063056210424</v>
          </cell>
        </row>
        <row r="14">
          <cell r="D14">
            <v>0.0151643342671604</v>
          </cell>
          <cell r="E14">
            <v>0.0644249032424105</v>
          </cell>
          <cell r="F14">
            <v>0.0342775070971536</v>
          </cell>
        </row>
        <row r="14">
          <cell r="M14">
            <v>5.8396295478501</v>
          </cell>
          <cell r="N14">
            <v>0.977746388166039</v>
          </cell>
          <cell r="O14">
            <v>0.281167891672462</v>
          </cell>
        </row>
        <row r="14">
          <cell r="Q14">
            <v>1.88645902904347</v>
          </cell>
        </row>
        <row r="14">
          <cell r="X14">
            <v>0.81937407128953</v>
          </cell>
          <cell r="Y14">
            <v>0.140774577678777</v>
          </cell>
          <cell r="Z14">
            <v>0.039851351031693</v>
          </cell>
        </row>
        <row r="14">
          <cell r="AD14">
            <v>1.13844863378674</v>
          </cell>
        </row>
        <row r="14">
          <cell r="AF14">
            <v>0.0447656328143815</v>
          </cell>
        </row>
        <row r="14">
          <cell r="AI14">
            <v>5.98816959304399</v>
          </cell>
          <cell r="AJ14">
            <v>0.951232483897412</v>
          </cell>
          <cell r="AK14">
            <v>0.292220793538733</v>
          </cell>
          <cell r="AL14">
            <v>7.23162287048013</v>
          </cell>
        </row>
        <row r="14">
          <cell r="AP14">
            <v>5.66582889637106</v>
          </cell>
        </row>
        <row r="14">
          <cell r="AS14">
            <v>1.11250964627178</v>
          </cell>
          <cell r="AT14">
            <v>0.0490686904648207</v>
          </cell>
        </row>
        <row r="15">
          <cell r="D15">
            <v>0.0153335752312873</v>
          </cell>
          <cell r="E15">
            <v>0.0657803484536212</v>
          </cell>
          <cell r="F15">
            <v>0.0342163300877842</v>
          </cell>
        </row>
        <row r="15">
          <cell r="M15">
            <v>6.65516486456237</v>
          </cell>
          <cell r="N15">
            <v>1.17671171891195</v>
          </cell>
          <cell r="O15">
            <v>0.353917988079528</v>
          </cell>
        </row>
        <row r="15">
          <cell r="Q15">
            <v>1.73789737608014</v>
          </cell>
        </row>
        <row r="15">
          <cell r="X15">
            <v>0.809323319137704</v>
          </cell>
          <cell r="Y15">
            <v>0.147177977589911</v>
          </cell>
          <cell r="Z15">
            <v>0.0434987032723856</v>
          </cell>
        </row>
        <row r="15">
          <cell r="AD15">
            <v>1.15340100003902</v>
          </cell>
        </row>
        <row r="15">
          <cell r="AF15">
            <v>0.0516327256554873</v>
          </cell>
        </row>
        <row r="15">
          <cell r="AI15">
            <v>6.91226710022098</v>
          </cell>
          <cell r="AJ15">
            <v>1.14960984832165</v>
          </cell>
          <cell r="AK15">
            <v>0.375882658078325</v>
          </cell>
          <cell r="AL15">
            <v>8.43775960662095</v>
          </cell>
        </row>
        <row r="15">
          <cell r="AP15">
            <v>6.50629712505249</v>
          </cell>
        </row>
        <row r="15">
          <cell r="AS15">
            <v>1.16678645412558</v>
          </cell>
          <cell r="AT15">
            <v>0.0572526833560337</v>
          </cell>
        </row>
        <row r="16">
          <cell r="D16">
            <v>0.0158100883408177</v>
          </cell>
          <cell r="E16">
            <v>0.0692503694250554</v>
          </cell>
          <cell r="F16">
            <v>0.0354233413857549</v>
          </cell>
        </row>
        <row r="16">
          <cell r="M16">
            <v>7.70779069790593</v>
          </cell>
          <cell r="N16">
            <v>1.43940306040161</v>
          </cell>
          <cell r="O16">
            <v>0.453572884186095</v>
          </cell>
        </row>
        <row r="16">
          <cell r="Q16">
            <v>1.64152739428974</v>
          </cell>
        </row>
        <row r="16">
          <cell r="X16">
            <v>0.79852964982337</v>
          </cell>
          <cell r="Y16">
            <v>0.153924691944133</v>
          </cell>
          <cell r="Z16">
            <v>0.0475456582324965</v>
          </cell>
        </row>
        <row r="16">
          <cell r="AD16">
            <v>1.17313268271652</v>
          </cell>
        </row>
        <row r="16">
          <cell r="AF16">
            <v>0.0605720379641881</v>
          </cell>
        </row>
        <row r="16">
          <cell r="AI16">
            <v>7.91066873923631</v>
          </cell>
          <cell r="AJ16">
            <v>1.35449483279662</v>
          </cell>
          <cell r="AK16">
            <v>0.470702166004739</v>
          </cell>
          <cell r="AL16">
            <v>9.73586573803766</v>
          </cell>
        </row>
        <row r="16">
          <cell r="AP16">
            <v>7.49084985680667</v>
          </cell>
        </row>
        <row r="16">
          <cell r="AS16">
            <v>1.15384488204643</v>
          </cell>
          <cell r="AT16">
            <v>0.0660607156737842</v>
          </cell>
        </row>
        <row r="17">
          <cell r="D17">
            <v>0.0166140701143195</v>
          </cell>
          <cell r="E17">
            <v>0.0751226836239354</v>
          </cell>
          <cell r="F17">
            <v>0.0377880242761757</v>
          </cell>
        </row>
        <row r="17">
          <cell r="M17">
            <v>8.67596768882148</v>
          </cell>
          <cell r="N17">
            <v>1.67441393991268</v>
          </cell>
          <cell r="O17">
            <v>0.549286679731372</v>
          </cell>
        </row>
        <row r="17">
          <cell r="Q17">
            <v>1.60426014986043</v>
          </cell>
        </row>
        <row r="17">
          <cell r="X17">
            <v>0.791066842652165</v>
          </cell>
          <cell r="Y17">
            <v>0.158194070918968</v>
          </cell>
          <cell r="Z17">
            <v>0.0507390864288669</v>
          </cell>
        </row>
        <row r="17">
          <cell r="AD17">
            <v>1.13547985157891</v>
          </cell>
        </row>
        <row r="17">
          <cell r="AF17">
            <v>0.0687783286774086</v>
          </cell>
        </row>
        <row r="17">
          <cell r="AI17">
            <v>8.6366677086379</v>
          </cell>
          <cell r="AJ17">
            <v>1.47474864221583</v>
          </cell>
          <cell r="AK17">
            <v>0.541384668045805</v>
          </cell>
          <cell r="AL17">
            <v>10.6528010188995</v>
          </cell>
        </row>
        <row r="17">
          <cell r="AP17">
            <v>8.22423652602869</v>
          </cell>
        </row>
        <row r="17">
          <cell r="AS17">
            <v>1.09418117561743</v>
          </cell>
          <cell r="AT17">
            <v>0.0722823915380702</v>
          </cell>
        </row>
        <row r="18">
          <cell r="D18">
            <v>0.016831123340243</v>
          </cell>
          <cell r="E18">
            <v>0.0769694898266909</v>
          </cell>
          <cell r="F18">
            <v>0.0379232003571224</v>
          </cell>
        </row>
        <row r="18">
          <cell r="M18">
            <v>9.68903905854845</v>
          </cell>
          <cell r="N18">
            <v>1.91619614789496</v>
          </cell>
          <cell r="O18">
            <v>0.655547435697456</v>
          </cell>
        </row>
        <row r="18">
          <cell r="Q18">
            <v>1.68553750075398</v>
          </cell>
        </row>
        <row r="18">
          <cell r="X18">
            <v>0.785447999945684</v>
          </cell>
          <cell r="Y18">
            <v>0.160759132425346</v>
          </cell>
          <cell r="Z18">
            <v>0.05379286762897</v>
          </cell>
        </row>
        <row r="18">
          <cell r="AD18">
            <v>1.12502711819581</v>
          </cell>
        </row>
        <row r="18">
          <cell r="AF18">
            <v>0.0773774849062695</v>
          </cell>
        </row>
        <row r="18">
          <cell r="AI18">
            <v>9.69377692839432</v>
          </cell>
          <cell r="AJ18">
            <v>1.6702681809019</v>
          </cell>
          <cell r="AK18">
            <v>0.651452628063995</v>
          </cell>
          <cell r="AL18">
            <v>12.0154977373602</v>
          </cell>
        </row>
        <row r="18">
          <cell r="AP18">
            <v>9.08791389036791</v>
          </cell>
        </row>
        <row r="18">
          <cell r="AS18">
            <v>1.12791909996658</v>
          </cell>
          <cell r="AT18">
            <v>0.0815286900070519</v>
          </cell>
        </row>
        <row r="19">
          <cell r="D19">
            <v>0.0172683448273952</v>
          </cell>
          <cell r="E19">
            <v>0.0802559848824488</v>
          </cell>
          <cell r="F19">
            <v>0.0389179657277681</v>
          </cell>
        </row>
        <row r="19">
          <cell r="M19">
            <v>10.9111223958464</v>
          </cell>
          <cell r="N19">
            <v>2.20605523892908</v>
          </cell>
          <cell r="O19">
            <v>0.789951583197593</v>
          </cell>
        </row>
        <row r="19">
          <cell r="Q19">
            <v>1.60934032185337</v>
          </cell>
        </row>
        <row r="19">
          <cell r="X19">
            <v>0.779111892268222</v>
          </cell>
          <cell r="Y19">
            <v>0.163718928954323</v>
          </cell>
          <cell r="Z19">
            <v>0.0571691787774553</v>
          </cell>
        </row>
        <row r="19">
          <cell r="AD19">
            <v>1.13442499098742</v>
          </cell>
        </row>
        <row r="19">
          <cell r="AF19">
            <v>0.0877789526174243</v>
          </cell>
        </row>
        <row r="19">
          <cell r="AI19">
            <v>10.804225122922</v>
          </cell>
          <cell r="AJ19">
            <v>1.86488119588231</v>
          </cell>
          <cell r="AK19">
            <v>0.772012119147563</v>
          </cell>
          <cell r="AL19">
            <v>13.4411184379519</v>
          </cell>
        </row>
        <row r="19">
          <cell r="AP19">
            <v>10.426424740564</v>
          </cell>
        </row>
        <row r="19">
          <cell r="AS19">
            <v>1.11864849311727</v>
          </cell>
          <cell r="AT19">
            <v>0.0912019462222133</v>
          </cell>
        </row>
        <row r="20">
          <cell r="D20">
            <v>0.0174871160285739</v>
          </cell>
          <cell r="E20">
            <v>0.0818643763572497</v>
          </cell>
          <cell r="F20">
            <v>0.0391508594557586</v>
          </cell>
        </row>
        <row r="20">
          <cell r="M20">
            <v>12.3328355245382</v>
          </cell>
          <cell r="N20">
            <v>2.53954909854552</v>
          </cell>
          <cell r="O20">
            <v>0.954427202024851</v>
          </cell>
        </row>
        <row r="20">
          <cell r="Q20">
            <v>1.37226651902951</v>
          </cell>
        </row>
        <row r="20">
          <cell r="X20">
            <v>0.772620017953203</v>
          </cell>
          <cell r="Y20">
            <v>0.166634258429949</v>
          </cell>
          <cell r="Z20">
            <v>0.0607457236168476</v>
          </cell>
        </row>
        <row r="20">
          <cell r="AD20">
            <v>1.13818503943415</v>
          </cell>
        </row>
        <row r="20">
          <cell r="AF20">
            <v>0.0999086906463518</v>
          </cell>
        </row>
        <row r="20">
          <cell r="AI20">
            <v>12.2204535699115</v>
          </cell>
          <cell r="AJ20">
            <v>2.12346260665768</v>
          </cell>
          <cell r="AK20">
            <v>0.934021868042593</v>
          </cell>
          <cell r="AL20">
            <v>15.2779380446118</v>
          </cell>
        </row>
        <row r="20">
          <cell r="AP20">
            <v>12.2308755755404</v>
          </cell>
        </row>
        <row r="20">
          <cell r="AS20">
            <v>1.13665675331552</v>
          </cell>
          <cell r="AT20">
            <v>0.103665308088998</v>
          </cell>
        </row>
        <row r="21">
          <cell r="D21">
            <v>0.0181822938978215</v>
          </cell>
          <cell r="E21">
            <v>0.0869299011869015</v>
          </cell>
          <cell r="F21">
            <v>0.0410847233480877</v>
          </cell>
        </row>
        <row r="21">
          <cell r="M21">
            <v>13.7575405565653</v>
          </cell>
          <cell r="N21">
            <v>2.86122849435129</v>
          </cell>
          <cell r="O21">
            <v>1.12513421779726</v>
          </cell>
        </row>
        <row r="21">
          <cell r="Q21">
            <v>1.01680656902644</v>
          </cell>
        </row>
        <row r="21">
          <cell r="X21">
            <v>0.765741023045078</v>
          </cell>
          <cell r="Y21">
            <v>0.170200464823289</v>
          </cell>
          <cell r="Z21">
            <v>0.0640585121316331</v>
          </cell>
        </row>
        <row r="21">
          <cell r="AD21">
            <v>1.12124812720155</v>
          </cell>
        </row>
        <row r="21">
          <cell r="AF21">
            <v>0.112022432278381</v>
          </cell>
        </row>
        <row r="21">
          <cell r="AI21">
            <v>13.2946782266243</v>
          </cell>
          <cell r="AJ21">
            <v>2.27465858101235</v>
          </cell>
          <cell r="AK21">
            <v>1.05844409545882</v>
          </cell>
          <cell r="AL21">
            <v>16.6277809030954</v>
          </cell>
        </row>
        <row r="21">
          <cell r="AP21">
            <v>13.7900166570986</v>
          </cell>
        </row>
        <row r="21">
          <cell r="AS21">
            <v>1.08835242390315</v>
          </cell>
          <cell r="AT21">
            <v>0.112824389333328</v>
          </cell>
        </row>
        <row r="22">
          <cell r="D22">
            <v>0.0188108694518482</v>
          </cell>
          <cell r="E22">
            <v>0.0917433912302351</v>
          </cell>
          <cell r="F22">
            <v>0.0427201865201281</v>
          </cell>
        </row>
        <row r="22">
          <cell r="M22">
            <v>14.9476905079802</v>
          </cell>
          <cell r="N22">
            <v>3.10650814340448</v>
          </cell>
          <cell r="O22">
            <v>1.27249772638094</v>
          </cell>
        </row>
        <row r="22">
          <cell r="Q22">
            <v>0.962197128938478</v>
          </cell>
        </row>
        <row r="22">
          <cell r="X22">
            <v>0.762234416212572</v>
          </cell>
          <cell r="Y22">
            <v>0.171164049732502</v>
          </cell>
          <cell r="Z22">
            <v>0.0666015340549263</v>
          </cell>
        </row>
        <row r="22">
          <cell r="AD22">
            <v>1.08922555671617</v>
          </cell>
        </row>
        <row r="22">
          <cell r="AF22">
            <v>0.122017696163119</v>
          </cell>
        </row>
        <row r="22">
          <cell r="AI22">
            <v>14.1999631568673</v>
          </cell>
          <cell r="AJ22">
            <v>2.36809988259184</v>
          </cell>
          <cell r="AK22">
            <v>1.16507410685638</v>
          </cell>
          <cell r="AL22">
            <v>17.7331371463155</v>
          </cell>
        </row>
        <row r="22">
          <cell r="AP22">
            <v>15.8998042931302</v>
          </cell>
        </row>
        <row r="22">
          <cell r="AS22">
            <v>1.06647647390003</v>
          </cell>
          <cell r="AT22">
            <v>0.120324556906132</v>
          </cell>
        </row>
        <row r="23">
          <cell r="D23">
            <v>0.019339396402402</v>
          </cell>
          <cell r="E23">
            <v>0.0956951357002916</v>
          </cell>
          <cell r="F23">
            <v>0.0439406892151624</v>
          </cell>
        </row>
        <row r="23">
          <cell r="M23">
            <v>16.0806159798746</v>
          </cell>
          <cell r="N23">
            <v>3.32005958715911</v>
          </cell>
          <cell r="O23">
            <v>1.41804436487025</v>
          </cell>
        </row>
        <row r="23">
          <cell r="Q23">
            <v>0.87978863243483</v>
          </cell>
        </row>
        <row r="23">
          <cell r="X23">
            <v>0.761335508749969</v>
          </cell>
          <cell r="Y23">
            <v>0.169792711225435</v>
          </cell>
          <cell r="Z23">
            <v>0.0688717800245961</v>
          </cell>
        </row>
        <row r="23">
          <cell r="AD23">
            <v>1.07715571512411</v>
          </cell>
        </row>
        <row r="23">
          <cell r="AF23">
            <v>0.13143205876838</v>
          </cell>
        </row>
        <row r="23">
          <cell r="AI23">
            <v>15.1204089741381</v>
          </cell>
          <cell r="AJ23">
            <v>2.45446618537347</v>
          </cell>
          <cell r="AK23">
            <v>1.27782939308973</v>
          </cell>
          <cell r="AL23">
            <v>18.8527045526013</v>
          </cell>
        </row>
        <row r="23">
          <cell r="AP23">
            <v>16.0517760724987</v>
          </cell>
        </row>
        <row r="23">
          <cell r="AS23">
            <v>1.06313419881932</v>
          </cell>
          <cell r="AT23">
            <v>0.12792115140469</v>
          </cell>
        </row>
        <row r="24">
          <cell r="D24">
            <v>0.0200871187559917</v>
          </cell>
          <cell r="E24">
            <v>0.101316020114076</v>
          </cell>
          <cell r="F24">
            <v>0.0459346910435392</v>
          </cell>
        </row>
        <row r="24">
          <cell r="M24">
            <v>17.1078730351532</v>
          </cell>
          <cell r="N24">
            <v>3.48620934247519</v>
          </cell>
          <cell r="O24">
            <v>1.55339099978179</v>
          </cell>
        </row>
        <row r="24">
          <cell r="Q24">
            <v>0.973472684973355</v>
          </cell>
        </row>
        <row r="24">
          <cell r="X24">
            <v>0.760873372279564</v>
          </cell>
          <cell r="Y24">
            <v>0.168178016947081</v>
          </cell>
          <cell r="Z24">
            <v>0.070948610773355</v>
          </cell>
        </row>
        <row r="24">
          <cell r="AD24">
            <v>1.06370260376922</v>
          </cell>
        </row>
        <row r="24">
          <cell r="AF24">
            <v>0.139804623130675</v>
          </cell>
        </row>
        <row r="24">
          <cell r="AI24">
            <v>15.7769525264616</v>
          </cell>
          <cell r="AJ24">
            <v>2.46265305612703</v>
          </cell>
          <cell r="AK24">
            <v>1.35681636606641</v>
          </cell>
          <cell r="AL24">
            <v>19.5964219486551</v>
          </cell>
        </row>
        <row r="24">
          <cell r="AP24">
            <v>17.2767488147498</v>
          </cell>
        </row>
        <row r="24">
          <cell r="AS24">
            <v>1.03944884374434</v>
          </cell>
          <cell r="AT24">
            <v>0.13296749291805</v>
          </cell>
        </row>
        <row r="25">
          <cell r="D25">
            <v>0.0206585028950806</v>
          </cell>
          <cell r="E25">
            <v>0.105176150989787</v>
          </cell>
          <cell r="F25">
            <v>0.0471831400678378</v>
          </cell>
        </row>
        <row r="25">
          <cell r="M25">
            <v>18.0571514454264</v>
          </cell>
          <cell r="N25">
            <v>3.61089871355206</v>
          </cell>
          <cell r="O25">
            <v>1.6823978130436</v>
          </cell>
        </row>
        <row r="25">
          <cell r="Q25">
            <v>0.957851632209987</v>
          </cell>
        </row>
        <row r="25">
          <cell r="X25">
            <v>0.762036455455911</v>
          </cell>
          <cell r="Y25">
            <v>0.165104199604772</v>
          </cell>
          <cell r="Z25">
            <v>0.0728593449393175</v>
          </cell>
        </row>
        <row r="25">
          <cell r="AD25">
            <v>1.05412750247275</v>
          </cell>
        </row>
        <row r="25">
          <cell r="AF25">
            <v>0.147371898214883</v>
          </cell>
        </row>
        <row r="25">
          <cell r="AI25">
            <v>16.5047527411274</v>
          </cell>
          <cell r="AJ25">
            <v>2.48414501708168</v>
          </cell>
          <cell r="AK25">
            <v>1.44991467013903</v>
          </cell>
          <cell r="AL25">
            <v>20.4388124283481</v>
          </cell>
        </row>
        <row r="25">
          <cell r="AP25">
            <v>17.425918447391</v>
          </cell>
        </row>
        <row r="25">
          <cell r="AS25">
            <v>1.04298695353163</v>
          </cell>
          <cell r="AT25">
            <v>0.138683360357335</v>
          </cell>
        </row>
        <row r="26">
          <cell r="D26">
            <v>0.0211442172171217</v>
          </cell>
          <cell r="E26">
            <v>0.107534634256789</v>
          </cell>
          <cell r="F26">
            <v>0.0480303983816164</v>
          </cell>
        </row>
        <row r="26">
          <cell r="M26">
            <v>19.1392982156761</v>
          </cell>
          <cell r="N26">
            <v>3.74839824494831</v>
          </cell>
          <cell r="O26">
            <v>1.83600675397093</v>
          </cell>
        </row>
        <row r="26">
          <cell r="Q26">
            <v>0.979718698050908</v>
          </cell>
        </row>
        <row r="26">
          <cell r="X26">
            <v>0.762613727378988</v>
          </cell>
          <cell r="Y26">
            <v>0.162262439155221</v>
          </cell>
          <cell r="Z26">
            <v>0.0751238334657909</v>
          </cell>
        </row>
        <row r="26">
          <cell r="AD26">
            <v>1.05860372482811</v>
          </cell>
        </row>
        <row r="26">
          <cell r="AF26">
            <v>0.156008440385265</v>
          </cell>
        </row>
        <row r="26">
          <cell r="AI26">
            <v>17.3898280861453</v>
          </cell>
          <cell r="AJ26">
            <v>2.54204786338965</v>
          </cell>
          <cell r="AK26">
            <v>1.57128175136188</v>
          </cell>
          <cell r="AL26">
            <v>21.5031577008968</v>
          </cell>
        </row>
        <row r="26">
          <cell r="AP26">
            <v>18.3533173913753</v>
          </cell>
        </row>
        <row r="26">
          <cell r="AS26">
            <v>1.05207471208417</v>
          </cell>
          <cell r="AT26">
            <v>0.145905256418809</v>
          </cell>
        </row>
        <row r="27">
          <cell r="D27">
            <v>0.0217559495287831</v>
          </cell>
          <cell r="E27">
            <v>0.110380351590448</v>
          </cell>
          <cell r="F27">
            <v>0.0493130826529753</v>
          </cell>
        </row>
        <row r="27">
          <cell r="M27">
            <v>20.286934641509</v>
          </cell>
          <cell r="N27">
            <v>3.88026474177122</v>
          </cell>
          <cell r="O27">
            <v>2.00416721325069</v>
          </cell>
        </row>
        <row r="27">
          <cell r="Q27">
            <v>0.889914526680609</v>
          </cell>
        </row>
        <row r="27">
          <cell r="X27">
            <v>0.762416299569131</v>
          </cell>
          <cell r="Y27">
            <v>0.159989261898924</v>
          </cell>
          <cell r="Z27">
            <v>0.0775944385319447</v>
          </cell>
        </row>
        <row r="27">
          <cell r="AD27">
            <v>1.05830277781211</v>
          </cell>
        </row>
        <row r="27">
          <cell r="AF27">
            <v>0.16510416582186</v>
          </cell>
        </row>
        <row r="27">
          <cell r="AI27">
            <v>18.2094712660039</v>
          </cell>
          <cell r="AJ27">
            <v>2.57871343570969</v>
          </cell>
          <cell r="AK27">
            <v>1.68650254908286</v>
          </cell>
          <cell r="AL27">
            <v>22.4746872507964</v>
          </cell>
        </row>
        <row r="27">
          <cell r="AP27">
            <v>19.1659812943102</v>
          </cell>
        </row>
        <row r="27">
          <cell r="AS27">
            <v>1.04518078523226</v>
          </cell>
          <cell r="AT27">
            <v>0.152497370473325</v>
          </cell>
        </row>
        <row r="28">
          <cell r="D28">
            <v>0.0224805454713817</v>
          </cell>
          <cell r="E28">
            <v>0.113848904880086</v>
          </cell>
          <cell r="F28">
            <v>0.0509613142779357</v>
          </cell>
        </row>
        <row r="28">
          <cell r="M28">
            <v>21.3358513259169</v>
          </cell>
          <cell r="N28">
            <v>3.96447681593453</v>
          </cell>
          <cell r="O28">
            <v>2.1603735221648</v>
          </cell>
        </row>
        <row r="28">
          <cell r="Q28">
            <v>0.825093635189172</v>
          </cell>
        </row>
        <row r="28">
          <cell r="X28">
            <v>0.762959841776538</v>
          </cell>
          <cell r="Y28">
            <v>0.157169973520532</v>
          </cell>
          <cell r="Z28">
            <v>0.0798701847029302</v>
          </cell>
        </row>
        <row r="28">
          <cell r="AD28">
            <v>1.0489212829929</v>
          </cell>
        </row>
        <row r="28">
          <cell r="AF28">
            <v>0.173181273441338</v>
          </cell>
        </row>
        <row r="28">
          <cell r="AI28">
            <v>18.8582841961731</v>
          </cell>
          <cell r="AJ28">
            <v>2.56951517350845</v>
          </cell>
          <cell r="AK28">
            <v>1.77751067371915</v>
          </cell>
          <cell r="AL28">
            <v>23.2053100434007</v>
          </cell>
        </row>
        <row r="28">
          <cell r="AP28">
            <v>19.9201835768559</v>
          </cell>
        </row>
        <row r="28">
          <cell r="AS28">
            <v>1.03250869675966</v>
          </cell>
          <cell r="AT28">
            <v>0.157454861246688</v>
          </cell>
        </row>
        <row r="29">
          <cell r="D29">
            <v>0.023096472703594</v>
          </cell>
          <cell r="E29">
            <v>0.115678723399184</v>
          </cell>
          <cell r="F29">
            <v>0.0520658154383302</v>
          </cell>
        </row>
        <row r="29">
          <cell r="M29">
            <v>22.3471461306749</v>
          </cell>
          <cell r="N29">
            <v>4.0199853901852</v>
          </cell>
          <cell r="O29">
            <v>2.31440720688656</v>
          </cell>
        </row>
        <row r="29">
          <cell r="Q29">
            <v>0.896370032012069</v>
          </cell>
        </row>
        <row r="29">
          <cell r="X29">
            <v>0.766593199644091</v>
          </cell>
          <cell r="Y29">
            <v>0.15155414609982</v>
          </cell>
          <cell r="Z29">
            <v>0.0818526542560889</v>
          </cell>
        </row>
        <row r="29">
          <cell r="AD29">
            <v>1.04407579053168</v>
          </cell>
        </row>
        <row r="29">
          <cell r="AF29">
            <v>0.180814374973549</v>
          </cell>
        </row>
        <row r="29">
          <cell r="AI29">
            <v>19.565364808587</v>
          </cell>
          <cell r="AJ29">
            <v>2.57730779293769</v>
          </cell>
          <cell r="AK29">
            <v>1.88279988310428</v>
          </cell>
          <cell r="AL29">
            <v>24.025472484629</v>
          </cell>
        </row>
        <row r="29">
          <cell r="AP29">
            <v>20.3066066608375</v>
          </cell>
        </row>
        <row r="29">
          <cell r="AS29">
            <v>1.03534373984637</v>
          </cell>
          <cell r="AT29">
            <v>0.163019904900137</v>
          </cell>
        </row>
        <row r="30">
          <cell r="D30">
            <v>0.0235731192373603</v>
          </cell>
          <cell r="E30">
            <v>0.115341121136734</v>
          </cell>
          <cell r="F30">
            <v>0.0525194246409397</v>
          </cell>
        </row>
        <row r="30">
          <cell r="M30">
            <v>23.5110465038972</v>
          </cell>
          <cell r="N30">
            <v>4.09972904324279</v>
          </cell>
          <cell r="O30">
            <v>2.49934343179382</v>
          </cell>
        </row>
        <row r="30">
          <cell r="Q30">
            <v>0.960272301461649</v>
          </cell>
        </row>
        <row r="30">
          <cell r="X30">
            <v>0.769251443134489</v>
          </cell>
          <cell r="Y30">
            <v>0.146580545290871</v>
          </cell>
          <cell r="Z30">
            <v>0.08416801157464</v>
          </cell>
        </row>
        <row r="30">
          <cell r="AD30">
            <v>1.04948357556003</v>
          </cell>
        </row>
        <row r="30">
          <cell r="AF30">
            <v>0.189761716759892</v>
          </cell>
        </row>
        <row r="30">
          <cell r="AI30">
            <v>20.4816368496493</v>
          </cell>
          <cell r="AJ30">
            <v>2.64171018574565</v>
          </cell>
          <cell r="AK30">
            <v>2.03029480571033</v>
          </cell>
          <cell r="AL30">
            <v>25.1536418411052</v>
          </cell>
        </row>
        <row r="30">
          <cell r="AP30">
            <v>21.1447081374336</v>
          </cell>
        </row>
        <row r="30">
          <cell r="AS30">
            <v>1.04695721831061</v>
          </cell>
          <cell r="AT30">
            <v>0.170674866163507</v>
          </cell>
        </row>
        <row r="31">
          <cell r="D31">
            <v>0.0239558225731016</v>
          </cell>
          <cell r="E31">
            <v>0.11347515539658</v>
          </cell>
          <cell r="F31">
            <v>0.0525670875392229</v>
          </cell>
        </row>
        <row r="31">
          <cell r="M31">
            <v>24.9139726047624</v>
          </cell>
          <cell r="N31">
            <v>4.22893113162617</v>
          </cell>
          <cell r="O31">
            <v>2.73237055663419</v>
          </cell>
        </row>
        <row r="31">
          <cell r="Q31">
            <v>0.926757094201235</v>
          </cell>
        </row>
        <row r="31">
          <cell r="X31">
            <v>0.770287981429943</v>
          </cell>
          <cell r="Y31">
            <v>0.142753910933425</v>
          </cell>
          <cell r="Z31">
            <v>0.0869581076366316</v>
          </cell>
        </row>
        <row r="31">
          <cell r="AD31">
            <v>1.05837069643344</v>
          </cell>
        </row>
        <row r="31">
          <cell r="AF31">
            <v>0.200838240323572</v>
          </cell>
        </row>
        <row r="31">
          <cell r="AI31">
            <v>21.6257322340672</v>
          </cell>
          <cell r="AJ31">
            <v>2.76607339449796</v>
          </cell>
          <cell r="AK31">
            <v>2.2256107107058</v>
          </cell>
          <cell r="AL31">
            <v>26.6174163392709</v>
          </cell>
        </row>
        <row r="31">
          <cell r="AP31">
            <v>21.843693465106</v>
          </cell>
        </row>
        <row r="31">
          <cell r="AS31">
            <v>1.05819334263453</v>
          </cell>
          <cell r="AT31">
            <v>0.180607007129263</v>
          </cell>
        </row>
        <row r="32">
          <cell r="D32">
            <v>0.0239624068214013</v>
          </cell>
          <cell r="E32">
            <v>0.107861559971064</v>
          </cell>
          <cell r="F32">
            <v>0.0512448400964711</v>
          </cell>
        </row>
        <row r="32">
          <cell r="M32">
            <v>26.7759464965887</v>
          </cell>
          <cell r="N32">
            <v>4.46783419306256</v>
          </cell>
          <cell r="O32">
            <v>3.05869200517793</v>
          </cell>
        </row>
        <row r="32">
          <cell r="Q32">
            <v>1.0631106304469</v>
          </cell>
        </row>
        <row r="32">
          <cell r="X32">
            <v>0.77100688776909</v>
          </cell>
          <cell r="Y32">
            <v>0.138684894174038</v>
          </cell>
          <cell r="Z32">
            <v>0.0903082180568721</v>
          </cell>
        </row>
        <row r="32">
          <cell r="AD32">
            <v>1.07602867238241</v>
          </cell>
        </row>
        <row r="32">
          <cell r="AF32">
            <v>0.216107705098993</v>
          </cell>
        </row>
        <row r="32">
          <cell r="AI32">
            <v>23.4116127847897</v>
          </cell>
          <cell r="AJ32">
            <v>3.05496945127074</v>
          </cell>
          <cell r="AK32">
            <v>2.55067827957186</v>
          </cell>
          <cell r="AL32">
            <v>29.0172605156323</v>
          </cell>
        </row>
        <row r="32">
          <cell r="AP32">
            <v>24.0887175988247</v>
          </cell>
        </row>
        <row r="32">
          <cell r="AS32">
            <v>1.09016067321383</v>
          </cell>
          <cell r="AT32">
            <v>0.196890656479172</v>
          </cell>
        </row>
        <row r="33">
          <cell r="D33">
            <v>0.0240565510709967</v>
          </cell>
          <cell r="E33">
            <v>0.103633497113674</v>
          </cell>
          <cell r="F33">
            <v>0.0504972447358542</v>
          </cell>
        </row>
        <row r="33">
          <cell r="M33">
            <v>29.108049055205</v>
          </cell>
          <cell r="N33">
            <v>4.81995549506886</v>
          </cell>
          <cell r="O33">
            <v>3.48407270650778</v>
          </cell>
        </row>
        <row r="33">
          <cell r="Q33">
            <v>0.992360337391127</v>
          </cell>
        </row>
        <row r="33">
          <cell r="X33">
            <v>0.768391287013509</v>
          </cell>
          <cell r="Y33">
            <v>0.137235132885496</v>
          </cell>
          <cell r="Z33">
            <v>0.0943735801009946</v>
          </cell>
        </row>
        <row r="33">
          <cell r="AD33">
            <v>1.09064369347525</v>
          </cell>
        </row>
        <row r="33">
          <cell r="AF33">
            <v>0.235696505677625</v>
          </cell>
        </row>
        <row r="33">
          <cell r="AI33">
            <v>25.4393144098117</v>
          </cell>
          <cell r="AJ33">
            <v>3.39797355380783</v>
          </cell>
          <cell r="AK33">
            <v>2.93205977358762</v>
          </cell>
          <cell r="AL33">
            <v>31.7693477372071</v>
          </cell>
        </row>
        <row r="33">
          <cell r="AP33">
            <v>26.4725993591522</v>
          </cell>
        </row>
        <row r="33">
          <cell r="AS33">
            <v>1.09484310967578</v>
          </cell>
          <cell r="AT33">
            <v>0.215564378605762</v>
          </cell>
        </row>
        <row r="34">
          <cell r="D34">
            <v>0.0241792215219997</v>
          </cell>
          <cell r="E34">
            <v>0.100420459128909</v>
          </cell>
          <cell r="F34">
            <v>0.0500096530711561</v>
          </cell>
        </row>
        <row r="34">
          <cell r="M34">
            <v>31.6622806653447</v>
          </cell>
          <cell r="N34">
            <v>5.22157933813282</v>
          </cell>
          <cell r="O34">
            <v>3.96410026762751</v>
          </cell>
        </row>
        <row r="34">
          <cell r="Q34">
            <v>0.897945315220623</v>
          </cell>
        </row>
        <row r="34">
          <cell r="X34">
            <v>0.764997696411262</v>
          </cell>
          <cell r="Y34">
            <v>0.136551971625636</v>
          </cell>
          <cell r="Z34">
            <v>0.0984503319631022</v>
          </cell>
        </row>
        <row r="34">
          <cell r="AD34">
            <v>1.09186645952017</v>
          </cell>
        </row>
        <row r="34">
          <cell r="AF34">
            <v>0.257349109175505</v>
          </cell>
        </row>
        <row r="34">
          <cell r="AI34">
            <v>27.6057906272966</v>
          </cell>
          <cell r="AJ34">
            <v>3.76568125921805</v>
          </cell>
          <cell r="AK34">
            <v>3.35107507680906</v>
          </cell>
          <cell r="AL34">
            <v>34.7225469633237</v>
          </cell>
        </row>
        <row r="34">
          <cell r="AP34">
            <v>28.8353117301769</v>
          </cell>
        </row>
        <row r="34">
          <cell r="AS34">
            <v>1.09295750263887</v>
          </cell>
          <cell r="AT34">
            <v>0.235602704898854</v>
          </cell>
        </row>
        <row r="35">
          <cell r="D35">
            <v>0.0242345720895579</v>
          </cell>
          <cell r="E35">
            <v>0.0974498952867124</v>
          </cell>
          <cell r="F35">
            <v>0.049426122030515</v>
          </cell>
        </row>
        <row r="35">
          <cell r="M35">
            <v>34.447386499045</v>
          </cell>
          <cell r="N35">
            <v>5.67675243633035</v>
          </cell>
          <cell r="O35">
            <v>4.50375581745741</v>
          </cell>
        </row>
        <row r="35">
          <cell r="Q35">
            <v>0.800251460269006</v>
          </cell>
        </row>
        <row r="35">
          <cell r="X35">
            <v>0.760843087940949</v>
          </cell>
          <cell r="Y35">
            <v>0.136615705482445</v>
          </cell>
          <cell r="Z35">
            <v>0.102541206576605</v>
          </cell>
        </row>
        <row r="35">
          <cell r="AD35">
            <v>1.09260167592223</v>
          </cell>
        </row>
        <row r="35">
          <cell r="AF35">
            <v>0.281180067982249</v>
          </cell>
        </row>
        <row r="35">
          <cell r="AI35">
            <v>30.0276783124302</v>
          </cell>
          <cell r="AJ35">
            <v>4.18616351395019</v>
          </cell>
          <cell r="AK35">
            <v>3.83390635068593</v>
          </cell>
          <cell r="AL35">
            <v>38.0477481770663</v>
          </cell>
        </row>
        <row r="35">
          <cell r="AP35">
            <v>31.8268550991638</v>
          </cell>
        </row>
        <row r="35">
          <cell r="AS35">
            <v>1.09576489931038</v>
          </cell>
          <cell r="AT35">
            <v>0.258165174210745</v>
          </cell>
        </row>
        <row r="36">
          <cell r="D36">
            <v>0.0243817932054976</v>
          </cell>
          <cell r="E36">
            <v>0.0958921647432605</v>
          </cell>
          <cell r="F36">
            <v>0.0492663509979147</v>
          </cell>
        </row>
        <row r="36">
          <cell r="M36">
            <v>37.4104405206978</v>
          </cell>
          <cell r="N36">
            <v>6.17264092063781</v>
          </cell>
          <cell r="O36">
            <v>5.09390456614588</v>
          </cell>
        </row>
        <row r="36">
          <cell r="Q36">
            <v>0.75075787078166</v>
          </cell>
        </row>
        <row r="36">
          <cell r="X36">
            <v>0.7571955124645</v>
          </cell>
          <cell r="Y36">
            <v>0.136408157743925</v>
          </cell>
          <cell r="Z36">
            <v>0.106396329791575</v>
          </cell>
        </row>
        <row r="36">
          <cell r="AD36">
            <v>1.09081796233202</v>
          </cell>
        </row>
        <row r="36">
          <cell r="AF36">
            <v>0.306716268804776</v>
          </cell>
        </row>
        <row r="36">
          <cell r="AI36">
            <v>32.4802188722084</v>
          </cell>
          <cell r="AJ36">
            <v>4.59809370016186</v>
          </cell>
          <cell r="AK36">
            <v>4.33414448258543</v>
          </cell>
          <cell r="AL36">
            <v>41.4124570549557</v>
          </cell>
        </row>
        <row r="36">
          <cell r="AP36">
            <v>34.5169867890286</v>
          </cell>
        </row>
        <row r="36">
          <cell r="AS36">
            <v>1.08843385059822</v>
          </cell>
          <cell r="AT36">
            <v>0.280995714656561</v>
          </cell>
        </row>
        <row r="37">
          <cell r="D37">
            <v>0.0243958282658208</v>
          </cell>
          <cell r="E37">
            <v>0.0940326487578723</v>
          </cell>
          <cell r="F37">
            <v>0.0487730198226778</v>
          </cell>
        </row>
        <row r="37">
          <cell r="M37">
            <v>40.6049658166209</v>
          </cell>
          <cell r="N37">
            <v>6.72467271662746</v>
          </cell>
          <cell r="O37">
            <v>5.75009917232909</v>
          </cell>
        </row>
        <row r="37">
          <cell r="Q37">
            <v>0.794029790695712</v>
          </cell>
        </row>
        <row r="37">
          <cell r="X37">
            <v>0.754466412717891</v>
          </cell>
          <cell r="Y37">
            <v>0.135526741241739</v>
          </cell>
          <cell r="Z37">
            <v>0.11000684604037</v>
          </cell>
        </row>
        <row r="37">
          <cell r="AD37">
            <v>1.09055937020464</v>
          </cell>
        </row>
        <row r="37">
          <cell r="AF37">
            <v>0.334492300939253</v>
          </cell>
        </row>
        <row r="37">
          <cell r="AI37">
            <v>35.2918102244043</v>
          </cell>
          <cell r="AJ37">
            <v>5.08474422505042</v>
          </cell>
          <cell r="AK37">
            <v>4.92602341201615</v>
          </cell>
          <cell r="AL37">
            <v>45.3025778614708</v>
          </cell>
        </row>
        <row r="37">
          <cell r="AP37">
            <v>37.603903203832</v>
          </cell>
        </row>
        <row r="37">
          <cell r="AS37">
            <v>1.09393600580987</v>
          </cell>
          <cell r="AT37">
            <v>0.307391329741088</v>
          </cell>
        </row>
        <row r="38">
          <cell r="D38">
            <v>0.0242204466496942</v>
          </cell>
          <cell r="E38">
            <v>0.0916473345919651</v>
          </cell>
          <cell r="F38">
            <v>0.047875934058052</v>
          </cell>
        </row>
        <row r="38">
          <cell r="M38">
            <v>44.3730180497694</v>
          </cell>
          <cell r="N38">
            <v>7.42227720062546</v>
          </cell>
          <cell r="O38">
            <v>6.55408664364144</v>
          </cell>
        </row>
        <row r="38">
          <cell r="Q38">
            <v>0.93234513889184</v>
          </cell>
        </row>
        <row r="38">
          <cell r="X38">
            <v>0.751506180121087</v>
          </cell>
          <cell r="Y38">
            <v>0.134704843812403</v>
          </cell>
          <cell r="Z38">
            <v>0.11378897606651</v>
          </cell>
        </row>
        <row r="38">
          <cell r="AD38">
            <v>1.09944056256065</v>
          </cell>
        </row>
        <row r="38">
          <cell r="AF38">
            <v>0.367754403516858</v>
          </cell>
        </row>
        <row r="38">
          <cell r="AI38">
            <v>38.8111289519664</v>
          </cell>
          <cell r="AJ38">
            <v>5.7303104526385</v>
          </cell>
          <cell r="AK38">
            <v>5.69347736246972</v>
          </cell>
          <cell r="AL38">
            <v>50.2349167670746</v>
          </cell>
        </row>
        <row r="38">
          <cell r="AP38">
            <v>42.3262152465835</v>
          </cell>
        </row>
        <row r="38">
          <cell r="AS38">
            <v>1.10887545783126</v>
          </cell>
          <cell r="AT38">
            <v>0.340858701500007</v>
          </cell>
        </row>
        <row r="39">
          <cell r="D39">
            <v>0.0234723484046395</v>
          </cell>
          <cell r="E39">
            <v>0.0866846377307194</v>
          </cell>
          <cell r="F39">
            <v>0.0456490676083796</v>
          </cell>
        </row>
        <row r="39">
          <cell r="M39">
            <v>49.5834446434289</v>
          </cell>
          <cell r="N39">
            <v>8.49077441454783</v>
          </cell>
          <cell r="O39">
            <v>7.72032809752956</v>
          </cell>
        </row>
        <row r="39">
          <cell r="Q39">
            <v>0.940928458966806</v>
          </cell>
        </row>
        <row r="39">
          <cell r="X39">
            <v>0.744551380404789</v>
          </cell>
          <cell r="Y39">
            <v>0.136612027377785</v>
          </cell>
          <cell r="Z39">
            <v>0.118836592217426</v>
          </cell>
        </row>
        <row r="39">
          <cell r="AD39">
            <v>1.1278845706836</v>
          </cell>
        </row>
        <row r="39">
          <cell r="AF39">
            <v>0.414784517527615</v>
          </cell>
        </row>
        <row r="39">
          <cell r="AI39">
            <v>44.4043666833581</v>
          </cell>
          <cell r="AJ39">
            <v>6.8752812686306</v>
          </cell>
          <cell r="AK39">
            <v>6.96746676306861</v>
          </cell>
          <cell r="AL39">
            <v>58.2471147150573</v>
          </cell>
        </row>
        <row r="39">
          <cell r="AP39">
            <v>53.3476495763939</v>
          </cell>
        </row>
        <row r="39">
          <cell r="AS39">
            <v>1.15949459984443</v>
          </cell>
          <cell r="AT39">
            <v>0.395223823699242</v>
          </cell>
        </row>
        <row r="40">
          <cell r="D40">
            <v>0.0226515812395169</v>
          </cell>
          <cell r="E40">
            <v>0.0827221123517305</v>
          </cell>
          <cell r="F40">
            <v>0.0437780534952804</v>
          </cell>
        </row>
        <row r="40">
          <cell r="M40">
            <v>56.9175594242005</v>
          </cell>
          <cell r="N40">
            <v>10.1000940429989</v>
          </cell>
          <cell r="O40">
            <v>9.42896378891387</v>
          </cell>
        </row>
        <row r="40">
          <cell r="Q40">
            <v>0.92180622372256</v>
          </cell>
        </row>
        <row r="40">
          <cell r="X40">
            <v>0.736777589641849</v>
          </cell>
          <cell r="Y40">
            <v>0.138590881302637</v>
          </cell>
          <cell r="Z40">
            <v>0.124631529055515</v>
          </cell>
        </row>
        <row r="40">
          <cell r="AD40">
            <v>1.1622912903367</v>
          </cell>
        </row>
        <row r="40">
          <cell r="AF40">
            <v>0.482100432088859</v>
          </cell>
        </row>
        <row r="40">
          <cell r="AI40">
            <v>52.030042018996</v>
          </cell>
          <cell r="AJ40">
            <v>8.48210524176947</v>
          </cell>
          <cell r="AK40">
            <v>8.75605732452951</v>
          </cell>
          <cell r="AL40">
            <v>69.2682045852949</v>
          </cell>
        </row>
        <row r="40">
          <cell r="AP40">
            <v>60.0671873941282</v>
          </cell>
        </row>
        <row r="40">
          <cell r="AS40">
            <v>1.18921263180421</v>
          </cell>
          <cell r="AT40">
            <v>0.470005163533098</v>
          </cell>
        </row>
        <row r="41">
          <cell r="D41">
            <v>0.0222091477030368</v>
          </cell>
          <cell r="E41">
            <v>0.0817392971817383</v>
          </cell>
          <cell r="F41">
            <v>0.0432150559149412</v>
          </cell>
        </row>
        <row r="41">
          <cell r="M41">
            <v>65.6890952486181</v>
          </cell>
          <cell r="N41">
            <v>12.0598567763824</v>
          </cell>
          <cell r="O41">
            <v>11.5321147224487</v>
          </cell>
        </row>
        <row r="41">
          <cell r="Q41">
            <v>0.980696869415349</v>
          </cell>
        </row>
        <row r="41">
          <cell r="X41">
            <v>0.727763120763471</v>
          </cell>
          <cell r="Y41">
            <v>0.141732870555975</v>
          </cell>
          <cell r="Z41">
            <v>0.130504008680554</v>
          </cell>
        </row>
        <row r="41">
          <cell r="AD41">
            <v>1.16823876232637</v>
          </cell>
        </row>
        <row r="41">
          <cell r="AF41">
            <v>0.563208412100495</v>
          </cell>
        </row>
        <row r="41">
          <cell r="AI41">
            <v>60.3178285948318</v>
          </cell>
          <cell r="AJ41">
            <v>10.1732372491108</v>
          </cell>
          <cell r="AK41">
            <v>10.7328795993467</v>
          </cell>
          <cell r="AL41">
            <v>81.2239454432893</v>
          </cell>
        </row>
        <row r="41">
          <cell r="AP41">
            <v>72.1460779564448</v>
          </cell>
        </row>
        <row r="41">
          <cell r="AS41">
            <v>1.17260070373662</v>
          </cell>
          <cell r="AT41">
            <v>0.551128385518758</v>
          </cell>
        </row>
        <row r="42">
          <cell r="D42">
            <v>0.0220472656933057</v>
          </cell>
          <cell r="E42">
            <v>0.0825009141230675</v>
          </cell>
          <cell r="F42">
            <v>0.0433845061779431</v>
          </cell>
        </row>
        <row r="42">
          <cell r="M42">
            <v>74.8415764823254</v>
          </cell>
          <cell r="N42">
            <v>14.0859249285154</v>
          </cell>
          <cell r="O42">
            <v>13.7784288954684</v>
          </cell>
        </row>
        <row r="42">
          <cell r="Q42">
            <v>0.896128307500649</v>
          </cell>
        </row>
        <row r="42">
          <cell r="X42">
            <v>0.719605085276384</v>
          </cell>
          <cell r="Y42">
            <v>0.144712349598791</v>
          </cell>
          <cell r="Z42">
            <v>0.135682565124825</v>
          </cell>
        </row>
        <row r="42">
          <cell r="AD42">
            <v>1.15064862287793</v>
          </cell>
        </row>
        <row r="42">
          <cell r="AF42">
            <v>0.648054983776702</v>
          </cell>
        </row>
        <row r="42">
          <cell r="AI42">
            <v>68.5020007374264</v>
          </cell>
          <cell r="AJ42">
            <v>11.7430289757323</v>
          </cell>
          <cell r="AK42">
            <v>12.7059905995508</v>
          </cell>
          <cell r="AL42">
            <v>92.9510203127095</v>
          </cell>
        </row>
        <row r="42">
          <cell r="AP42">
            <v>85.5980663003874</v>
          </cell>
        </row>
        <row r="42">
          <cell r="AS42">
            <v>1.14437952755703</v>
          </cell>
          <cell r="AT42">
            <v>0.630700041443226</v>
          </cell>
        </row>
        <row r="43">
          <cell r="D43">
            <v>0.0217478678011788</v>
          </cell>
          <cell r="E43">
            <v>0.0825417320530374</v>
          </cell>
          <cell r="F43">
            <v>0.0431500090417191</v>
          </cell>
        </row>
        <row r="43">
          <cell r="M43">
            <v>84.6899281547008</v>
          </cell>
          <cell r="N43">
            <v>16.2548624577577</v>
          </cell>
          <cell r="O43">
            <v>16.2607006951743</v>
          </cell>
        </row>
        <row r="43">
          <cell r="Q43">
            <v>0.921917144214086</v>
          </cell>
        </row>
        <row r="43">
          <cell r="X43">
            <v>0.71386809340891</v>
          </cell>
          <cell r="Y43">
            <v>0.145928378397311</v>
          </cell>
          <cell r="Z43">
            <v>0.140203528193779</v>
          </cell>
        </row>
        <row r="43">
          <cell r="AD43">
            <v>1.14141333380244</v>
          </cell>
        </row>
        <row r="43">
          <cell r="AF43">
            <v>0.739698599519855</v>
          </cell>
        </row>
        <row r="43">
          <cell r="AI43">
            <v>77.9606254186734</v>
          </cell>
          <cell r="AJ43">
            <v>13.5439913615229</v>
          </cell>
          <cell r="AK43">
            <v>15.0389311345087</v>
          </cell>
          <cell r="AL43">
            <v>106.543547914705</v>
          </cell>
        </row>
        <row r="43">
          <cell r="AP43">
            <v>99.0166601272172</v>
          </cell>
        </row>
        <row r="43">
          <cell r="AS43">
            <v>1.14623322644837</v>
          </cell>
          <cell r="AT43">
            <v>0.72292934342459</v>
          </cell>
        </row>
        <row r="44">
          <cell r="D44">
            <v>0.0211712440271685</v>
          </cell>
          <cell r="E44">
            <v>0.0811791987998913</v>
          </cell>
          <cell r="F44">
            <v>0.0422726379220115</v>
          </cell>
        </row>
        <row r="44">
          <cell r="M44">
            <v>96.9801763576129</v>
          </cell>
          <cell r="N44">
            <v>19.0118222139125</v>
          </cell>
          <cell r="O44">
            <v>19.4608421888297</v>
          </cell>
        </row>
        <row r="44">
          <cell r="Q44">
            <v>0.987006207095751</v>
          </cell>
        </row>
        <row r="44">
          <cell r="X44">
            <v>0.707545735365647</v>
          </cell>
          <cell r="Y44">
            <v>0.1473580239993</v>
          </cell>
          <cell r="Z44">
            <v>0.145096240635053</v>
          </cell>
        </row>
        <row r="44">
          <cell r="AD44">
            <v>1.15593525590296</v>
          </cell>
        </row>
        <row r="44">
          <cell r="AF44">
            <v>0.855043689927046</v>
          </cell>
        </row>
        <row r="44">
          <cell r="AI44">
            <v>90.7675430568459</v>
          </cell>
          <cell r="AJ44">
            <v>16.0896001360964</v>
          </cell>
          <cell r="AK44">
            <v>18.3057155097478</v>
          </cell>
          <cell r="AL44">
            <v>125.16285870269</v>
          </cell>
        </row>
        <row r="44">
          <cell r="AP44">
            <v>121.948610358188</v>
          </cell>
        </row>
        <row r="44">
          <cell r="AS44">
            <v>1.17475775072641</v>
          </cell>
          <cell r="AT44">
            <v>0.84926684941559</v>
          </cell>
        </row>
        <row r="45">
          <cell r="D45">
            <v>0.0207469243005112</v>
          </cell>
          <cell r="E45">
            <v>0.0807689209450802</v>
          </cell>
          <cell r="F45">
            <v>0.0418979671263737</v>
          </cell>
        </row>
        <row r="45">
          <cell r="M45">
            <v>112.31891675425</v>
          </cell>
          <cell r="N45">
            <v>22.4952279451262</v>
          </cell>
          <cell r="O45">
            <v>23.5701871485554</v>
          </cell>
        </row>
        <row r="45">
          <cell r="Q45">
            <v>1.10595730627355</v>
          </cell>
        </row>
        <row r="45">
          <cell r="X45">
            <v>0.701714981161599</v>
          </cell>
          <cell r="Y45">
            <v>0.148200915373341</v>
          </cell>
          <cell r="Z45">
            <v>0.150084103465059</v>
          </cell>
        </row>
        <row r="45">
          <cell r="AD45">
            <v>1.16953088103056</v>
          </cell>
        </row>
        <row r="45">
          <cell r="AF45">
            <v>1</v>
          </cell>
        </row>
        <row r="45">
          <cell r="AI45">
            <v>105.998386055686</v>
          </cell>
          <cell r="AJ45">
            <v>19.1019120027139</v>
          </cell>
          <cell r="AK45">
            <v>22.2772415086034</v>
          </cell>
          <cell r="AL45">
            <v>147.377539567003</v>
          </cell>
        </row>
        <row r="45">
          <cell r="AP45">
            <v>147.377539567003</v>
          </cell>
        </row>
        <row r="45">
          <cell r="AS45">
            <v>1.17748620552908</v>
          </cell>
          <cell r="AT45">
            <v>1</v>
          </cell>
        </row>
        <row r="46">
          <cell r="D46">
            <v>0.0205416318878574</v>
          </cell>
          <cell r="E46">
            <v>0.0814968073678311</v>
          </cell>
          <cell r="F46">
            <v>0.0420685426806494</v>
          </cell>
        </row>
        <row r="46">
          <cell r="M46">
            <v>129.624978656231</v>
          </cell>
          <cell r="N46">
            <v>26.4038089306773</v>
          </cell>
          <cell r="O46">
            <v>28.3179045865385</v>
          </cell>
        </row>
        <row r="46">
          <cell r="Q46">
            <v>1.07987997396437</v>
          </cell>
        </row>
        <row r="46">
          <cell r="X46">
            <v>0.695255666038296</v>
          </cell>
          <cell r="Y46">
            <v>0.149771042868227</v>
          </cell>
          <cell r="Z46">
            <v>0.154973291093476</v>
          </cell>
        </row>
        <row r="46">
          <cell r="AD46">
            <v>1.164107018393</v>
          </cell>
        </row>
        <row r="46">
          <cell r="AF46">
            <v>1.164107018393</v>
          </cell>
        </row>
        <row r="46">
          <cell r="AI46">
            <v>122.350469956949</v>
          </cell>
          <cell r="AJ46">
            <v>22.2181419869537</v>
          </cell>
          <cell r="AK46">
            <v>26.6015050493286</v>
          </cell>
          <cell r="AL46">
            <v>171.170116993231</v>
          </cell>
        </row>
        <row r="46">
          <cell r="AP46">
            <v>178.572914661132</v>
          </cell>
        </row>
        <row r="46">
          <cell r="AS46">
            <v>1.16143964335496</v>
          </cell>
          <cell r="AT46">
            <v>1.16143964335496</v>
          </cell>
        </row>
        <row r="47">
          <cell r="D47">
            <v>0.0202804728715855</v>
          </cell>
          <cell r="E47">
            <v>0.0817680441809711</v>
          </cell>
          <cell r="F47">
            <v>0.0420272642513567</v>
          </cell>
        </row>
        <row r="47">
          <cell r="M47">
            <v>149.064368318097</v>
          </cell>
          <cell r="N47">
            <v>30.765328605023</v>
          </cell>
          <cell r="O47">
            <v>33.7824754083034</v>
          </cell>
        </row>
        <row r="47">
          <cell r="Q47">
            <v>1.07900705017718</v>
          </cell>
        </row>
        <row r="47">
          <cell r="X47">
            <v>0.689413277619517</v>
          </cell>
          <cell r="Y47">
            <v>0.150972179666086</v>
          </cell>
          <cell r="Z47">
            <v>0.159614542714396</v>
          </cell>
        </row>
        <row r="47">
          <cell r="AD47">
            <v>1.15891564827668</v>
          </cell>
        </row>
        <row r="47">
          <cell r="AF47">
            <v>1.34910183988435</v>
          </cell>
        </row>
        <row r="47">
          <cell r="AI47">
            <v>141.39719104216</v>
          </cell>
          <cell r="AJ47">
            <v>25.8257253584376</v>
          </cell>
          <cell r="AK47">
            <v>31.747997408473</v>
          </cell>
          <cell r="AL47">
            <v>198.970913809071</v>
          </cell>
        </row>
        <row r="47">
          <cell r="AP47">
            <v>228.574458189289</v>
          </cell>
        </row>
        <row r="47">
          <cell r="AS47">
            <v>1.1624161816571</v>
          </cell>
          <cell r="AT47">
            <v>1.35007623545385</v>
          </cell>
        </row>
        <row r="48">
          <cell r="D48">
            <v>0.0201367707515106</v>
          </cell>
          <cell r="E48">
            <v>0.0825630032805368</v>
          </cell>
          <cell r="F48">
            <v>0.0422514192365518</v>
          </cell>
        </row>
        <row r="48">
          <cell r="M48">
            <v>171.079049804608</v>
          </cell>
          <cell r="N48">
            <v>35.6730136696219</v>
          </cell>
          <cell r="O48">
            <v>40.1156415708987</v>
          </cell>
        </row>
        <row r="48">
          <cell r="Q48">
            <v>1.05515031264654</v>
          </cell>
        </row>
        <row r="48">
          <cell r="X48">
            <v>0.683822222557981</v>
          </cell>
          <cell r="Y48">
            <v>0.1520586399315</v>
          </cell>
          <cell r="Z48">
            <v>0.164119137510519</v>
          </cell>
        </row>
        <row r="48">
          <cell r="AD48">
            <v>1.15582887375914</v>
          </cell>
        </row>
        <row r="48">
          <cell r="AF48">
            <v>1.55933086017992</v>
          </cell>
        </row>
        <row r="48">
          <cell r="AI48">
            <v>162.386546478077</v>
          </cell>
          <cell r="AJ48">
            <v>29.7004981322173</v>
          </cell>
          <cell r="AK48">
            <v>37.5134088739851</v>
          </cell>
          <cell r="AL48">
            <v>229.60045348428</v>
          </cell>
        </row>
        <row r="48">
          <cell r="AP48">
            <v>305.031737228529</v>
          </cell>
        </row>
        <row r="48">
          <cell r="AS48">
            <v>1.15393978491048</v>
          </cell>
          <cell r="AT48">
            <v>1.55790668075236</v>
          </cell>
        </row>
        <row r="49">
          <cell r="D49">
            <v>0.0200784488978629</v>
          </cell>
          <cell r="E49">
            <v>0.0836883263849966</v>
          </cell>
          <cell r="F49">
            <v>0.042633487319886</v>
          </cell>
        </row>
        <row r="49">
          <cell r="M49">
            <v>195.156944544616</v>
          </cell>
          <cell r="N49">
            <v>40.9714764690188</v>
          </cell>
          <cell r="O49">
            <v>47.1919764469266</v>
          </cell>
        </row>
        <row r="49">
          <cell r="Q49">
            <v>0.868560649725178</v>
          </cell>
        </row>
        <row r="49">
          <cell r="X49">
            <v>0.678400116638421</v>
          </cell>
          <cell r="Y49">
            <v>0.153165307213596</v>
          </cell>
          <cell r="Z49">
            <v>0.168434576147983</v>
          </cell>
        </row>
        <row r="49">
          <cell r="AD49">
            <v>1.14778555895417</v>
          </cell>
        </row>
        <row r="49">
          <cell r="AF49">
            <v>1.7897774429461</v>
          </cell>
        </row>
        <row r="49">
          <cell r="AI49">
            <v>184.978149567859</v>
          </cell>
          <cell r="AJ49">
            <v>33.7332761483792</v>
          </cell>
          <cell r="AK49">
            <v>43.8088821639179</v>
          </cell>
          <cell r="AL49">
            <v>262.520307880156</v>
          </cell>
        </row>
        <row r="49">
          <cell r="AP49">
            <v>365.276107189415</v>
          </cell>
        </row>
        <row r="49">
          <cell r="AS49">
            <v>1.14337887358803</v>
          </cell>
          <cell r="AT49">
            <v>1.7812775857939</v>
          </cell>
        </row>
        <row r="50">
          <cell r="D50">
            <v>0.0197340426199009</v>
          </cell>
          <cell r="E50">
            <v>0.0829439473539954</v>
          </cell>
          <cell r="F50">
            <v>0.0421977015604677</v>
          </cell>
        </row>
        <row r="50">
          <cell r="M50">
            <v>224.102685384927</v>
          </cell>
          <cell r="N50">
            <v>47.3682791727056</v>
          </cell>
          <cell r="O50">
            <v>55.9271172015905</v>
          </cell>
        </row>
        <row r="50">
          <cell r="Q50">
            <v>0.732127006569448</v>
          </cell>
        </row>
        <row r="50">
          <cell r="X50">
            <v>0.673097360684982</v>
          </cell>
          <cell r="Y50">
            <v>0.154002227483374</v>
          </cell>
          <cell r="Z50">
            <v>0.172900411831644</v>
          </cell>
        </row>
        <row r="50">
          <cell r="AD50">
            <v>1.15571748675528</v>
          </cell>
        </row>
        <row r="50">
          <cell r="AF50">
            <v>2.06847708821295</v>
          </cell>
        </row>
        <row r="50">
          <cell r="AI50">
            <v>215.01543619909</v>
          </cell>
          <cell r="AJ50">
            <v>39.3937701674747</v>
          </cell>
          <cell r="AK50">
            <v>52.4855303035935</v>
          </cell>
          <cell r="AL50">
            <v>306.894736670158</v>
          </cell>
        </row>
        <row r="50">
          <cell r="AP50">
            <v>420.80535286994</v>
          </cell>
        </row>
        <row r="50">
          <cell r="AS50">
            <v>1.16903236609893</v>
          </cell>
          <cell r="AT50">
            <v>2.08237115079963</v>
          </cell>
        </row>
        <row r="51">
          <cell r="D51">
            <v>0.0195912250876834</v>
          </cell>
          <cell r="E51">
            <v>0.0832327298795698</v>
          </cell>
          <cell r="F51">
            <v>0.042299571629789</v>
          </cell>
        </row>
        <row r="51">
          <cell r="M51">
            <v>259.159873012758</v>
          </cell>
          <cell r="N51">
            <v>55.1416833776802</v>
          </cell>
          <cell r="O51">
            <v>66.7549841132688</v>
          </cell>
        </row>
        <row r="51">
          <cell r="Q51">
            <v>0.832263529340212</v>
          </cell>
        </row>
        <row r="51">
          <cell r="X51">
            <v>0.668876143172796</v>
          </cell>
          <cell r="Y51">
            <v>0.153851079719655</v>
          </cell>
          <cell r="Z51">
            <v>0.177272777107548</v>
          </cell>
        </row>
        <row r="51">
          <cell r="AD51">
            <v>1.16404165040273</v>
          </cell>
        </row>
        <row r="51">
          <cell r="AF51">
            <v>2.40779348358363</v>
          </cell>
        </row>
        <row r="51">
          <cell r="AI51">
            <v>249.00912241995</v>
          </cell>
          <cell r="AJ51">
            <v>45.7061472524371</v>
          </cell>
          <cell r="AK51">
            <v>62.4828899488509</v>
          </cell>
          <cell r="AL51">
            <v>357.198159621238</v>
          </cell>
        </row>
        <row r="51">
          <cell r="AP51">
            <v>524.706922708187</v>
          </cell>
        </row>
        <row r="51">
          <cell r="AS51">
            <v>1.16391099924645</v>
          </cell>
          <cell r="AT51">
            <v>2.42369468692917</v>
          </cell>
        </row>
        <row r="52">
          <cell r="D52">
            <v>0.0196158063234127</v>
          </cell>
          <cell r="E52">
            <v>0.0843790438379606</v>
          </cell>
          <cell r="F52">
            <v>0.0427899119202291</v>
          </cell>
        </row>
        <row r="52">
          <cell r="M52">
            <v>297.377816216553</v>
          </cell>
          <cell r="N52">
            <v>63.4857327301587</v>
          </cell>
          <cell r="O52">
            <v>78.7831365976641</v>
          </cell>
        </row>
        <row r="52">
          <cell r="Q52">
            <v>0.902802944936335</v>
          </cell>
        </row>
        <row r="52">
          <cell r="X52">
            <v>0.665272474181724</v>
          </cell>
          <cell r="Y52">
            <v>0.153419926828497</v>
          </cell>
          <cell r="Z52">
            <v>0.181307598989779</v>
          </cell>
        </row>
        <row r="52">
          <cell r="AD52">
            <v>1.15386050226495</v>
          </cell>
        </row>
        <row r="52">
          <cell r="AF52">
            <v>2.77825779831808</v>
          </cell>
        </row>
        <row r="52">
          <cell r="AI52">
            <v>284.413894403239</v>
          </cell>
          <cell r="AJ52">
            <v>51.9787742540828</v>
          </cell>
          <cell r="AK52">
            <v>72.9951627189772</v>
          </cell>
          <cell r="AL52">
            <v>409.387831376299</v>
          </cell>
        </row>
        <row r="52">
          <cell r="AP52">
            <v>679.637665486545</v>
          </cell>
        </row>
        <row r="52">
          <cell r="AS52">
            <v>1.14610845646686</v>
          </cell>
          <cell r="AT52">
            <v>2.77781697658331</v>
          </cell>
        </row>
        <row r="53">
          <cell r="D53">
            <v>0.0162359026436365</v>
          </cell>
          <cell r="E53">
            <v>0.0629699894479626</v>
          </cell>
          <cell r="F53">
            <v>0.032635282856765</v>
          </cell>
        </row>
        <row r="53">
          <cell r="M53">
            <v>401.872193190101</v>
          </cell>
          <cell r="N53">
            <v>93.5919041775907</v>
          </cell>
          <cell r="O53">
            <v>122.056491655716</v>
          </cell>
        </row>
        <row r="53">
          <cell r="Q53">
            <v>0.936392862718722</v>
          </cell>
        </row>
        <row r="53">
          <cell r="X53">
            <v>0.638710396689489</v>
          </cell>
          <cell r="Y53">
            <v>0.159985213259957</v>
          </cell>
          <cell r="Z53">
            <v>0.201304390050555</v>
          </cell>
        </row>
        <row r="53">
          <cell r="AD53">
            <v>1.40622144207977</v>
          </cell>
        </row>
        <row r="53">
          <cell r="AF53">
            <v>3.90684568762021</v>
          </cell>
        </row>
        <row r="53">
          <cell r="AI53">
            <v>448.963885032097</v>
          </cell>
          <cell r="AJ53">
            <v>99.9822411437514</v>
          </cell>
          <cell r="AK53">
            <v>143.820218531373</v>
          </cell>
          <cell r="AL53">
            <v>692.766344707221</v>
          </cell>
        </row>
        <row r="53">
          <cell r="AP53">
            <v>1597.97205640871</v>
          </cell>
        </row>
        <row r="53">
          <cell r="AS53">
            <v>1.6922006264286</v>
          </cell>
          <cell r="AT53">
            <v>4.70062362787828</v>
          </cell>
        </row>
        <row r="54">
          <cell r="D54">
            <v>0.0157389240147251</v>
          </cell>
          <cell r="E54">
            <v>0.0615859949290624</v>
          </cell>
          <cell r="F54">
            <v>0.033136372323909</v>
          </cell>
        </row>
        <row r="54">
          <cell r="M54">
            <v>596.235659219333</v>
          </cell>
          <cell r="N54">
            <v>154.95216422903</v>
          </cell>
          <cell r="O54">
            <v>206.228875441461</v>
          </cell>
        </row>
        <row r="54">
          <cell r="Q54">
            <v>0.627847057378767</v>
          </cell>
        </row>
        <row r="54">
          <cell r="X54">
            <v>0.660911397725086</v>
          </cell>
          <cell r="Y54">
            <v>0.159330157057973</v>
          </cell>
          <cell r="Z54">
            <v>0.179758445216941</v>
          </cell>
        </row>
        <row r="54">
          <cell r="AD54">
            <v>1.54771689125264</v>
          </cell>
        </row>
        <row r="54">
          <cell r="AF54">
            <v>6.04669106224734</v>
          </cell>
        </row>
        <row r="54">
          <cell r="AI54">
            <v>660.541384459376</v>
          </cell>
          <cell r="AJ54">
            <v>165.082461578782</v>
          </cell>
          <cell r="AK54">
            <v>233.189749778511</v>
          </cell>
          <cell r="AL54">
            <v>1058.81359581667</v>
          </cell>
        </row>
        <row r="54">
          <cell r="AP54">
            <v>2742.51474641172</v>
          </cell>
        </row>
        <row r="54">
          <cell r="AS54">
            <v>1.52029643455403</v>
          </cell>
          <cell r="AT54">
            <v>7.14634134164379</v>
          </cell>
        </row>
        <row r="55">
          <cell r="D55">
            <v>0.0155256895259228</v>
          </cell>
          <cell r="E55">
            <v>0.0622480050589636</v>
          </cell>
          <cell r="F55">
            <v>0.0342669021862239</v>
          </cell>
        </row>
        <row r="55">
          <cell r="M55">
            <v>844.892228064457</v>
          </cell>
          <cell r="N55">
            <v>236.192633551001</v>
          </cell>
          <cell r="O55">
            <v>307.619838952397</v>
          </cell>
        </row>
        <row r="55">
          <cell r="Q55">
            <v>0.52422707442483</v>
          </cell>
        </row>
        <row r="55">
          <cell r="X55">
            <v>0.664352164559909</v>
          </cell>
          <cell r="Y55">
            <v>0.157634349608072</v>
          </cell>
          <cell r="Z55">
            <v>0.178013485832019</v>
          </cell>
        </row>
        <row r="55">
          <cell r="AD55">
            <v>1.44674096577984</v>
          </cell>
        </row>
        <row r="55">
          <cell r="AF55">
            <v>8.74799566716802</v>
          </cell>
        </row>
        <row r="55">
          <cell r="AI55">
            <v>928.159190015745</v>
          </cell>
          <cell r="AJ55">
            <v>246.663305146404</v>
          </cell>
          <cell r="AK55">
            <v>333.860422758157</v>
          </cell>
          <cell r="AL55">
            <v>1508.68291792031</v>
          </cell>
        </row>
        <row r="55">
          <cell r="AP55">
            <v>4212.42141369599</v>
          </cell>
        </row>
        <row r="55">
          <cell r="AS55">
            <v>1.4217911915915</v>
          </cell>
          <cell r="AT55">
            <v>10.1606051716554</v>
          </cell>
        </row>
        <row r="56">
          <cell r="D56">
            <v>0.0156182277997154</v>
          </cell>
          <cell r="E56">
            <v>0.0641428369731164</v>
          </cell>
          <cell r="F56">
            <v>0.0350404800872782</v>
          </cell>
        </row>
        <row r="56">
          <cell r="M56">
            <v>1146.10312235546</v>
          </cell>
          <cell r="N56">
            <v>335.136194998753</v>
          </cell>
          <cell r="O56">
            <v>426.510861478363</v>
          </cell>
        </row>
        <row r="56">
          <cell r="Q56">
            <v>0.398589717016826</v>
          </cell>
        </row>
        <row r="56">
          <cell r="X56">
            <v>0.623563159548597</v>
          </cell>
          <cell r="Y56">
            <v>0.156621216992604</v>
          </cell>
          <cell r="Z56">
            <v>0.219815623458799</v>
          </cell>
        </row>
        <row r="56">
          <cell r="AD56">
            <v>1.37208136458539</v>
          </cell>
        </row>
        <row r="56">
          <cell r="AF56">
            <v>12.002961832395</v>
          </cell>
        </row>
        <row r="56">
          <cell r="AI56">
            <v>1237.93258037279</v>
          </cell>
          <cell r="AJ56">
            <v>339.283862089518</v>
          </cell>
          <cell r="AK56">
            <v>452.628999353767</v>
          </cell>
          <cell r="AL56">
            <v>2029.84544181607</v>
          </cell>
        </row>
        <row r="56">
          <cell r="AP56">
            <v>5734.04017304231</v>
          </cell>
        </row>
        <row r="56">
          <cell r="AS56">
            <v>1.34390104631631</v>
          </cell>
          <cell r="AT56">
            <v>13.6548479213945</v>
          </cell>
        </row>
        <row r="57">
          <cell r="D57">
            <v>0.0159644627963671</v>
          </cell>
          <cell r="E57">
            <v>0.0669810261067526</v>
          </cell>
          <cell r="F57">
            <v>0.0363346043263772</v>
          </cell>
        </row>
        <row r="57">
          <cell r="M57">
            <v>1477.03241479464</v>
          </cell>
          <cell r="N57">
            <v>444.622436318122</v>
          </cell>
          <cell r="O57">
            <v>559.305184581155</v>
          </cell>
        </row>
        <row r="57">
          <cell r="Q57">
            <v>0.313135777241538</v>
          </cell>
        </row>
        <row r="57">
          <cell r="X57">
            <v>0.615898688918268</v>
          </cell>
          <cell r="Y57">
            <v>0.166122403697073</v>
          </cell>
          <cell r="Z57">
            <v>0.217978907384659</v>
          </cell>
        </row>
        <row r="57">
          <cell r="AD57">
            <v>1.29973082175269</v>
          </cell>
        </row>
        <row r="57">
          <cell r="AF57">
            <v>15.6006194458848</v>
          </cell>
        </row>
        <row r="57">
          <cell r="AI57">
            <v>1556.91987730044</v>
          </cell>
          <cell r="AJ57">
            <v>432.778305778037</v>
          </cell>
          <cell r="AK57">
            <v>574.739884076609</v>
          </cell>
          <cell r="AL57">
            <v>2564.43806715509</v>
          </cell>
        </row>
        <row r="57">
          <cell r="AP57">
            <v>7208.8387721247</v>
          </cell>
        </row>
        <row r="57">
          <cell r="AS57">
            <v>1.26264045568042</v>
          </cell>
          <cell r="AT57">
            <v>17.2411634017165</v>
          </cell>
        </row>
        <row r="58">
          <cell r="D58">
            <v>0.0161949796562037</v>
          </cell>
          <cell r="E58">
            <v>0.0692212992968526</v>
          </cell>
          <cell r="F58">
            <v>0.0374107833752014</v>
          </cell>
        </row>
        <row r="58">
          <cell r="M58">
            <v>1834.50622430494</v>
          </cell>
          <cell r="N58">
            <v>563.681410892764</v>
          </cell>
          <cell r="O58">
            <v>701.123084473387</v>
          </cell>
        </row>
        <row r="58">
          <cell r="Q58">
            <v>0.26038349978509</v>
          </cell>
        </row>
        <row r="58">
          <cell r="X58">
            <v>0.626759238333137</v>
          </cell>
          <cell r="Y58">
            <v>0.167700051440512</v>
          </cell>
          <cell r="Z58">
            <v>0.205540710226352</v>
          </cell>
        </row>
        <row r="58">
          <cell r="AD58">
            <v>1.24872657506726</v>
          </cell>
        </row>
        <row r="58">
          <cell r="AF58">
            <v>19.4809080895875</v>
          </cell>
        </row>
        <row r="58">
          <cell r="AI58">
            <v>1910.71457876548</v>
          </cell>
          <cell r="AJ58">
            <v>534.309195350319</v>
          </cell>
          <cell r="AK58">
            <v>704.420855175197</v>
          </cell>
          <cell r="AL58">
            <v>3149.44462929099</v>
          </cell>
        </row>
        <row r="58">
          <cell r="AP58">
            <v>8660.49972585052</v>
          </cell>
        </row>
        <row r="58">
          <cell r="AS58">
            <v>1.22786623600034</v>
          </cell>
          <cell r="AT58">
            <v>21.1698424103325</v>
          </cell>
        </row>
        <row r="59">
          <cell r="D59">
            <v>0.0164979733302393</v>
          </cell>
          <cell r="E59">
            <v>0.0717067331670486</v>
          </cell>
          <cell r="F59">
            <v>0.0383732128142674</v>
          </cell>
        </row>
        <row r="59">
          <cell r="M59">
            <v>2225.25108059011</v>
          </cell>
          <cell r="N59">
            <v>694.440040751906</v>
          </cell>
          <cell r="O59">
            <v>856.019417806625</v>
          </cell>
        </row>
        <row r="59">
          <cell r="Q59">
            <v>0.235174941058077</v>
          </cell>
        </row>
        <row r="59">
          <cell r="X59">
            <v>0.594150252363444</v>
          </cell>
          <cell r="Y59">
            <v>0.168336481929329</v>
          </cell>
          <cell r="Z59">
            <v>0.237513265707226</v>
          </cell>
        </row>
        <row r="59">
          <cell r="AD59">
            <v>1.21792148607536</v>
          </cell>
        </row>
        <row r="59">
          <cell r="AF59">
            <v>23.7262165305678</v>
          </cell>
        </row>
        <row r="59">
          <cell r="AI59">
            <v>2286.2609799727</v>
          </cell>
          <cell r="AJ59">
            <v>640.149951535799</v>
          </cell>
          <cell r="AK59">
            <v>844.905669322286</v>
          </cell>
          <cell r="AL59">
            <v>3771.31660083078</v>
          </cell>
        </row>
        <row r="59">
          <cell r="AP59">
            <v>10195.4037723166</v>
          </cell>
        </row>
        <row r="59">
          <cell r="AS59">
            <v>1.19739183271154</v>
          </cell>
          <cell r="AT59">
            <v>25.3485964019225</v>
          </cell>
        </row>
        <row r="60">
          <cell r="D60">
            <v>0.0167289201508949</v>
          </cell>
          <cell r="E60">
            <v>0.0734145321226264</v>
          </cell>
          <cell r="F60">
            <v>0.0391467167084593</v>
          </cell>
        </row>
        <row r="60">
          <cell r="M60">
            <v>2655.14692229229</v>
          </cell>
          <cell r="N60">
            <v>842.586732801513</v>
          </cell>
          <cell r="O60">
            <v>1030.14328046424</v>
          </cell>
        </row>
        <row r="60">
          <cell r="Q60">
            <v>0.227290248698945</v>
          </cell>
        </row>
        <row r="60">
          <cell r="X60">
            <v>0.586402490254377</v>
          </cell>
          <cell r="Y60">
            <v>0.183633039673987</v>
          </cell>
          <cell r="Z60">
            <v>0.229964470071636</v>
          </cell>
        </row>
        <row r="60">
          <cell r="AD60">
            <v>1.19909856909207</v>
          </cell>
        </row>
        <row r="60">
          <cell r="AF60">
            <v>28.4500722917724</v>
          </cell>
        </row>
        <row r="60">
          <cell r="AI60">
            <v>2707.17234869237</v>
          </cell>
          <cell r="AJ60">
            <v>764.146755378927</v>
          </cell>
          <cell r="AK60">
            <v>1004.33986693649</v>
          </cell>
          <cell r="AL60">
            <v>4475.65897100779</v>
          </cell>
        </row>
        <row r="60">
          <cell r="AP60">
            <v>12202.6586802064</v>
          </cell>
        </row>
        <row r="60">
          <cell r="AS60">
            <v>1.18635589731831</v>
          </cell>
          <cell r="AT60">
            <v>30.0724568301624</v>
          </cell>
        </row>
        <row r="61">
          <cell r="D61">
            <v>0.0169296298988722</v>
          </cell>
          <cell r="E61">
            <v>0.0749212165879039</v>
          </cell>
          <cell r="F61">
            <v>0.0397868442190217</v>
          </cell>
        </row>
        <row r="61">
          <cell r="M61">
            <v>3144.07165475774</v>
          </cell>
          <cell r="N61">
            <v>1017.69092637253</v>
          </cell>
          <cell r="O61">
            <v>1231.8243280903</v>
          </cell>
        </row>
        <row r="61">
          <cell r="Q61">
            <v>0.218533507502203</v>
          </cell>
        </row>
        <row r="61">
          <cell r="X61">
            <v>0.58857616160264</v>
          </cell>
          <cell r="Y61">
            <v>0.174880982953644</v>
          </cell>
          <cell r="Z61">
            <v>0.236542855443716</v>
          </cell>
        </row>
        <row r="61">
          <cell r="AD61">
            <v>1.19106568723767</v>
          </cell>
        </row>
        <row r="61">
          <cell r="AF61">
            <v>33.8859049061612</v>
          </cell>
        </row>
        <row r="61">
          <cell r="AI61">
            <v>3188.13005018571</v>
          </cell>
          <cell r="AJ61">
            <v>910.065234299973</v>
          </cell>
          <cell r="AK61">
            <v>1190.00381984478</v>
          </cell>
          <cell r="AL61">
            <v>5288.19910433046</v>
          </cell>
        </row>
        <row r="61">
          <cell r="AP61">
            <v>14515.5279647584</v>
          </cell>
        </row>
        <row r="61">
          <cell r="AS61">
            <v>1.18091549791197</v>
          </cell>
          <cell r="AT61">
            <v>35.5130303310276</v>
          </cell>
        </row>
        <row r="62">
          <cell r="D62">
            <v>0.0170387668915188</v>
          </cell>
          <cell r="E62">
            <v>0.0755485730989118</v>
          </cell>
          <cell r="F62">
            <v>0.0401761022187949</v>
          </cell>
        </row>
        <row r="62">
          <cell r="M62">
            <v>3721.12355591301</v>
          </cell>
          <cell r="N62">
            <v>1233.33898770382</v>
          </cell>
          <cell r="O62">
            <v>1473.75451201126</v>
          </cell>
        </row>
        <row r="62">
          <cell r="Q62">
            <v>0.218481786456743</v>
          </cell>
        </row>
        <row r="62">
          <cell r="X62">
            <v>0.588746004426682</v>
          </cell>
          <cell r="Y62">
            <v>0.178335628285967</v>
          </cell>
          <cell r="Z62">
            <v>0.23291836728735</v>
          </cell>
        </row>
        <row r="62">
          <cell r="AD62">
            <v>1.19151646481656</v>
          </cell>
        </row>
        <row r="62">
          <cell r="AF62">
            <v>40.3756136208995</v>
          </cell>
        </row>
        <row r="62">
          <cell r="AI62">
            <v>3770.52279427277</v>
          </cell>
          <cell r="AJ62">
            <v>1098.80248612482</v>
          </cell>
          <cell r="AK62">
            <v>1418.21744776285</v>
          </cell>
          <cell r="AL62">
            <v>6287.54272816045</v>
          </cell>
        </row>
        <row r="62">
          <cell r="AP62">
            <v>17392.2398334676</v>
          </cell>
        </row>
        <row r="62">
          <cell r="AS62">
            <v>1.18770824364063</v>
          </cell>
          <cell r="AT62">
            <v>42.1791188808212</v>
          </cell>
        </row>
        <row r="63">
          <cell r="D63">
            <v>0.0170868851519592</v>
          </cell>
          <cell r="E63">
            <v>0.0758698052275451</v>
          </cell>
          <cell r="F63">
            <v>0.0391579488088887</v>
          </cell>
        </row>
        <row r="63">
          <cell r="M63">
            <v>4427.77822914211</v>
          </cell>
          <cell r="N63">
            <v>1506.59187168021</v>
          </cell>
          <cell r="O63">
            <v>1822.56496768458</v>
          </cell>
        </row>
        <row r="63">
          <cell r="Q63">
            <v>0.243469692051462</v>
          </cell>
        </row>
        <row r="63">
          <cell r="X63">
            <v>0.55422179289754</v>
          </cell>
          <cell r="Y63">
            <v>0.178248958045325</v>
          </cell>
          <cell r="Z63">
            <v>0.267529249057134</v>
          </cell>
        </row>
        <row r="63">
          <cell r="AD63">
            <v>1.20707657788124</v>
          </cell>
        </row>
        <row r="63">
          <cell r="AF63">
            <v>48.7364575193704</v>
          </cell>
        </row>
        <row r="63">
          <cell r="AI63">
            <v>4492.95049805128</v>
          </cell>
          <cell r="AJ63">
            <v>1340.24278482914</v>
          </cell>
          <cell r="AK63">
            <v>1801.77249660248</v>
          </cell>
          <cell r="AL63">
            <v>7634.9657794829</v>
          </cell>
        </row>
        <row r="63">
          <cell r="AP63">
            <v>21964.3529098657</v>
          </cell>
        </row>
        <row r="63">
          <cell r="AS63">
            <v>1.21299460920541</v>
          </cell>
          <cell r="AT63">
            <v>51.1630438234703</v>
          </cell>
        </row>
        <row r="64">
          <cell r="D64">
            <v>0.0171327682238086</v>
          </cell>
          <cell r="E64">
            <v>0.0754503169202092</v>
          </cell>
          <cell r="F64">
            <v>0.0402316872387371</v>
          </cell>
        </row>
        <row r="64">
          <cell r="M64">
            <v>5294.8038641168</v>
          </cell>
          <cell r="N64">
            <v>1860.56923473573</v>
          </cell>
          <cell r="O64">
            <v>2249.81949029458</v>
          </cell>
        </row>
        <row r="64">
          <cell r="Q64">
            <v>0.248086147851154</v>
          </cell>
        </row>
        <row r="64">
          <cell r="X64">
            <v>0.553635640350323</v>
          </cell>
          <cell r="Y64">
            <v>0.169937233596986</v>
          </cell>
          <cell r="Z64">
            <v>0.27642712605269</v>
          </cell>
        </row>
        <row r="64">
          <cell r="AD64">
            <v>1.21297650912655</v>
          </cell>
        </row>
        <row r="64">
          <cell r="AF64">
            <v>59.1161781090403</v>
          </cell>
        </row>
        <row r="64">
          <cell r="AI64">
            <v>5374.48629914595</v>
          </cell>
          <cell r="AJ64">
            <v>1665.69403365274</v>
          </cell>
          <cell r="AK64">
            <v>2167.81366423434</v>
          </cell>
          <cell r="AL64">
            <v>9207.99399703304</v>
          </cell>
        </row>
        <row r="64">
          <cell r="AP64">
            <v>28193.2655032057</v>
          </cell>
        </row>
        <row r="64">
          <cell r="AS64">
            <v>1.20300910209826</v>
          </cell>
          <cell r="AT64">
            <v>61.549607410687</v>
          </cell>
        </row>
        <row r="65">
          <cell r="D65">
            <v>0.0172833775264357</v>
          </cell>
          <cell r="E65">
            <v>0.0750699369608142</v>
          </cell>
          <cell r="F65">
            <v>0.0413679867608051</v>
          </cell>
        </row>
        <row r="65">
          <cell r="M65">
            <v>6311.235700686</v>
          </cell>
          <cell r="N65">
            <v>2319.57361402846</v>
          </cell>
          <cell r="O65">
            <v>2669.99361139314</v>
          </cell>
        </row>
        <row r="65">
          <cell r="Q65">
            <v>0.183354875950542</v>
          </cell>
        </row>
        <row r="65">
          <cell r="X65">
            <v>0.627166788846693</v>
          </cell>
          <cell r="Y65">
            <v>0.152885584765502</v>
          </cell>
          <cell r="Z65">
            <v>0.219947626387805</v>
          </cell>
        </row>
        <row r="65">
          <cell r="AD65">
            <v>1.1993326146282</v>
          </cell>
        </row>
        <row r="65">
          <cell r="AF65">
            <v>70.8999604583418</v>
          </cell>
        </row>
        <row r="65">
          <cell r="AI65">
            <v>6369.99821175008</v>
          </cell>
          <cell r="AJ65">
            <v>2085.92754611443</v>
          </cell>
          <cell r="AK65">
            <v>2515.45602680431</v>
          </cell>
          <cell r="AL65">
            <v>10971.3817846688</v>
          </cell>
        </row>
        <row r="65">
          <cell r="AP65">
            <v>33550.7058241572</v>
          </cell>
        </row>
        <row r="65">
          <cell r="AS65">
            <v>1.18692097289238</v>
          </cell>
          <cell r="AT65">
            <v>73.0545199090369</v>
          </cell>
        </row>
        <row r="66">
          <cell r="D66">
            <v>0.0174983446331554</v>
          </cell>
          <cell r="E66">
            <v>0.0758161201092763</v>
          </cell>
          <cell r="F66">
            <v>0.0420739273470855</v>
          </cell>
        </row>
        <row r="66">
          <cell r="M66">
            <v>7441.99086225135</v>
          </cell>
          <cell r="N66">
            <v>2869.22753862365</v>
          </cell>
          <cell r="O66">
            <v>3110.92972676329</v>
          </cell>
        </row>
        <row r="66">
          <cell r="Q66">
            <v>0.185590519154925</v>
          </cell>
        </row>
        <row r="66">
          <cell r="X66">
            <v>0.619890201702704</v>
          </cell>
          <cell r="Y66">
            <v>0.159811439221174</v>
          </cell>
          <cell r="Z66">
            <v>0.220298359076121</v>
          </cell>
        </row>
        <row r="66">
          <cell r="AD66">
            <v>1.18489672195095</v>
          </cell>
        </row>
        <row r="66">
          <cell r="AF66">
            <v>84.0091307335414</v>
          </cell>
        </row>
        <row r="66">
          <cell r="AI66">
            <v>7450.63676051891</v>
          </cell>
          <cell r="AJ66">
            <v>2554.98011027359</v>
          </cell>
          <cell r="AK66">
            <v>2900.63278470407</v>
          </cell>
          <cell r="AL66">
            <v>12906.2496554966</v>
          </cell>
        </row>
        <row r="66">
          <cell r="AP66">
            <v>39886.4746298874</v>
          </cell>
        </row>
        <row r="66">
          <cell r="AS66">
            <v>1.17225428469603</v>
          </cell>
          <cell r="AT66">
            <v>85.6384739797802</v>
          </cell>
        </row>
        <row r="67">
          <cell r="D67">
            <v>0.0178371107632567</v>
          </cell>
          <cell r="E67">
            <v>0.0768593038976251</v>
          </cell>
          <cell r="F67">
            <v>0.0423980415756868</v>
          </cell>
        </row>
        <row r="67">
          <cell r="M67">
            <v>8630.42244279478</v>
          </cell>
          <cell r="N67">
            <v>3486.27358750338</v>
          </cell>
          <cell r="O67">
            <v>3627.27028582139</v>
          </cell>
        </row>
        <row r="67">
          <cell r="Q67">
            <v>0.212978608003417</v>
          </cell>
        </row>
        <row r="67">
          <cell r="X67">
            <v>0.560606385688259</v>
          </cell>
          <cell r="Y67">
            <v>0.188830070144697</v>
          </cell>
          <cell r="Z67">
            <v>0.250563544167044</v>
          </cell>
        </row>
        <row r="67">
          <cell r="AD67">
            <v>1.17064723785756</v>
          </cell>
        </row>
        <row r="67">
          <cell r="AF67">
            <v>98.3450568480352</v>
          </cell>
        </row>
        <row r="67">
          <cell r="AI67">
            <v>8529.25496759656</v>
          </cell>
          <cell r="AJ67">
            <v>3066.95323252138</v>
          </cell>
          <cell r="AK67">
            <v>3374.48661234806</v>
          </cell>
          <cell r="AL67">
            <v>14970.694812466</v>
          </cell>
        </row>
        <row r="67">
          <cell r="AP67">
            <v>48344.378439497</v>
          </cell>
        </row>
        <row r="67">
          <cell r="AS67">
            <v>1.15582681941313</v>
          </cell>
          <cell r="AT67">
            <v>98.9832449994436</v>
          </cell>
        </row>
        <row r="68">
          <cell r="D68">
            <v>0.0182345349658456</v>
          </cell>
          <cell r="E68">
            <v>0.0784145235212118</v>
          </cell>
          <cell r="F68">
            <v>0.043493899840644</v>
          </cell>
        </row>
        <row r="68">
          <cell r="M68">
            <v>9816.47132952615</v>
          </cell>
          <cell r="N68">
            <v>4154.91577783458</v>
          </cell>
          <cell r="O68">
            <v>4186.51862120501</v>
          </cell>
        </row>
        <row r="68">
          <cell r="Q68">
            <v>0.234998469310975</v>
          </cell>
        </row>
        <row r="68">
          <cell r="X68">
            <v>0.489167185554878</v>
          </cell>
          <cell r="Y68">
            <v>0.217867204621024</v>
          </cell>
          <cell r="Z68">
            <v>0.292965609824098</v>
          </cell>
        </row>
        <row r="68">
          <cell r="AD68">
            <v>1.15284885417699</v>
          </cell>
        </row>
        <row r="68">
          <cell r="AF68">
            <v>113.376986101229</v>
          </cell>
        </row>
        <row r="68">
          <cell r="AI68">
            <v>9571.34435687719</v>
          </cell>
          <cell r="AJ68">
            <v>3593.14493257073</v>
          </cell>
          <cell r="AK68">
            <v>3819.07498011468</v>
          </cell>
          <cell r="AL68">
            <v>16983.5642695626</v>
          </cell>
        </row>
        <row r="68">
          <cell r="AP68">
            <v>60369.7122567736</v>
          </cell>
        </row>
        <row r="68">
          <cell r="AS68">
            <v>1.13038212772621</v>
          </cell>
          <cell r="AT68">
            <v>111.888891091716</v>
          </cell>
        </row>
        <row r="69">
          <cell r="D69">
            <v>0.0183339622921569</v>
          </cell>
          <cell r="E69">
            <v>0.0795614417475045</v>
          </cell>
          <cell r="F69">
            <v>0.0441117137221496</v>
          </cell>
        </row>
        <row r="69">
          <cell r="M69">
            <v>11141.2369942801</v>
          </cell>
          <cell r="N69">
            <v>4884.79919320325</v>
          </cell>
          <cell r="O69">
            <v>4775.2167468889</v>
          </cell>
        </row>
        <row r="69">
          <cell r="Q69">
            <v>0.108083459276204</v>
          </cell>
        </row>
        <row r="69">
          <cell r="X69">
            <v>0.651877281780438</v>
          </cell>
          <cell r="Y69">
            <v>0.166646599380987</v>
          </cell>
          <cell r="Z69">
            <v>0.181476118838576</v>
          </cell>
        </row>
        <row r="69">
          <cell r="AD69">
            <v>1.14402014055927</v>
          </cell>
        </row>
        <row r="69">
          <cell r="AF69">
            <v>129.705555575714</v>
          </cell>
        </row>
        <row r="69">
          <cell r="AI69">
            <v>10890.6878644698</v>
          </cell>
          <cell r="AJ69">
            <v>4178.14288904542</v>
          </cell>
          <cell r="AK69">
            <v>4323.00338271283</v>
          </cell>
          <cell r="AL69">
            <v>19391.834136228</v>
          </cell>
        </row>
        <row r="69">
          <cell r="AP69">
            <v>66419.7724141237</v>
          </cell>
        </row>
        <row r="69">
          <cell r="AS69">
            <v>1.13937051310389</v>
          </cell>
          <cell r="AT69">
            <v>127.482903253794</v>
          </cell>
        </row>
        <row r="70">
          <cell r="D70">
            <v>0.0185575464060417</v>
          </cell>
          <cell r="E70">
            <v>0.0817413120498875</v>
          </cell>
          <cell r="F70">
            <v>0.0441369062315039</v>
          </cell>
        </row>
        <row r="70">
          <cell r="M70">
            <v>12686.523370861</v>
          </cell>
          <cell r="N70">
            <v>5650.27222630241</v>
          </cell>
          <cell r="O70">
            <v>5491.25114655925</v>
          </cell>
        </row>
        <row r="70">
          <cell r="Q70">
            <v>0.191827091846448</v>
          </cell>
        </row>
        <row r="70">
          <cell r="X70">
            <v>0.524725779581548</v>
          </cell>
          <cell r="Y70">
            <v>0.184624734463291</v>
          </cell>
          <cell r="Z70">
            <v>0.290649485955162</v>
          </cell>
        </row>
        <row r="70">
          <cell r="AD70">
            <v>1.14449433954068</v>
          </cell>
        </row>
        <row r="70">
          <cell r="AF70">
            <v>148.447274163385</v>
          </cell>
        </row>
        <row r="70">
          <cell r="AI70">
            <v>12332.8114078555</v>
          </cell>
          <cell r="AJ70">
            <v>4725.19814780787</v>
          </cell>
          <cell r="AK70">
            <v>4990.07761711535</v>
          </cell>
          <cell r="AL70">
            <v>22048.0871727787</v>
          </cell>
        </row>
        <row r="70">
          <cell r="AP70">
            <v>79389.4392322017</v>
          </cell>
        </row>
        <row r="70">
          <cell r="AS70">
            <v>1.13746986587746</v>
          </cell>
          <cell r="AT70">
            <v>145.007960865761</v>
          </cell>
        </row>
        <row r="71">
          <cell r="D71">
            <v>0.0188709558356075</v>
          </cell>
          <cell r="E71">
            <v>0.0811602362124848</v>
          </cell>
          <cell r="F71">
            <v>0.0451685034287751</v>
          </cell>
        </row>
        <row r="71">
          <cell r="M71">
            <v>14327.2096222657</v>
          </cell>
          <cell r="N71">
            <v>6561.60700340469</v>
          </cell>
          <cell r="O71">
            <v>6277.21571756288</v>
          </cell>
        </row>
        <row r="71">
          <cell r="Q71">
            <v>0.20234215738371</v>
          </cell>
        </row>
        <row r="71">
          <cell r="X71">
            <v>0.479431805416009</v>
          </cell>
          <cell r="Y71">
            <v>0.201700898012721</v>
          </cell>
          <cell r="Z71">
            <v>0.318867296571269</v>
          </cell>
        </row>
        <row r="71">
          <cell r="AD71">
            <v>1.1396424501894</v>
          </cell>
        </row>
        <row r="71">
          <cell r="AF71">
            <v>169.176815251498</v>
          </cell>
        </row>
        <row r="71">
          <cell r="AI71">
            <v>13797.2743764077</v>
          </cell>
          <cell r="AJ71">
            <v>5542.97193940569</v>
          </cell>
          <cell r="AK71">
            <v>5599.18546988143</v>
          </cell>
          <cell r="AL71">
            <v>24939.4317856948</v>
          </cell>
        </row>
        <row r="71">
          <cell r="AP71">
            <v>96779.7061630141</v>
          </cell>
        </row>
        <row r="71">
          <cell r="AS71">
            <v>1.12559672971807</v>
          </cell>
          <cell r="AT71">
            <v>163.220486533586</v>
          </cell>
        </row>
        <row r="72">
          <cell r="D72">
            <v>0.019180666702251</v>
          </cell>
          <cell r="E72">
            <v>0.0827544226413869</v>
          </cell>
          <cell r="F72">
            <v>0.0457433015407592</v>
          </cell>
        </row>
        <row r="72">
          <cell r="M72">
            <v>16029.3028020259</v>
          </cell>
          <cell r="N72">
            <v>7626.83013258596</v>
          </cell>
          <cell r="O72">
            <v>7087.19411647153</v>
          </cell>
        </row>
        <row r="72">
          <cell r="Q72">
            <v>0.109311426483455</v>
          </cell>
        </row>
        <row r="72">
          <cell r="X72">
            <v>0.604969776363534</v>
          </cell>
          <cell r="Y72">
            <v>0.170378652848859</v>
          </cell>
          <cell r="Z72">
            <v>0.224651570787607</v>
          </cell>
        </row>
        <row r="72">
          <cell r="AD72">
            <v>1.12956784321048</v>
          </cell>
        </row>
        <row r="72">
          <cell r="AF72">
            <v>191.096690324852</v>
          </cell>
        </row>
        <row r="72">
          <cell r="AI72">
            <v>15313.573350174</v>
          </cell>
          <cell r="AJ72">
            <v>6333.37807412641</v>
          </cell>
          <cell r="AK72">
            <v>6276.43684394793</v>
          </cell>
          <cell r="AL72">
            <v>27923.3882682483</v>
          </cell>
        </row>
        <row r="72">
          <cell r="AP72">
            <v>107183.328052869</v>
          </cell>
        </row>
        <row r="72">
          <cell r="AS72">
            <v>1.11595016097465</v>
          </cell>
          <cell r="AT72">
            <v>182.145928221517</v>
          </cell>
        </row>
        <row r="73">
          <cell r="D73">
            <v>0.0194018457817856</v>
          </cell>
          <cell r="E73">
            <v>0.0839855523225344</v>
          </cell>
          <cell r="F73">
            <v>0.0464999217560171</v>
          </cell>
        </row>
        <row r="73">
          <cell r="M73">
            <v>17880.2543454624</v>
          </cell>
          <cell r="N73">
            <v>8740.4336726757</v>
          </cell>
          <cell r="O73">
            <v>7959.15419899415</v>
          </cell>
        </row>
        <row r="73">
          <cell r="Q73">
            <v>0.0949819633057721</v>
          </cell>
        </row>
        <row r="73">
          <cell r="X73">
            <v>0.585632301373812</v>
          </cell>
          <cell r="Y73">
            <v>0.186173326409464</v>
          </cell>
          <cell r="Z73">
            <v>0.228194372216724</v>
          </cell>
        </row>
        <row r="73">
          <cell r="AD73">
            <v>1.12257257632305</v>
          </cell>
        </row>
        <row r="73">
          <cell r="AF73">
            <v>214.519903984778</v>
          </cell>
        </row>
        <row r="73">
          <cell r="AI73">
            <v>17023.5902626387</v>
          </cell>
          <cell r="AJ73">
            <v>7175.56589938937</v>
          </cell>
          <cell r="AK73">
            <v>6971.49934585825</v>
          </cell>
          <cell r="AL73">
            <v>31170.6555078863</v>
          </cell>
        </row>
        <row r="73">
          <cell r="AP73">
            <v>119446.597889423</v>
          </cell>
        </row>
        <row r="73">
          <cell r="AS73">
            <v>1.11381786605129</v>
          </cell>
          <cell r="AT73">
            <v>202.877389081621</v>
          </cell>
        </row>
        <row r="74">
          <cell r="D74">
            <v>0.01969326641359</v>
          </cell>
          <cell r="E74">
            <v>0.0852506127177673</v>
          </cell>
          <cell r="F74">
            <v>0.0474920977609718</v>
          </cell>
        </row>
        <row r="74">
          <cell r="M74">
            <v>19891.6537297712</v>
          </cell>
          <cell r="N74">
            <v>9941.56155716327</v>
          </cell>
          <cell r="O74">
            <v>8840.56615313472</v>
          </cell>
        </row>
        <row r="74">
          <cell r="Q74">
            <v>0.0971477270792986</v>
          </cell>
        </row>
        <row r="74">
          <cell r="X74">
            <v>0.5662939798836</v>
          </cell>
          <cell r="Y74">
            <v>0.186807321141942</v>
          </cell>
          <cell r="Z74">
            <v>0.246898698974458</v>
          </cell>
        </row>
        <row r="74">
          <cell r="AD74">
            <v>1.11668213843403</v>
          </cell>
        </row>
        <row r="74">
          <cell r="AF74">
            <v>239.550545118384</v>
          </cell>
        </row>
        <row r="74">
          <cell r="AI74">
            <v>18804.5411361341</v>
          </cell>
          <cell r="AJ74">
            <v>8068.47897233876</v>
          </cell>
          <cell r="AK74">
            <v>7629.22779490569</v>
          </cell>
          <cell r="AL74">
            <v>34502.2479033785</v>
          </cell>
        </row>
        <row r="74">
          <cell r="AP74">
            <v>132716.41752106</v>
          </cell>
        </row>
        <row r="74">
          <cell r="AS74">
            <v>1.10440880449812</v>
          </cell>
          <cell r="AT74">
            <v>224.059574735332</v>
          </cell>
        </row>
        <row r="75">
          <cell r="D75">
            <v>0.019851631922647</v>
          </cell>
          <cell r="E75">
            <v>0.0866073553851171</v>
          </cell>
          <cell r="F75">
            <v>0.0486856151554227</v>
          </cell>
        </row>
        <row r="75">
          <cell r="M75">
            <v>22125.2313648662</v>
          </cell>
          <cell r="N75">
            <v>11222.9953403705</v>
          </cell>
          <cell r="O75">
            <v>9685.47321475875</v>
          </cell>
        </row>
        <row r="75">
          <cell r="Q75">
            <v>0.0558743884907397</v>
          </cell>
        </row>
        <row r="75">
          <cell r="X75">
            <v>0.634518760673433</v>
          </cell>
          <cell r="Y75">
            <v>0.162985958678993</v>
          </cell>
          <cell r="Z75">
            <v>0.202495280647574</v>
          </cell>
        </row>
        <row r="75">
          <cell r="AD75">
            <v>1.11138655545262</v>
          </cell>
        </row>
        <row r="75">
          <cell r="AF75">
            <v>266.233255195918</v>
          </cell>
        </row>
        <row r="75">
          <cell r="AI75">
            <v>20896.7773962792</v>
          </cell>
          <cell r="AJ75">
            <v>8998.05369919034</v>
          </cell>
          <cell r="AK75">
            <v>8214.96393283946</v>
          </cell>
          <cell r="AL75">
            <v>38109.795028309</v>
          </cell>
        </row>
        <row r="75">
          <cell r="AP75">
            <v>142210.215236558</v>
          </cell>
        </row>
        <row r="75">
          <cell r="AS75">
            <v>1.10355972206941</v>
          </cell>
          <cell r="AT75">
            <v>247.263122021912</v>
          </cell>
        </row>
        <row r="76">
          <cell r="D76">
            <v>0.0199935801409222</v>
          </cell>
          <cell r="E76">
            <v>0.0876031358529282</v>
          </cell>
          <cell r="F76">
            <v>0.0493113759956009</v>
          </cell>
        </row>
        <row r="76">
          <cell r="M76">
            <v>24702.3678429645</v>
          </cell>
          <cell r="N76">
            <v>12610.2714896823</v>
          </cell>
          <cell r="O76">
            <v>10568.6646288311</v>
          </cell>
        </row>
        <row r="76">
          <cell r="Q76">
            <v>0.0803263043262834</v>
          </cell>
        </row>
        <row r="76">
          <cell r="X76">
            <v>0.546906060777775</v>
          </cell>
          <cell r="Y76">
            <v>0.193323622496021</v>
          </cell>
          <cell r="Z76">
            <v>0.259770316726204</v>
          </cell>
        </row>
        <row r="76">
          <cell r="AD76">
            <v>1.1118423854722</v>
          </cell>
        </row>
        <row r="76">
          <cell r="AF76">
            <v>296.009417549058</v>
          </cell>
        </row>
        <row r="76">
          <cell r="AI76">
            <v>23295.6036534332</v>
          </cell>
          <cell r="AJ76">
            <v>10028.5749712666</v>
          </cell>
          <cell r="AK76">
            <v>8913.65241926515</v>
          </cell>
          <cell r="AL76">
            <v>42237.831043965</v>
          </cell>
        </row>
        <row r="76">
          <cell r="AP76">
            <v>156785.199115663</v>
          </cell>
        </row>
        <row r="76">
          <cell r="AS76">
            <v>1.10764042045111</v>
          </cell>
          <cell r="AT76">
            <v>273.878628438405</v>
          </cell>
        </row>
        <row r="77">
          <cell r="D77">
            <v>0.0204027460548835</v>
          </cell>
          <cell r="E77">
            <v>0.0891216471648947</v>
          </cell>
          <cell r="F77">
            <v>0.0497545921843097</v>
          </cell>
        </row>
        <row r="77">
          <cell r="M77">
            <v>27344.4338670006</v>
          </cell>
          <cell r="N77">
            <v>14073.6613917601</v>
          </cell>
          <cell r="O77">
            <v>11590.5427490733</v>
          </cell>
        </row>
        <row r="77">
          <cell r="Q77">
            <v>0.134935867020099</v>
          </cell>
        </row>
        <row r="77">
          <cell r="X77">
            <v>0.394991196183401</v>
          </cell>
          <cell r="Y77">
            <v>0.240346476922982</v>
          </cell>
          <cell r="Z77">
            <v>0.364662326893617</v>
          </cell>
        </row>
        <row r="77">
          <cell r="AD77">
            <v>1.10569965110286</v>
          </cell>
        </row>
        <row r="77">
          <cell r="AF77">
            <v>327.297509707153</v>
          </cell>
        </row>
        <row r="77">
          <cell r="AI77">
            <v>25443.6264963801</v>
          </cell>
          <cell r="AJ77">
            <v>11038.7913582953</v>
          </cell>
          <cell r="AK77">
            <v>9739.79705231247</v>
          </cell>
          <cell r="AL77">
            <v>46222.2149069878</v>
          </cell>
        </row>
        <row r="77">
          <cell r="AP77">
            <v>182351.371586616</v>
          </cell>
        </row>
        <row r="77">
          <cell r="AS77">
            <v>1.09330667864456</v>
          </cell>
          <cell r="AT77">
            <v>299.433333609719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0.0493191046024054</v>
          </cell>
          <cell r="E112">
            <v>0.127266852884774</v>
          </cell>
          <cell r="F112">
            <v>0.0768676729951707</v>
          </cell>
        </row>
        <row r="112">
          <cell r="M112">
            <v>4.87077864236857</v>
          </cell>
          <cell r="N112">
            <v>0.732431571878665</v>
          </cell>
          <cell r="O112">
            <v>0.20051027132004</v>
          </cell>
        </row>
        <row r="112">
          <cell r="Q112">
            <v>2.00640951645098</v>
          </cell>
        </row>
        <row r="112">
          <cell r="X112">
            <v>0.834869541851</v>
          </cell>
          <cell r="Y112">
            <v>0.130301689139464</v>
          </cell>
          <cell r="Z112">
            <v>0.0348287690095357</v>
          </cell>
        </row>
        <row r="112">
          <cell r="AF112">
            <v>0.0502630297521458</v>
          </cell>
        </row>
        <row r="112">
          <cell r="AI112">
            <v>4.7488447567796</v>
          </cell>
          <cell r="AJ112">
            <v>0.686392223658778</v>
          </cell>
          <cell r="AK112">
            <v>0.192461977010075</v>
          </cell>
          <cell r="AL112">
            <v>5.62769895744845</v>
          </cell>
        </row>
        <row r="112">
          <cell r="AP112">
            <v>4.22960411278462</v>
          </cell>
        </row>
        <row r="113">
          <cell r="D113">
            <v>0.0493191046024054</v>
          </cell>
          <cell r="E113">
            <v>0.127266852884774</v>
          </cell>
          <cell r="F113">
            <v>0.0768676729951707</v>
          </cell>
        </row>
        <row r="113">
          <cell r="M113">
            <v>5.08079648593977</v>
          </cell>
          <cell r="N113">
            <v>0.774998752264501</v>
          </cell>
          <cell r="O113">
            <v>0.219949140104801</v>
          </cell>
        </row>
        <row r="113">
          <cell r="Q113">
            <v>2.10208517061578</v>
          </cell>
        </row>
        <row r="113">
          <cell r="X113">
            <v>0.831962440068693</v>
          </cell>
          <cell r="Y113">
            <v>0.131555076850822</v>
          </cell>
          <cell r="Z113">
            <v>0.0364824830804862</v>
          </cell>
        </row>
        <row r="113">
          <cell r="AD113">
            <v>1.04694625622741</v>
          </cell>
        </row>
        <row r="113">
          <cell r="AF113">
            <v>0.0526226908256559</v>
          </cell>
        </row>
        <row r="113">
          <cell r="AI113">
            <v>5.15802995704652</v>
          </cell>
          <cell r="AJ113">
            <v>0.765639944709262</v>
          </cell>
          <cell r="AK113">
            <v>0.229722316389293</v>
          </cell>
          <cell r="AL113">
            <v>6.15339221814508</v>
          </cell>
        </row>
        <row r="113">
          <cell r="AP113">
            <v>4.74299474319481</v>
          </cell>
        </row>
        <row r="113">
          <cell r="AS113">
            <v>1.09341175934808</v>
          </cell>
          <cell r="AT113">
            <v>0.0495332534268165</v>
          </cell>
        </row>
        <row r="114">
          <cell r="D114">
            <v>0.0495787436581139</v>
          </cell>
          <cell r="E114">
            <v>0.128842910192652</v>
          </cell>
          <cell r="F114">
            <v>0.0778220122110597</v>
          </cell>
        </row>
        <row r="114">
          <cell r="M114">
            <v>5.48839025458571</v>
          </cell>
          <cell r="N114">
            <v>0.854250795935354</v>
          </cell>
          <cell r="O114">
            <v>0.258908638685096</v>
          </cell>
        </row>
        <row r="114">
          <cell r="Q114">
            <v>1.99073369129637</v>
          </cell>
        </row>
        <row r="114">
          <cell r="X114">
            <v>0.826737287978989</v>
          </cell>
          <cell r="Y114">
            <v>0.133718123708754</v>
          </cell>
          <cell r="Z114">
            <v>0.0395445883122572</v>
          </cell>
        </row>
        <row r="114">
          <cell r="AD114">
            <v>1.08666303556963</v>
          </cell>
        </row>
        <row r="114">
          <cell r="AF114">
            <v>0.0571831329524494</v>
          </cell>
        </row>
        <row r="114">
          <cell r="AI114">
            <v>5.54291191473157</v>
          </cell>
          <cell r="AJ114">
            <v>0.833778911451868</v>
          </cell>
          <cell r="AK114">
            <v>0.267126309752104</v>
          </cell>
          <cell r="AL114">
            <v>6.64381713593554</v>
          </cell>
        </row>
        <row r="114">
          <cell r="AP114">
            <v>5.20529510252096</v>
          </cell>
        </row>
        <row r="114">
          <cell r="AS114">
            <v>1.0796999281704</v>
          </cell>
          <cell r="AT114">
            <v>0.05348105016698</v>
          </cell>
        </row>
        <row r="115">
          <cell r="D115">
            <v>0.0483902895836994</v>
          </cell>
          <cell r="E115">
            <v>0.124087343553995</v>
          </cell>
          <cell r="F115">
            <v>0.0748976668954921</v>
          </cell>
        </row>
        <row r="115">
          <cell r="M115">
            <v>5.91671150806592</v>
          </cell>
          <cell r="N115">
            <v>0.9165682522341</v>
          </cell>
          <cell r="O115">
            <v>0.304416521823517</v>
          </cell>
        </row>
        <row r="115">
          <cell r="Q115">
            <v>1.9630455632752</v>
          </cell>
        </row>
        <row r="115">
          <cell r="X115">
            <v>0.824525766073044</v>
          </cell>
          <cell r="Y115">
            <v>0.132497521085694</v>
          </cell>
          <cell r="Z115">
            <v>0.0429767128412619</v>
          </cell>
        </row>
        <row r="115">
          <cell r="AD115">
            <v>1.08122654888977</v>
          </cell>
        </row>
        <row r="115">
          <cell r="AF115">
            <v>0.0618279214968818</v>
          </cell>
        </row>
        <row r="115">
          <cell r="AI115">
            <v>6.26961090236594</v>
          </cell>
          <cell r="AJ115">
            <v>0.985491046258016</v>
          </cell>
          <cell r="AK115">
            <v>0.338310809107128</v>
          </cell>
          <cell r="AL115">
            <v>7.59341275773108</v>
          </cell>
        </row>
        <row r="115">
          <cell r="AP115">
            <v>5.85522720464749</v>
          </cell>
        </row>
        <row r="115">
          <cell r="AS115">
            <v>1.14292922312074</v>
          </cell>
          <cell r="AT115">
            <v>0.0611250551190279</v>
          </cell>
        </row>
        <row r="116">
          <cell r="D116">
            <v>0.0485255254337946</v>
          </cell>
          <cell r="E116">
            <v>0.12534544060667</v>
          </cell>
          <cell r="F116">
            <v>0.0757296384603561</v>
          </cell>
        </row>
        <row r="116">
          <cell r="M116">
            <v>6.67190239349049</v>
          </cell>
          <cell r="N116">
            <v>1.07121395333431</v>
          </cell>
          <cell r="O116">
            <v>0.380210543035172</v>
          </cell>
        </row>
        <row r="116">
          <cell r="Q116">
            <v>1.90980153341535</v>
          </cell>
        </row>
        <row r="116">
          <cell r="X116">
            <v>0.816576691034983</v>
          </cell>
          <cell r="Y116">
            <v>0.136243488153823</v>
          </cell>
          <cell r="Z116">
            <v>0.0471798208111941</v>
          </cell>
        </row>
        <row r="116">
          <cell r="AD116">
            <v>1.13830479621285</v>
          </cell>
        </row>
        <row r="116">
          <cell r="AF116">
            <v>0.0703790195797722</v>
          </cell>
        </row>
        <row r="116">
          <cell r="AI116">
            <v>7.05093079152735</v>
          </cell>
          <cell r="AJ116">
            <v>1.14113875788769</v>
          </cell>
          <cell r="AK116">
            <v>0.418138670228261</v>
          </cell>
          <cell r="AL116">
            <v>8.61020821964331</v>
          </cell>
        </row>
        <row r="116">
          <cell r="AP116">
            <v>6.62476031866384</v>
          </cell>
        </row>
        <row r="116">
          <cell r="AS116">
            <v>1.13390493765494</v>
          </cell>
          <cell r="AT116">
            <v>0.0693100018138962</v>
          </cell>
        </row>
        <row r="117">
          <cell r="D117">
            <v>0.0496930663954717</v>
          </cell>
          <cell r="E117">
            <v>0.130596317388633</v>
          </cell>
          <cell r="F117">
            <v>0.0789635859989772</v>
          </cell>
        </row>
        <row r="117">
          <cell r="M117">
            <v>7.30670011499281</v>
          </cell>
          <cell r="N117">
            <v>1.18350701197746</v>
          </cell>
          <cell r="O117">
            <v>0.446650820766478</v>
          </cell>
        </row>
        <row r="117">
          <cell r="Q117">
            <v>1.92651716634225</v>
          </cell>
        </row>
        <row r="117">
          <cell r="X117">
            <v>0.81257612035654</v>
          </cell>
          <cell r="Y117">
            <v>0.137014986841213</v>
          </cell>
          <cell r="Z117">
            <v>0.0504088928022474</v>
          </cell>
        </row>
        <row r="117">
          <cell r="AD117">
            <v>1.10022324166293</v>
          </cell>
        </row>
        <row r="117">
          <cell r="AF117">
            <v>0.0774326330671156</v>
          </cell>
        </row>
        <row r="117">
          <cell r="AI117">
            <v>7.54546278084142</v>
          </cell>
          <cell r="AJ117">
            <v>1.21367779275124</v>
          </cell>
          <cell r="AK117">
            <v>0.472007615323428</v>
          </cell>
          <cell r="AL117">
            <v>9.23114818891609</v>
          </cell>
        </row>
        <row r="117">
          <cell r="AP117">
            <v>7.12668395643327</v>
          </cell>
        </row>
        <row r="117">
          <cell r="AS117">
            <v>1.07211671929793</v>
          </cell>
          <cell r="AT117">
            <v>0.0743084117592483</v>
          </cell>
        </row>
        <row r="118">
          <cell r="D118">
            <v>0.0488861992403814</v>
          </cell>
          <cell r="E118">
            <v>0.127290935222273</v>
          </cell>
          <cell r="F118">
            <v>0.076967350954423</v>
          </cell>
        </row>
        <row r="118">
          <cell r="M118">
            <v>7.9645056535055</v>
          </cell>
          <cell r="N118">
            <v>1.29868863693048</v>
          </cell>
          <cell r="O118">
            <v>0.520229884532045</v>
          </cell>
        </row>
        <row r="118">
          <cell r="Q118">
            <v>2.09109564639855</v>
          </cell>
        </row>
        <row r="118">
          <cell r="X118">
            <v>0.809622293638703</v>
          </cell>
          <cell r="Y118">
            <v>0.136807073488617</v>
          </cell>
          <cell r="Z118">
            <v>0.0535706328726801</v>
          </cell>
        </row>
        <row r="118">
          <cell r="AD118">
            <v>1.0947901776788</v>
          </cell>
        </row>
        <row r="118">
          <cell r="AF118">
            <v>0.0847724861136847</v>
          </cell>
        </row>
        <row r="118">
          <cell r="AI118">
            <v>8.35717846422301</v>
          </cell>
          <cell r="AJ118">
            <v>1.36411725948269</v>
          </cell>
          <cell r="AK118">
            <v>0.563416099235623</v>
          </cell>
          <cell r="AL118">
            <v>10.2847118229413</v>
          </cell>
        </row>
        <row r="118">
          <cell r="AP118">
            <v>7.77883509091102</v>
          </cell>
        </row>
        <row r="118">
          <cell r="AS118">
            <v>1.11413137482618</v>
          </cell>
          <cell r="AT118">
            <v>0.0827893329544815</v>
          </cell>
        </row>
        <row r="119">
          <cell r="D119">
            <v>0.049024209768326</v>
          </cell>
          <cell r="E119">
            <v>0.128113920174107</v>
          </cell>
          <cell r="F119">
            <v>0.0775037621636673</v>
          </cell>
        </row>
        <row r="119">
          <cell r="M119">
            <v>8.79441653866554</v>
          </cell>
          <cell r="N119">
            <v>1.4502776657807</v>
          </cell>
          <cell r="O119">
            <v>0.615909449043969</v>
          </cell>
        </row>
        <row r="119">
          <cell r="Q119">
            <v>2.02905817461917</v>
          </cell>
        </row>
        <row r="119">
          <cell r="X119">
            <v>0.804979867873241</v>
          </cell>
          <cell r="Y119">
            <v>0.137862043225542</v>
          </cell>
          <cell r="Z119">
            <v>0.057158088901217</v>
          </cell>
        </row>
        <row r="119">
          <cell r="AD119">
            <v>1.11018901230266</v>
          </cell>
        </row>
        <row r="119">
          <cell r="AF119">
            <v>0.0941134826289926</v>
          </cell>
        </row>
        <row r="119">
          <cell r="AI119">
            <v>9.20302663548467</v>
          </cell>
          <cell r="AJ119">
            <v>1.51438442605489</v>
          </cell>
          <cell r="AK119">
            <v>0.662661938256083</v>
          </cell>
          <cell r="AL119">
            <v>11.3800729997956</v>
          </cell>
        </row>
        <row r="119">
          <cell r="AP119">
            <v>8.82764892090137</v>
          </cell>
        </row>
        <row r="119">
          <cell r="AS119">
            <v>1.10650382778942</v>
          </cell>
          <cell r="AT119">
            <v>0.0916067138142663</v>
          </cell>
        </row>
        <row r="120">
          <cell r="D120">
            <v>0.0485837602237048</v>
          </cell>
          <cell r="E120">
            <v>0.126531019230528</v>
          </cell>
          <cell r="F120">
            <v>0.0765990199104163</v>
          </cell>
        </row>
        <row r="120">
          <cell r="M120">
            <v>9.78574433775942</v>
          </cell>
          <cell r="N120">
            <v>1.63582452422134</v>
          </cell>
          <cell r="O120">
            <v>0.735203577858005</v>
          </cell>
        </row>
        <row r="120">
          <cell r="Q120">
            <v>1.7543226563457</v>
          </cell>
        </row>
        <row r="120">
          <cell r="X120">
            <v>0.799465450192414</v>
          </cell>
          <cell r="Y120">
            <v>0.139520983033392</v>
          </cell>
          <cell r="Z120">
            <v>0.0610135667741943</v>
          </cell>
        </row>
        <row r="120">
          <cell r="AD120">
            <v>1.11945666172178</v>
          </cell>
        </row>
        <row r="120">
          <cell r="AF120">
            <v>0.105355965086863</v>
          </cell>
        </row>
        <row r="120">
          <cell r="AI120">
            <v>10.3310350426006</v>
          </cell>
          <cell r="AJ120">
            <v>1.72813863587349</v>
          </cell>
          <cell r="AK120">
            <v>0.799963059698046</v>
          </cell>
          <cell r="AL120">
            <v>12.8591367381721</v>
          </cell>
        </row>
        <row r="120">
          <cell r="AP120">
            <v>10.2944848312769</v>
          </cell>
        </row>
        <row r="120">
          <cell r="AS120">
            <v>1.12996961780501</v>
          </cell>
          <cell r="AT120">
            <v>0.103512803397079</v>
          </cell>
        </row>
        <row r="121">
          <cell r="D121">
            <v>0.0496208704437877</v>
          </cell>
          <cell r="E121">
            <v>0.130974018725001</v>
          </cell>
          <cell r="F121">
            <v>0.0792814044542377</v>
          </cell>
        </row>
        <row r="121">
          <cell r="M121">
            <v>10.7286495674565</v>
          </cell>
          <cell r="N121">
            <v>1.79499496055614</v>
          </cell>
          <cell r="O121">
            <v>0.851687000336658</v>
          </cell>
        </row>
        <row r="121">
          <cell r="Q121">
            <v>1.31590294684112</v>
          </cell>
        </row>
        <row r="121">
          <cell r="X121">
            <v>0.794476953771914</v>
          </cell>
          <cell r="Y121">
            <v>0.141048358381389</v>
          </cell>
          <cell r="Z121">
            <v>0.0644746878466978</v>
          </cell>
        </row>
        <row r="121">
          <cell r="AD121">
            <v>1.10028391128113</v>
          </cell>
        </row>
        <row r="121">
          <cell r="AF121">
            <v>0.115921473342571</v>
          </cell>
        </row>
        <row r="121">
          <cell r="AI121">
            <v>11.0963756286423</v>
          </cell>
          <cell r="AJ121">
            <v>1.83653242384037</v>
          </cell>
          <cell r="AK121">
            <v>0.896773692163293</v>
          </cell>
          <cell r="AL121">
            <v>13.829681744646</v>
          </cell>
        </row>
        <row r="121">
          <cell r="AP121">
            <v>11.4694524021265</v>
          </cell>
        </row>
        <row r="121">
          <cell r="AS121">
            <v>1.07547512918132</v>
          </cell>
          <cell r="AT121">
            <v>0.111325445605394</v>
          </cell>
        </row>
        <row r="122">
          <cell r="D122">
            <v>0.0501072261359013</v>
          </cell>
          <cell r="E122">
            <v>0.132990704457868</v>
          </cell>
          <cell r="F122">
            <v>0.0804759137618044</v>
          </cell>
        </row>
        <row r="122">
          <cell r="M122">
            <v>11.4034937724531</v>
          </cell>
          <cell r="N122">
            <v>1.87862766954258</v>
          </cell>
          <cell r="O122">
            <v>0.938990868304325</v>
          </cell>
        </row>
        <row r="122">
          <cell r="Q122">
            <v>1.26127417412019</v>
          </cell>
        </row>
        <row r="122">
          <cell r="X122">
            <v>0.793555993535274</v>
          </cell>
          <cell r="Y122">
            <v>0.139495667238217</v>
          </cell>
          <cell r="Z122">
            <v>0.0669483392265086</v>
          </cell>
        </row>
        <row r="122">
          <cell r="AD122">
            <v>1.06315098205356</v>
          </cell>
        </row>
        <row r="122">
          <cell r="AF122">
            <v>0.12324202822525</v>
          </cell>
        </row>
        <row r="122">
          <cell r="AI122">
            <v>11.6833537630208</v>
          </cell>
          <cell r="AJ122">
            <v>1.89518875218681</v>
          </cell>
          <cell r="AK122">
            <v>0.974733331212147</v>
          </cell>
          <cell r="AL122">
            <v>14.5532758464198</v>
          </cell>
        </row>
        <row r="122">
          <cell r="AP122">
            <v>13.0486916033405</v>
          </cell>
        </row>
        <row r="122">
          <cell r="AS122">
            <v>1.05232181876159</v>
          </cell>
          <cell r="AT122">
            <v>0.117150195393913</v>
          </cell>
        </row>
        <row r="123">
          <cell r="D123">
            <v>0.050154549443152</v>
          </cell>
          <cell r="E123">
            <v>0.13311624651494</v>
          </cell>
          <cell r="F123">
            <v>0.0805393327662938</v>
          </cell>
        </row>
        <row r="123">
          <cell r="M123">
            <v>11.9966411110432</v>
          </cell>
          <cell r="N123">
            <v>1.94035333139753</v>
          </cell>
          <cell r="O123">
            <v>1.02026860356656</v>
          </cell>
        </row>
        <row r="123">
          <cell r="Q123">
            <v>1.22856677384993</v>
          </cell>
        </row>
        <row r="123">
          <cell r="X123">
            <v>0.794405279440686</v>
          </cell>
          <cell r="Y123">
            <v>0.136492172334437</v>
          </cell>
          <cell r="Z123">
            <v>0.0691025482248775</v>
          </cell>
        </row>
        <row r="123">
          <cell r="AD123">
            <v>1.05165868764917</v>
          </cell>
        </row>
        <row r="123">
          <cell r="AF123">
            <v>0.129608549666588</v>
          </cell>
        </row>
        <row r="123">
          <cell r="AI123">
            <v>12.2803059512023</v>
          </cell>
          <cell r="AJ123">
            <v>1.95605308499149</v>
          </cell>
          <cell r="AK123">
            <v>1.05839490243212</v>
          </cell>
          <cell r="AL123">
            <v>15.2947539386259</v>
          </cell>
        </row>
        <row r="123">
          <cell r="AP123">
            <v>13.0224268153035</v>
          </cell>
        </row>
        <row r="123">
          <cell r="AS123">
            <v>1.05094922270635</v>
          </cell>
          <cell r="AT123">
            <v>0.123118906789129</v>
          </cell>
        </row>
        <row r="124">
          <cell r="D124">
            <v>0.050730429923942</v>
          </cell>
          <cell r="E124">
            <v>0.135613089349821</v>
          </cell>
          <cell r="F124">
            <v>0.0819752389744291</v>
          </cell>
        </row>
        <row r="124">
          <cell r="M124">
            <v>12.4596486562455</v>
          </cell>
          <cell r="N124">
            <v>1.96720116877384</v>
          </cell>
          <cell r="O124">
            <v>1.08699890767257</v>
          </cell>
        </row>
        <row r="124">
          <cell r="Q124">
            <v>1.36091269761438</v>
          </cell>
        </row>
        <row r="124">
          <cell r="X124">
            <v>0.795648689782319</v>
          </cell>
          <cell r="Y124">
            <v>0.133363114119513</v>
          </cell>
          <cell r="Z124">
            <v>0.070988196098168</v>
          </cell>
        </row>
        <row r="124">
          <cell r="AD124">
            <v>1.03706894078952</v>
          </cell>
        </row>
        <row r="124">
          <cell r="AF124">
            <v>0.134413001319995</v>
          </cell>
        </row>
        <row r="124">
          <cell r="AI124">
            <v>12.613856651598</v>
          </cell>
          <cell r="AJ124">
            <v>1.94938415475737</v>
          </cell>
          <cell r="AK124">
            <v>1.10881171100001</v>
          </cell>
          <cell r="AL124">
            <v>15.6720525173554</v>
          </cell>
        </row>
        <row r="124">
          <cell r="AP124">
            <v>13.8169159381924</v>
          </cell>
        </row>
        <row r="124">
          <cell r="AS124">
            <v>1.02466849615518</v>
          </cell>
          <cell r="AT124">
            <v>0.126156065067887</v>
          </cell>
        </row>
        <row r="125">
          <cell r="D125">
            <v>0.0506082503828736</v>
          </cell>
          <cell r="E125">
            <v>0.134965990954949</v>
          </cell>
          <cell r="F125">
            <v>0.0815663426519938</v>
          </cell>
        </row>
        <row r="125">
          <cell r="M125">
            <v>12.8334401807906</v>
          </cell>
          <cell r="N125">
            <v>1.97542413018142</v>
          </cell>
          <cell r="O125">
            <v>1.14579739081405</v>
          </cell>
        </row>
        <row r="125">
          <cell r="Q125">
            <v>1.40653558514085</v>
          </cell>
        </row>
        <row r="125">
          <cell r="X125">
            <v>0.797593612223361</v>
          </cell>
          <cell r="Y125">
            <v>0.129717126381618</v>
          </cell>
          <cell r="Z125">
            <v>0.0726892613950212</v>
          </cell>
        </row>
        <row r="125">
          <cell r="AD125">
            <v>1.02827276741065</v>
          </cell>
        </row>
        <row r="125">
          <cell r="AF125">
            <v>0.138213228843282</v>
          </cell>
        </row>
        <row r="125">
          <cell r="AI125">
            <v>13.0235226532464</v>
          </cell>
          <cell r="AJ125">
            <v>1.9667099674335</v>
          </cell>
          <cell r="AK125">
            <v>1.17452022307332</v>
          </cell>
          <cell r="AL125">
            <v>16.1647528437532</v>
          </cell>
        </row>
        <row r="125">
          <cell r="AP125">
            <v>13.7818997931007</v>
          </cell>
        </row>
        <row r="125">
          <cell r="AS125">
            <v>1.03143814926936</v>
          </cell>
          <cell r="AT125">
            <v>0.130122178272726</v>
          </cell>
        </row>
        <row r="126">
          <cell r="D126">
            <v>0.0503479021079701</v>
          </cell>
          <cell r="E126">
            <v>0.133707872241959</v>
          </cell>
          <cell r="F126">
            <v>0.08082085780839</v>
          </cell>
        </row>
        <row r="126">
          <cell r="M126">
            <v>13.3258157515226</v>
          </cell>
          <cell r="N126">
            <v>2.01783621859305</v>
          </cell>
          <cell r="O126">
            <v>1.22684630668268</v>
          </cell>
        </row>
        <row r="126">
          <cell r="Q126">
            <v>1.45255029552302</v>
          </cell>
        </row>
        <row r="126">
          <cell r="X126">
            <v>0.797599870608297</v>
          </cell>
          <cell r="Y126">
            <v>0.127478812517254</v>
          </cell>
          <cell r="Z126">
            <v>0.0749213168744491</v>
          </cell>
        </row>
        <row r="126">
          <cell r="AD126">
            <v>1.03852839903184</v>
          </cell>
        </row>
        <row r="126">
          <cell r="AF126">
            <v>0.143538363275636</v>
          </cell>
        </row>
        <row r="126">
          <cell r="AI126">
            <v>13.5919653593202</v>
          </cell>
          <cell r="AJ126">
            <v>2.02695161360217</v>
          </cell>
          <cell r="AK126">
            <v>1.26881025923628</v>
          </cell>
          <cell r="AL126">
            <v>16.8877272321586</v>
          </cell>
        </row>
        <row r="126">
          <cell r="AP126">
            <v>14.4139675773225</v>
          </cell>
        </row>
        <row r="126">
          <cell r="AS126">
            <v>1.04472535988602</v>
          </cell>
          <cell r="AT126">
            <v>0.135941939525127</v>
          </cell>
        </row>
        <row r="127">
          <cell r="D127">
            <v>0.0505102269902589</v>
          </cell>
          <cell r="E127">
            <v>0.134469287284866</v>
          </cell>
          <cell r="F127">
            <v>0.0812365659618216</v>
          </cell>
        </row>
        <row r="127">
          <cell r="M127">
            <v>13.8624943053141</v>
          </cell>
          <cell r="N127">
            <v>2.07118582745412</v>
          </cell>
          <cell r="O127">
            <v>1.31843705087409</v>
          </cell>
        </row>
        <row r="127">
          <cell r="Q127">
            <v>1.34364187087128</v>
          </cell>
        </row>
        <row r="127">
          <cell r="X127">
            <v>0.796429086641381</v>
          </cell>
          <cell r="Y127">
            <v>0.126155579620122</v>
          </cell>
          <cell r="Z127">
            <v>0.077415333738497</v>
          </cell>
        </row>
        <row r="127">
          <cell r="AD127">
            <v>1.0410841413383</v>
          </cell>
        </row>
        <row r="127">
          <cell r="AF127">
            <v>0.149435513679921</v>
          </cell>
        </row>
        <row r="127">
          <cell r="AI127">
            <v>14.0957912607976</v>
          </cell>
          <cell r="AJ127">
            <v>2.06991631058339</v>
          </cell>
          <cell r="AK127">
            <v>1.35696270616734</v>
          </cell>
          <cell r="AL127">
            <v>17.5226702775483</v>
          </cell>
        </row>
        <row r="127">
          <cell r="AP127">
            <v>14.9429964038301</v>
          </cell>
        </row>
        <row r="127">
          <cell r="AS127">
            <v>1.03759789796821</v>
          </cell>
          <cell r="AT127">
            <v>0.141053070696993</v>
          </cell>
        </row>
        <row r="128">
          <cell r="D128">
            <v>0.0508322720078837</v>
          </cell>
          <cell r="E128">
            <v>0.136012268565161</v>
          </cell>
          <cell r="F128">
            <v>0.0820758829873296</v>
          </cell>
        </row>
        <row r="128">
          <cell r="M128">
            <v>14.2832568837173</v>
          </cell>
          <cell r="N128">
            <v>2.09452759196214</v>
          </cell>
          <cell r="O128">
            <v>1.39501651032664</v>
          </cell>
        </row>
        <row r="128">
          <cell r="Q128">
            <v>1.26651566247859</v>
          </cell>
        </row>
        <row r="128">
          <cell r="X128">
            <v>0.7960720663466</v>
          </cell>
          <cell r="Y128">
            <v>0.124323921952761</v>
          </cell>
          <cell r="Z128">
            <v>0.0796040117006389</v>
          </cell>
        </row>
        <row r="128">
          <cell r="AD128">
            <v>1.03008864786384</v>
          </cell>
        </row>
        <row r="128">
          <cell r="AF128">
            <v>0.153931826229387</v>
          </cell>
        </row>
        <row r="128">
          <cell r="AI128">
            <v>14.4347952669627</v>
          </cell>
          <cell r="AJ128">
            <v>2.07150450930528</v>
          </cell>
          <cell r="AK128">
            <v>1.42185509821351</v>
          </cell>
          <cell r="AL128">
            <v>17.9281548744815</v>
          </cell>
        </row>
        <row r="128">
          <cell r="AP128">
            <v>15.3901040592017</v>
          </cell>
        </row>
        <row r="128">
          <cell r="AS128">
            <v>1.02314057107225</v>
          </cell>
          <cell r="AT128">
            <v>0.144317119304416</v>
          </cell>
        </row>
        <row r="129">
          <cell r="D129">
            <v>0.0507400430081127</v>
          </cell>
          <cell r="E129">
            <v>0.135544836102461</v>
          </cell>
          <cell r="F129">
            <v>0.0817727075589499</v>
          </cell>
        </row>
        <row r="129">
          <cell r="M129">
            <v>14.658139589495</v>
          </cell>
          <cell r="N129">
            <v>2.10963826436766</v>
          </cell>
          <cell r="O129">
            <v>1.46860705597114</v>
          </cell>
        </row>
        <row r="129">
          <cell r="Q129">
            <v>1.41609884097737</v>
          </cell>
        </row>
        <row r="129">
          <cell r="X129">
            <v>0.797166217894748</v>
          </cell>
          <cell r="Y129">
            <v>0.121293378679495</v>
          </cell>
          <cell r="Z129">
            <v>0.0815404034257573</v>
          </cell>
        </row>
        <row r="129">
          <cell r="AD129">
            <v>1.02599564758025</v>
          </cell>
        </row>
        <row r="129">
          <cell r="AF129">
            <v>0.157933383735431</v>
          </cell>
        </row>
        <row r="129">
          <cell r="AI129">
            <v>14.8407466693393</v>
          </cell>
          <cell r="AJ129">
            <v>2.09365295710244</v>
          </cell>
          <cell r="AK129">
            <v>1.50232466345625</v>
          </cell>
          <cell r="AL129">
            <v>18.436724289898</v>
          </cell>
        </row>
        <row r="129">
          <cell r="AP129">
            <v>15.5829321778704</v>
          </cell>
        </row>
        <row r="129">
          <cell r="AS129">
            <v>1.02836708066039</v>
          </cell>
          <cell r="AT129">
            <v>0.1484109746684</v>
          </cell>
        </row>
        <row r="130">
          <cell r="D130">
            <v>0.0504192938574997</v>
          </cell>
          <cell r="E130">
            <v>0.133978096109457</v>
          </cell>
          <cell r="F130">
            <v>0.0808732416066701</v>
          </cell>
        </row>
        <row r="130">
          <cell r="M130">
            <v>15.1752881395273</v>
          </cell>
          <cell r="N130">
            <v>2.16432896393812</v>
          </cell>
          <cell r="O130">
            <v>1.571707521799</v>
          </cell>
        </row>
        <row r="130">
          <cell r="Q130">
            <v>1.53089247296589</v>
          </cell>
        </row>
        <row r="130">
          <cell r="X130">
            <v>0.796374705918472</v>
          </cell>
          <cell r="Y130">
            <v>0.119561609922308</v>
          </cell>
          <cell r="Z130">
            <v>0.0840636841592198</v>
          </cell>
        </row>
        <row r="130">
          <cell r="AD130">
            <v>1.03699409554408</v>
          </cell>
        </row>
        <row r="130">
          <cell r="AF130">
            <v>0.16377598642294</v>
          </cell>
        </row>
        <row r="130">
          <cell r="AI130">
            <v>15.4603355755171</v>
          </cell>
          <cell r="AJ130">
            <v>2.17178195319825</v>
          </cell>
          <cell r="AK130">
            <v>1.62502820265845</v>
          </cell>
          <cell r="AL130">
            <v>19.2571457313738</v>
          </cell>
        </row>
        <row r="130">
          <cell r="AP130">
            <v>16.1879829816338</v>
          </cell>
        </row>
        <row r="130">
          <cell r="AS130">
            <v>1.0444993063071</v>
          </cell>
          <cell r="AT130">
            <v>0.155015160089505</v>
          </cell>
        </row>
        <row r="131">
          <cell r="D131">
            <v>0.0501224364457318</v>
          </cell>
          <cell r="E131">
            <v>0.132612345011074</v>
          </cell>
          <cell r="F131">
            <v>0.080108409476264</v>
          </cell>
        </row>
        <row r="131">
          <cell r="M131">
            <v>15.9121693785965</v>
          </cell>
          <cell r="N131">
            <v>2.27439109267722</v>
          </cell>
          <cell r="O131">
            <v>1.71902323440235</v>
          </cell>
        </row>
        <row r="131">
          <cell r="Q131">
            <v>1.49783848192607</v>
          </cell>
        </row>
        <row r="131">
          <cell r="X131">
            <v>0.793320004126464</v>
          </cell>
          <cell r="Y131">
            <v>0.119341559353304</v>
          </cell>
          <cell r="Z131">
            <v>0.0873384365202318</v>
          </cell>
        </row>
        <row r="131">
          <cell r="AD131">
            <v>1.05262987737941</v>
          </cell>
        </row>
        <row r="131">
          <cell r="AF131">
            <v>0.172395496506071</v>
          </cell>
        </row>
        <row r="131">
          <cell r="AI131">
            <v>16.3052350564957</v>
          </cell>
          <cell r="AJ131">
            <v>2.30442991525405</v>
          </cell>
          <cell r="AK131">
            <v>1.79365141842681</v>
          </cell>
          <cell r="AL131">
            <v>20.4033163901766</v>
          </cell>
        </row>
        <row r="131">
          <cell r="AP131">
            <v>16.744066487063</v>
          </cell>
        </row>
        <row r="131">
          <cell r="AS131">
            <v>1.05951923897712</v>
          </cell>
          <cell r="AT131">
            <v>0.164241544447949</v>
          </cell>
        </row>
        <row r="132">
          <cell r="D132">
            <v>0.0493306104954963</v>
          </cell>
          <cell r="E132">
            <v>0.129052421344024</v>
          </cell>
          <cell r="F132">
            <v>0.0781599056419559</v>
          </cell>
        </row>
        <row r="132">
          <cell r="M132">
            <v>17.0795253346697</v>
          </cell>
          <cell r="N132">
            <v>2.49102878976917</v>
          </cell>
          <cell r="O132">
            <v>1.95305220827484</v>
          </cell>
        </row>
        <row r="132">
          <cell r="Q132">
            <v>1.68581080709401</v>
          </cell>
        </row>
        <row r="132">
          <cell r="X132">
            <v>0.788110609217502</v>
          </cell>
          <cell r="Y132">
            <v>0.120261259394836</v>
          </cell>
          <cell r="Z132">
            <v>0.0916281313876618</v>
          </cell>
        </row>
        <row r="132">
          <cell r="AD132">
            <v>1.08144810533951</v>
          </cell>
        </row>
        <row r="132">
          <cell r="AF132">
            <v>0.186436783065554</v>
          </cell>
        </row>
        <row r="132">
          <cell r="AI132">
            <v>17.775250250543</v>
          </cell>
          <cell r="AJ132">
            <v>2.58875468264396</v>
          </cell>
          <cell r="AK132">
            <v>2.08635850405484</v>
          </cell>
          <cell r="AL132">
            <v>22.4503634372419</v>
          </cell>
        </row>
        <row r="132">
          <cell r="AP132">
            <v>18.6371992124948</v>
          </cell>
        </row>
        <row r="132">
          <cell r="AS132">
            <v>1.10032913316243</v>
          </cell>
          <cell r="AT132">
            <v>0.18071975623167</v>
          </cell>
        </row>
        <row r="133">
          <cell r="D133">
            <v>0.0492353470330487</v>
          </cell>
          <cell r="E133">
            <v>0.128987389576899</v>
          </cell>
          <cell r="F133">
            <v>0.0781573732900322</v>
          </cell>
        </row>
        <row r="133">
          <cell r="M133">
            <v>18.6601585553955</v>
          </cell>
          <cell r="N133">
            <v>2.79777848306673</v>
          </cell>
          <cell r="O133">
            <v>2.27118651654676</v>
          </cell>
        </row>
        <row r="133">
          <cell r="Q133">
            <v>1.55899258075966</v>
          </cell>
        </row>
        <row r="133">
          <cell r="X133">
            <v>0.780461645002523</v>
          </cell>
          <cell r="Y133">
            <v>0.12283360168182</v>
          </cell>
          <cell r="Z133">
            <v>0.096704753315657</v>
          </cell>
        </row>
        <row r="133">
          <cell r="AD133">
            <v>1.10267963898909</v>
          </cell>
        </row>
        <row r="133">
          <cell r="AF133">
            <v>0.205580044645012</v>
          </cell>
        </row>
        <row r="133">
          <cell r="AI133">
            <v>19.4569636827463</v>
          </cell>
          <cell r="AJ133">
            <v>2.90871509990259</v>
          </cell>
          <cell r="AK133">
            <v>2.42617729363146</v>
          </cell>
          <cell r="AL133">
            <v>24.7918560762804</v>
          </cell>
        </row>
        <row r="133">
          <cell r="AP133">
            <v>20.6584308468031</v>
          </cell>
        </row>
        <row r="133">
          <cell r="AS133">
            <v>1.10429642466965</v>
          </cell>
          <cell r="AT133">
            <v>0.199568180673804</v>
          </cell>
        </row>
        <row r="134">
          <cell r="D134">
            <v>0.0492958572971808</v>
          </cell>
          <cell r="E134">
            <v>0.129565651033876</v>
          </cell>
          <cell r="F134">
            <v>0.0785089768471612</v>
          </cell>
        </row>
        <row r="134">
          <cell r="M134">
            <v>20.397981800685</v>
          </cell>
          <cell r="N134">
            <v>3.12511298932576</v>
          </cell>
          <cell r="O134">
            <v>2.62633581746913</v>
          </cell>
        </row>
        <row r="134">
          <cell r="Q134">
            <v>1.39967786363912</v>
          </cell>
        </row>
        <row r="134">
          <cell r="X134">
            <v>0.773383923090426</v>
          </cell>
          <cell r="Y134">
            <v>0.125036380411438</v>
          </cell>
          <cell r="Z134">
            <v>0.101579696498136</v>
          </cell>
        </row>
        <row r="134">
          <cell r="AD134">
            <v>1.10218895031054</v>
          </cell>
        </row>
        <row r="134">
          <cell r="AF134">
            <v>0.226588053612079</v>
          </cell>
        </row>
        <row r="134">
          <cell r="AI134">
            <v>21.2437000223336</v>
          </cell>
          <cell r="AJ134">
            <v>3.23538011531391</v>
          </cell>
          <cell r="AK134">
            <v>2.79346650193573</v>
          </cell>
          <cell r="AL134">
            <v>27.2725466395832</v>
          </cell>
        </row>
        <row r="134">
          <cell r="AP134">
            <v>22.6484648392536</v>
          </cell>
        </row>
        <row r="134">
          <cell r="AS134">
            <v>1.10006070363067</v>
          </cell>
          <cell r="AT134">
            <v>0.219537113254317</v>
          </cell>
        </row>
        <row r="135">
          <cell r="D135">
            <v>0.0492417691002457</v>
          </cell>
          <cell r="E135">
            <v>0.129558323547672</v>
          </cell>
          <cell r="F135">
            <v>0.0785360454112239</v>
          </cell>
        </row>
        <row r="135">
          <cell r="M135">
            <v>22.2990128241572</v>
          </cell>
          <cell r="N135">
            <v>3.47499896761725</v>
          </cell>
          <cell r="O135">
            <v>3.02222879698622</v>
          </cell>
        </row>
        <row r="135">
          <cell r="Q135">
            <v>1.23016304176763</v>
          </cell>
        </row>
        <row r="135">
          <cell r="X135">
            <v>0.766678461192673</v>
          </cell>
          <cell r="Y135">
            <v>0.127019391997307</v>
          </cell>
          <cell r="Z135">
            <v>0.10630214681002</v>
          </cell>
        </row>
        <row r="135">
          <cell r="AD135">
            <v>1.10140111475086</v>
          </cell>
        </row>
        <row r="135">
          <cell r="AF135">
            <v>0.249564334837571</v>
          </cell>
        </row>
        <row r="135">
          <cell r="AI135">
            <v>23.2484984496278</v>
          </cell>
          <cell r="AJ135">
            <v>3.59769255063353</v>
          </cell>
          <cell r="AK135">
            <v>3.21342333777424</v>
          </cell>
          <cell r="AL135">
            <v>30.0596143380356</v>
          </cell>
        </row>
        <row r="135">
          <cell r="AP135">
            <v>25.1447992512227</v>
          </cell>
        </row>
        <row r="135">
          <cell r="AS135">
            <v>1.10219315912388</v>
          </cell>
          <cell r="AT135">
            <v>0.241972304402712</v>
          </cell>
        </row>
        <row r="136">
          <cell r="D136">
            <v>0.0494264391662979</v>
          </cell>
          <cell r="E136">
            <v>0.130550011701341</v>
          </cell>
          <cell r="F136">
            <v>0.0791077917482359</v>
          </cell>
        </row>
        <row r="136">
          <cell r="M136">
            <v>24.3023533721863</v>
          </cell>
          <cell r="N136">
            <v>3.82948502880496</v>
          </cell>
          <cell r="O136">
            <v>3.44660344348338</v>
          </cell>
        </row>
        <row r="136">
          <cell r="Q136">
            <v>1.1522893389384</v>
          </cell>
        </row>
        <row r="136">
          <cell r="X136">
            <v>0.761326709438612</v>
          </cell>
          <cell r="Y136">
            <v>0.12804171066019</v>
          </cell>
          <cell r="Z136">
            <v>0.110631579901197</v>
          </cell>
        </row>
        <row r="136">
          <cell r="AD136">
            <v>1.09676784864995</v>
          </cell>
        </row>
        <row r="136">
          <cell r="AF136">
            <v>0.273714138619557</v>
          </cell>
        </row>
        <row r="136">
          <cell r="AI136">
            <v>25.2451853702718</v>
          </cell>
          <cell r="AJ136">
            <v>3.93661832681647</v>
          </cell>
          <cell r="AK136">
            <v>3.63929255544169</v>
          </cell>
          <cell r="AL136">
            <v>32.8210962525299</v>
          </cell>
        </row>
        <row r="136">
          <cell r="AP136">
            <v>27.3561490023796</v>
          </cell>
        </row>
        <row r="136">
          <cell r="AS136">
            <v>1.09186684444584</v>
          </cell>
          <cell r="AT136">
            <v>0.264201536451479</v>
          </cell>
        </row>
        <row r="137">
          <cell r="D137">
            <v>0.0493021569199362</v>
          </cell>
          <cell r="E137">
            <v>0.130129379845042</v>
          </cell>
          <cell r="F137">
            <v>0.07890282614204</v>
          </cell>
        </row>
        <row r="137">
          <cell r="M137">
            <v>26.4646394566923</v>
          </cell>
          <cell r="N137">
            <v>4.20631310987299</v>
          </cell>
          <cell r="O137">
            <v>3.91527533449763</v>
          </cell>
        </row>
        <row r="137">
          <cell r="Q137">
            <v>1.21336385339018</v>
          </cell>
        </row>
        <row r="137">
          <cell r="X137">
            <v>0.75729891174356</v>
          </cell>
          <cell r="Y137">
            <v>0.128045600108683</v>
          </cell>
          <cell r="Z137">
            <v>0.114655488147757</v>
          </cell>
        </row>
        <row r="137">
          <cell r="AD137">
            <v>1.09537891250577</v>
          </cell>
        </row>
        <row r="137">
          <cell r="AF137">
            <v>0.299820695498544</v>
          </cell>
        </row>
        <row r="137">
          <cell r="AI137">
            <v>27.5590300402848</v>
          </cell>
          <cell r="AJ137">
            <v>4.33702627934057</v>
          </cell>
          <cell r="AK137">
            <v>4.14442192016741</v>
          </cell>
          <cell r="AL137">
            <v>36.0404782397928</v>
          </cell>
        </row>
        <row r="137">
          <cell r="AP137">
            <v>29.9157955049091</v>
          </cell>
        </row>
        <row r="137">
          <cell r="AS137">
            <v>1.09808880125431</v>
          </cell>
          <cell r="AT137">
            <v>0.29011674845155</v>
          </cell>
        </row>
        <row r="138">
          <cell r="D138">
            <v>0.0489631098992136</v>
          </cell>
          <cell r="E138">
            <v>0.128820326652184</v>
          </cell>
          <cell r="F138">
            <v>0.0782171772747934</v>
          </cell>
        </row>
        <row r="138">
          <cell r="M138">
            <v>29.1155463262061</v>
          </cell>
          <cell r="N138">
            <v>4.68798326514133</v>
          </cell>
          <cell r="O138">
            <v>4.50485310114581</v>
          </cell>
        </row>
        <row r="138">
          <cell r="Q138">
            <v>1.40416338073124</v>
          </cell>
        </row>
        <row r="138">
          <cell r="X138">
            <v>0.753112310590017</v>
          </cell>
          <cell r="Y138">
            <v>0.127993630137383</v>
          </cell>
          <cell r="Z138">
            <v>0.1188940592726</v>
          </cell>
        </row>
        <row r="138">
          <cell r="AD138">
            <v>1.1077748425634</v>
          </cell>
        </row>
        <row r="138">
          <cell r="AF138">
            <v>0.332133823753149</v>
          </cell>
        </row>
        <row r="138">
          <cell r="AI138">
            <v>30.5238300030578</v>
          </cell>
          <cell r="AJ138">
            <v>4.87921776057326</v>
          </cell>
          <cell r="AK138">
            <v>4.80836006572569</v>
          </cell>
          <cell r="AL138">
            <v>40.2114078293568</v>
          </cell>
        </row>
        <row r="138">
          <cell r="AP138">
            <v>33.8807509335627</v>
          </cell>
        </row>
        <row r="138">
          <cell r="AS138">
            <v>1.11572903005928</v>
          </cell>
          <cell r="AT138">
            <v>0.323691678353802</v>
          </cell>
        </row>
        <row r="139">
          <cell r="D139">
            <v>0.0478761748370713</v>
          </cell>
          <cell r="E139">
            <v>0.124608861123202</v>
          </cell>
          <cell r="F139">
            <v>0.0759461317719523</v>
          </cell>
        </row>
        <row r="139">
          <cell r="M139">
            <v>33.0957125210661</v>
          </cell>
          <cell r="N139">
            <v>5.48465748232237</v>
          </cell>
          <cell r="O139">
            <v>5.41890460273811</v>
          </cell>
        </row>
        <row r="139">
          <cell r="Q139">
            <v>1.35765864616089</v>
          </cell>
        </row>
        <row r="139">
          <cell r="X139">
            <v>0.744869792833712</v>
          </cell>
          <cell r="Y139">
            <v>0.130586660427428</v>
          </cell>
          <cell r="Z139">
            <v>0.124543546738859</v>
          </cell>
        </row>
        <row r="139">
          <cell r="AD139">
            <v>1.14883436540729</v>
          </cell>
        </row>
        <row r="139">
          <cell r="AF139">
            <v>0.381566750641746</v>
          </cell>
        </row>
        <row r="139">
          <cell r="AI139">
            <v>35.4615778011237</v>
          </cell>
          <cell r="AJ139">
            <v>5.88664207751442</v>
          </cell>
          <cell r="AK139">
            <v>5.94863222112277</v>
          </cell>
          <cell r="AL139">
            <v>47.2968520997609</v>
          </cell>
        </row>
        <row r="139">
          <cell r="AP139">
            <v>43.3184700088211</v>
          </cell>
        </row>
        <row r="139">
          <cell r="AS139">
            <v>1.17620482974563</v>
          </cell>
          <cell r="AT139">
            <v>0.380727715428212</v>
          </cell>
        </row>
        <row r="140">
          <cell r="D140">
            <v>0.0473101195014695</v>
          </cell>
          <cell r="E140">
            <v>0.122903633202551</v>
          </cell>
          <cell r="F140">
            <v>0.0750430817700655</v>
          </cell>
        </row>
        <row r="140">
          <cell r="M140">
            <v>38.9949143606898</v>
          </cell>
          <cell r="N140">
            <v>6.71498265089726</v>
          </cell>
          <cell r="O140">
            <v>6.80369105871566</v>
          </cell>
        </row>
        <row r="140">
          <cell r="Q140">
            <v>1.355274669292</v>
          </cell>
        </row>
        <row r="140">
          <cell r="X140">
            <v>0.735879352143527</v>
          </cell>
          <cell r="Y140">
            <v>0.133286165078888</v>
          </cell>
          <cell r="Z140">
            <v>0.130834482777586</v>
          </cell>
        </row>
        <row r="140">
          <cell r="AD140">
            <v>1.19387263436014</v>
          </cell>
        </row>
        <row r="140">
          <cell r="AF140">
            <v>0.455542101772898</v>
          </cell>
        </row>
        <row r="140">
          <cell r="AI140">
            <v>42.2661970281747</v>
          </cell>
          <cell r="AJ140">
            <v>7.2981540633807</v>
          </cell>
          <cell r="AK140">
            <v>7.55369349028704</v>
          </cell>
          <cell r="AL140">
            <v>57.1180445818424</v>
          </cell>
        </row>
        <row r="140">
          <cell r="AP140">
            <v>49.5309544692899</v>
          </cell>
        </row>
        <row r="140">
          <cell r="AS140">
            <v>1.20765002417848</v>
          </cell>
          <cell r="AT140">
            <v>0.459785834742299</v>
          </cell>
        </row>
        <row r="141">
          <cell r="D141">
            <v>0.0476721059396233</v>
          </cell>
          <cell r="E141">
            <v>0.124741932337473</v>
          </cell>
          <cell r="F141">
            <v>0.0761033004817343</v>
          </cell>
        </row>
        <row r="141">
          <cell r="M141">
            <v>46.0408787909479</v>
          </cell>
          <cell r="N141">
            <v>8.14691317032682</v>
          </cell>
          <cell r="O141">
            <v>8.47879821284811</v>
          </cell>
        </row>
        <row r="141">
          <cell r="Q141">
            <v>1.37254985176596</v>
          </cell>
        </row>
        <row r="141">
          <cell r="X141">
            <v>0.727472559552506</v>
          </cell>
          <cell r="Y141">
            <v>0.135830042201295</v>
          </cell>
          <cell r="Z141">
            <v>0.136697398246199</v>
          </cell>
        </row>
        <row r="141">
          <cell r="AD141">
            <v>1.19361004869358</v>
          </cell>
        </row>
        <row r="141">
          <cell r="AF141">
            <v>0.543739630279125</v>
          </cell>
        </row>
        <row r="141">
          <cell r="AI141">
            <v>49.5322829291689</v>
          </cell>
          <cell r="AJ141">
            <v>8.73163794393031</v>
          </cell>
          <cell r="AK141">
            <v>9.2875263486732</v>
          </cell>
          <cell r="AL141">
            <v>67.5514472217724</v>
          </cell>
        </row>
        <row r="141">
          <cell r="AP141">
            <v>60.0016651584033</v>
          </cell>
        </row>
        <row r="141">
          <cell r="AS141">
            <v>1.18266386246785</v>
          </cell>
          <cell r="AT141">
            <v>0.543772091224331</v>
          </cell>
        </row>
        <row r="142">
          <cell r="D142">
            <v>0.0482700494128685</v>
          </cell>
          <cell r="E142">
            <v>0.127218479964797</v>
          </cell>
          <cell r="F142">
            <v>0.0775171101289231</v>
          </cell>
        </row>
        <row r="142">
          <cell r="M142">
            <v>53.1590740446952</v>
          </cell>
          <cell r="N142">
            <v>9.5015250055717</v>
          </cell>
          <cell r="O142">
            <v>10.1853677824962</v>
          </cell>
        </row>
        <row r="142">
          <cell r="Q142">
            <v>1.23307290813339</v>
          </cell>
        </row>
        <row r="142">
          <cell r="X142">
            <v>0.721415723261208</v>
          </cell>
          <cell r="Y142">
            <v>0.137114991016945</v>
          </cell>
          <cell r="Z142">
            <v>0.141469285721847</v>
          </cell>
        </row>
        <row r="142">
          <cell r="AD142">
            <v>1.16258076018177</v>
          </cell>
        </row>
        <row r="142">
          <cell r="AF142">
            <v>0.632141232710862</v>
          </cell>
        </row>
        <row r="142">
          <cell r="AI142">
            <v>56.4995030772054</v>
          </cell>
          <cell r="AJ142">
            <v>9.99827495373868</v>
          </cell>
          <cell r="AK142">
            <v>10.9621279936122</v>
          </cell>
          <cell r="AL142">
            <v>77.4599060245562</v>
          </cell>
        </row>
        <row r="142">
          <cell r="AP142">
            <v>71.3323871992521</v>
          </cell>
        </row>
        <row r="142">
          <cell r="AS142">
            <v>1.14668018540379</v>
          </cell>
          <cell r="AT142">
            <v>0.623532682382521</v>
          </cell>
        </row>
        <row r="143">
          <cell r="D143">
            <v>0.0482351522049395</v>
          </cell>
          <cell r="E143">
            <v>0.12708095038278</v>
          </cell>
          <cell r="F143">
            <v>0.0775071122318986</v>
          </cell>
        </row>
        <row r="143">
          <cell r="M143">
            <v>60.6830369985886</v>
          </cell>
          <cell r="N143">
            <v>10.883926354582</v>
          </cell>
          <cell r="O143">
            <v>12.0226765334104</v>
          </cell>
        </row>
        <row r="143">
          <cell r="Q143">
            <v>1.27277615097633</v>
          </cell>
        </row>
        <row r="143">
          <cell r="X143">
            <v>0.718040304978724</v>
          </cell>
          <cell r="Y143">
            <v>0.13652556143702</v>
          </cell>
          <cell r="Z143">
            <v>0.145434133584257</v>
          </cell>
        </row>
        <row r="143">
          <cell r="AD143">
            <v>1.14757337001911</v>
          </cell>
        </row>
        <row r="143">
          <cell r="AF143">
            <v>0.725428444750035</v>
          </cell>
        </row>
        <row r="143">
          <cell r="AI143">
            <v>64.5404850156446</v>
          </cell>
          <cell r="AJ143">
            <v>11.4607401012624</v>
          </cell>
          <cell r="AK143">
            <v>12.9409805139189</v>
          </cell>
          <cell r="AL143">
            <v>88.9422056308258</v>
          </cell>
        </row>
        <row r="143">
          <cell r="AP143">
            <v>82.6587843025739</v>
          </cell>
        </row>
        <row r="143">
          <cell r="AS143">
            <v>1.14823539293515</v>
          </cell>
          <cell r="AT143">
            <v>0.7159622945634</v>
          </cell>
        </row>
        <row r="144">
          <cell r="D144">
            <v>0.0476555625562151</v>
          </cell>
          <cell r="E144">
            <v>0.124880003146137</v>
          </cell>
          <cell r="F144">
            <v>0.0763737422865682</v>
          </cell>
        </row>
        <row r="144">
          <cell r="M144">
            <v>70.3113733465079</v>
          </cell>
          <cell r="N144">
            <v>12.7161221599332</v>
          </cell>
          <cell r="O144">
            <v>14.4528304928999</v>
          </cell>
        </row>
        <row r="144">
          <cell r="Q144">
            <v>1.33685454130283</v>
          </cell>
        </row>
        <row r="144">
          <cell r="X144">
            <v>0.713645847471327</v>
          </cell>
          <cell r="Y144">
            <v>0.136513215866802</v>
          </cell>
          <cell r="Z144">
            <v>0.149840936661871</v>
          </cell>
        </row>
        <row r="144">
          <cell r="AD144">
            <v>1.16630585948468</v>
          </cell>
        </row>
        <row r="144">
          <cell r="AF144">
            <v>0.846071445748825</v>
          </cell>
        </row>
        <row r="144">
          <cell r="AI144">
            <v>75.6632879075337</v>
          </cell>
          <cell r="AJ144">
            <v>13.612553944481</v>
          </cell>
          <cell r="AK144">
            <v>15.7766722706655</v>
          </cell>
          <cell r="AL144">
            <v>105.05251412268</v>
          </cell>
        </row>
        <row r="144">
          <cell r="AP144">
            <v>102.35471005281</v>
          </cell>
        </row>
        <row r="144">
          <cell r="AS144">
            <v>1.18113232494732</v>
          </cell>
          <cell r="AT144">
            <v>0.845646209552289</v>
          </cell>
        </row>
        <row r="145">
          <cell r="D145">
            <v>0.0476125225897368</v>
          </cell>
          <cell r="E145">
            <v>0.124828655438479</v>
          </cell>
          <cell r="F145">
            <v>0.0763995689758972</v>
          </cell>
        </row>
        <row r="145">
          <cell r="M145">
            <v>82.5068716592777</v>
          </cell>
          <cell r="N145">
            <v>15.0868606871658</v>
          </cell>
          <cell r="O145">
            <v>17.6077356381801</v>
          </cell>
        </row>
        <row r="145">
          <cell r="Q145">
            <v>1.49334229236964</v>
          </cell>
        </row>
        <row r="145">
          <cell r="X145">
            <v>0.709402228013618</v>
          </cell>
          <cell r="Y145">
            <v>0.136328570934156</v>
          </cell>
          <cell r="Z145">
            <v>0.154269201052226</v>
          </cell>
        </row>
        <row r="145">
          <cell r="AD145">
            <v>1.18193328119582</v>
          </cell>
        </row>
        <row r="145">
          <cell r="AF145">
            <v>1</v>
          </cell>
        </row>
        <row r="145">
          <cell r="AI145">
            <v>88.8623125349029</v>
          </cell>
          <cell r="AJ145">
            <v>16.1515325411615</v>
          </cell>
          <cell r="AK145">
            <v>19.2136544811064</v>
          </cell>
          <cell r="AL145">
            <v>124.227499557171</v>
          </cell>
        </row>
        <row r="145">
          <cell r="AP145">
            <v>124.227499557171</v>
          </cell>
        </row>
        <row r="145">
          <cell r="AS145">
            <v>1.18252762053936</v>
          </cell>
          <cell r="AT145">
            <v>1</v>
          </cell>
        </row>
        <row r="146">
          <cell r="D146">
            <v>0.0479430077254901</v>
          </cell>
          <cell r="E146">
            <v>0.126131746168322</v>
          </cell>
          <cell r="F146">
            <v>0.0771592236150849</v>
          </cell>
        </row>
        <row r="146">
          <cell r="M146">
            <v>96.0934513424254</v>
          </cell>
          <cell r="N146">
            <v>17.6549038587562</v>
          </cell>
          <cell r="O146">
            <v>21.1770445131315</v>
          </cell>
        </row>
        <row r="146">
          <cell r="Q146">
            <v>1.44199310451891</v>
          </cell>
        </row>
        <row r="146">
          <cell r="X146">
            <v>0.704985586691434</v>
          </cell>
          <cell r="Y146">
            <v>0.136516171533249</v>
          </cell>
          <cell r="Z146">
            <v>0.158498241775317</v>
          </cell>
        </row>
        <row r="146">
          <cell r="AD146">
            <v>1.17129938317907</v>
          </cell>
        </row>
        <row r="146">
          <cell r="AF146">
            <v>1.17129938317907</v>
          </cell>
        </row>
        <row r="146">
          <cell r="AI146">
            <v>102.79917319659</v>
          </cell>
          <cell r="AJ146">
            <v>18.7175880927813</v>
          </cell>
          <cell r="AK146">
            <v>22.8907704931651</v>
          </cell>
          <cell r="AL146">
            <v>144.407531782537</v>
          </cell>
        </row>
        <row r="146">
          <cell r="AP146">
            <v>150.652896091946</v>
          </cell>
        </row>
        <row r="146">
          <cell r="AS146">
            <v>1.16244416330765</v>
          </cell>
          <cell r="AT146">
            <v>1.16244416330765</v>
          </cell>
        </row>
        <row r="147">
          <cell r="D147">
            <v>0.0479245039018833</v>
          </cell>
          <cell r="E147">
            <v>0.126062525577526</v>
          </cell>
          <cell r="F147">
            <v>0.0771619158255398</v>
          </cell>
        </row>
        <row r="147">
          <cell r="M147">
            <v>111.206987319236</v>
          </cell>
          <cell r="N147">
            <v>20.4594077949437</v>
          </cell>
          <cell r="O147">
            <v>25.2272089119026</v>
          </cell>
        </row>
        <row r="147">
          <cell r="Q147">
            <v>1.41740451052201</v>
          </cell>
        </row>
        <row r="147">
          <cell r="X147">
            <v>0.701202918309423</v>
          </cell>
          <cell r="Y147">
            <v>0.136343680389401</v>
          </cell>
          <cell r="Z147">
            <v>0.162453401301176</v>
          </cell>
        </row>
        <row r="147">
          <cell r="AD147">
            <v>1.16288071443233</v>
          </cell>
        </row>
        <row r="147">
          <cell r="AF147">
            <v>1.36208146352543</v>
          </cell>
        </row>
        <row r="147">
          <cell r="AI147">
            <v>119.01000092515</v>
          </cell>
          <cell r="AJ147">
            <v>21.7011844025682</v>
          </cell>
          <cell r="AK147">
            <v>27.2675295118806</v>
          </cell>
          <cell r="AL147">
            <v>167.978714839598</v>
          </cell>
        </row>
        <row r="147">
          <cell r="AP147">
            <v>192.971138327475</v>
          </cell>
        </row>
        <row r="147">
          <cell r="AS147">
            <v>1.1632268259564</v>
          </cell>
          <cell r="AT147">
            <v>1.3521862344359</v>
          </cell>
        </row>
        <row r="148">
          <cell r="D148">
            <v>0.0480988565910367</v>
          </cell>
          <cell r="E148">
            <v>0.126699300527619</v>
          </cell>
          <cell r="F148">
            <v>0.0775497718978846</v>
          </cell>
        </row>
        <row r="148">
          <cell r="M148">
            <v>128.185589417586</v>
          </cell>
          <cell r="N148">
            <v>23.5634805703527</v>
          </cell>
          <cell r="O148">
            <v>29.8653912787835</v>
          </cell>
        </row>
        <row r="148">
          <cell r="Q148">
            <v>1.36702716093486</v>
          </cell>
        </row>
        <row r="148">
          <cell r="X148">
            <v>0.697612970265012</v>
          </cell>
          <cell r="Y148">
            <v>0.13611311297731</v>
          </cell>
          <cell r="Z148">
            <v>0.166273916757678</v>
          </cell>
        </row>
        <row r="148">
          <cell r="AD148">
            <v>1.15761266156677</v>
          </cell>
        </row>
        <row r="148">
          <cell r="AF148">
            <v>1.57676274826243</v>
          </cell>
        </row>
        <row r="148">
          <cell r="AI148">
            <v>136.694450260743</v>
          </cell>
          <cell r="AJ148">
            <v>24.8763086015466</v>
          </cell>
          <cell r="AK148">
            <v>32.126530621177</v>
          </cell>
          <cell r="AL148">
            <v>193.697289483467</v>
          </cell>
        </row>
        <row r="148">
          <cell r="AP148">
            <v>257.333205622978</v>
          </cell>
        </row>
        <row r="148">
          <cell r="AS148">
            <v>1.15310615198138</v>
          </cell>
          <cell r="AT148">
            <v>1.55921426555258</v>
          </cell>
        </row>
        <row r="149">
          <cell r="D149">
            <v>0.04831675413428</v>
          </cell>
          <cell r="E149">
            <v>0.127468920610614</v>
          </cell>
          <cell r="F149">
            <v>0.0780063860325946</v>
          </cell>
        </row>
        <row r="149">
          <cell r="M149">
            <v>146.452314298608</v>
          </cell>
          <cell r="N149">
            <v>26.8107886526181</v>
          </cell>
          <cell r="O149">
            <v>34.9389461987501</v>
          </cell>
        </row>
        <row r="149">
          <cell r="Q149">
            <v>1.14708759248278</v>
          </cell>
        </row>
        <row r="149">
          <cell r="X149">
            <v>0.694254910833224</v>
          </cell>
          <cell r="Y149">
            <v>0.135842314211388</v>
          </cell>
          <cell r="Z149">
            <v>0.169902774955388</v>
          </cell>
        </row>
        <row r="149">
          <cell r="AD149">
            <v>1.14641740809787</v>
          </cell>
        </row>
        <row r="149">
          <cell r="AF149">
            <v>1.80762826304829</v>
          </cell>
        </row>
        <row r="149">
          <cell r="AI149">
            <v>155.487477454706</v>
          </cell>
          <cell r="AJ149">
            <v>28.1446055514008</v>
          </cell>
          <cell r="AK149">
            <v>37.3742956028513</v>
          </cell>
          <cell r="AL149">
            <v>221.006378608958</v>
          </cell>
        </row>
        <row r="149">
          <cell r="AP149">
            <v>307.512779846212</v>
          </cell>
        </row>
        <row r="149">
          <cell r="AS149">
            <v>1.14098849394494</v>
          </cell>
          <cell r="AT149">
            <v>1.7790455365903</v>
          </cell>
        </row>
        <row r="150">
          <cell r="D150">
            <v>0.0477851354099654</v>
          </cell>
          <cell r="E150">
            <v>0.125454687847621</v>
          </cell>
          <cell r="F150">
            <v>0.0769286967783436</v>
          </cell>
        </row>
        <row r="150">
          <cell r="M150">
            <v>168.765100561461</v>
          </cell>
          <cell r="N150">
            <v>30.9183453735999</v>
          </cell>
          <cell r="O150">
            <v>41.3446103522814</v>
          </cell>
        </row>
        <row r="150">
          <cell r="Q150">
            <v>0.981462108495405</v>
          </cell>
        </row>
        <row r="150">
          <cell r="X150">
            <v>0.690295614981511</v>
          </cell>
          <cell r="Y150">
            <v>0.135872862289753</v>
          </cell>
          <cell r="Z150">
            <v>0.173831522728736</v>
          </cell>
        </row>
        <row r="150">
          <cell r="AD150">
            <v>1.15773799239711</v>
          </cell>
        </row>
        <row r="150">
          <cell r="AF150">
            <v>2.09275991626181</v>
          </cell>
        </row>
        <row r="150">
          <cell r="AI150">
            <v>181.113361370197</v>
          </cell>
          <cell r="AJ150">
            <v>32.9400861444206</v>
          </cell>
          <cell r="AK150">
            <v>44.8179277150927</v>
          </cell>
          <cell r="AL150">
            <v>258.871375229711</v>
          </cell>
        </row>
        <row r="150">
          <cell r="AP150">
            <v>354.957082625189</v>
          </cell>
        </row>
        <row r="150">
          <cell r="AS150">
            <v>1.17132988133229</v>
          </cell>
          <cell r="AT150">
            <v>2.08384919725906</v>
          </cell>
        </row>
        <row r="151">
          <cell r="D151">
            <v>0.0478918630731079</v>
          </cell>
          <cell r="E151">
            <v>0.125892060577285</v>
          </cell>
          <cell r="F151">
            <v>0.0771901721755038</v>
          </cell>
        </row>
        <row r="151">
          <cell r="M151">
            <v>196.046080473158</v>
          </cell>
          <cell r="N151">
            <v>36.0130515867494</v>
          </cell>
          <cell r="O151">
            <v>49.3672728527294</v>
          </cell>
        </row>
        <row r="151">
          <cell r="Q151">
            <v>1.08470538147464</v>
          </cell>
        </row>
        <row r="151">
          <cell r="X151">
            <v>0.686873044965644</v>
          </cell>
          <cell r="Y151">
            <v>0.135408592175522</v>
          </cell>
          <cell r="Z151">
            <v>0.177718362858834</v>
          </cell>
        </row>
        <row r="151">
          <cell r="AD151">
            <v>1.16770610874545</v>
          </cell>
        </row>
        <row r="151">
          <cell r="AF151">
            <v>2.44372853835653</v>
          </cell>
        </row>
        <row r="151">
          <cell r="AI151">
            <v>209.931433871556</v>
          </cell>
          <cell r="AJ151">
            <v>38.2423077176726</v>
          </cell>
          <cell r="AK151">
            <v>53.340894044117</v>
          </cell>
          <cell r="AL151">
            <v>301.514635633345</v>
          </cell>
        </row>
        <row r="151">
          <cell r="AP151">
            <v>442.910503185152</v>
          </cell>
        </row>
        <row r="151">
          <cell r="AS151">
            <v>1.16472760020607</v>
          </cell>
          <cell r="AT151">
            <v>2.42711667471488</v>
          </cell>
        </row>
        <row r="152">
          <cell r="D152">
            <v>0.0482590225116695</v>
          </cell>
          <cell r="E152">
            <v>0.127248121194108</v>
          </cell>
          <cell r="F152">
            <v>0.0779579736608069</v>
          </cell>
        </row>
        <row r="152">
          <cell r="M152">
            <v>225.199904369156</v>
          </cell>
          <cell r="N152">
            <v>41.2606886632267</v>
          </cell>
          <cell r="O152">
            <v>58.0503208984193</v>
          </cell>
        </row>
        <row r="152">
          <cell r="Q152">
            <v>1.16351371769673</v>
          </cell>
        </row>
        <row r="152">
          <cell r="X152">
            <v>0.684383641268008</v>
          </cell>
          <cell r="Y152">
            <v>0.134423389715706</v>
          </cell>
          <cell r="Z152">
            <v>0.181192969016286</v>
          </cell>
        </row>
        <row r="152">
          <cell r="AD152">
            <v>1.15313343647623</v>
          </cell>
        </row>
        <row r="152">
          <cell r="AF152">
            <v>2.8179450872501</v>
          </cell>
        </row>
        <row r="152">
          <cell r="AI152">
            <v>239.363752979625</v>
          </cell>
          <cell r="AJ152">
            <v>43.3807367440504</v>
          </cell>
          <cell r="AK152">
            <v>62.1328707000837</v>
          </cell>
          <cell r="AL152">
            <v>344.877360423759</v>
          </cell>
        </row>
        <row r="152">
          <cell r="AP152">
            <v>572.541795708916</v>
          </cell>
        </row>
        <row r="152">
          <cell r="AS152">
            <v>1.14381631823387</v>
          </cell>
          <cell r="AT152">
            <v>2.7761756587964</v>
          </cell>
        </row>
        <row r="153">
          <cell r="D153">
            <v>0.0412834952946944</v>
          </cell>
          <cell r="E153">
            <v>0.100437348163217</v>
          </cell>
          <cell r="F153">
            <v>0.06199930030986</v>
          </cell>
        </row>
        <row r="153">
          <cell r="M153">
            <v>319.326866858578</v>
          </cell>
          <cell r="N153">
            <v>67.911026301822</v>
          </cell>
          <cell r="O153">
            <v>97.4380653914881</v>
          </cell>
        </row>
        <row r="153">
          <cell r="Q153">
            <v>1.09585918111408</v>
          </cell>
        </row>
        <row r="153">
          <cell r="X153">
            <v>0.658511801228378</v>
          </cell>
          <cell r="Y153">
            <v>0.144273844263102</v>
          </cell>
          <cell r="Z153">
            <v>0.19721435450852</v>
          </cell>
        </row>
        <row r="153">
          <cell r="AD153">
            <v>1.49468149493915</v>
          </cell>
        </row>
        <row r="153">
          <cell r="AF153">
            <v>4.21193037566741</v>
          </cell>
        </row>
        <row r="153">
          <cell r="AI153">
            <v>394.900216314288</v>
          </cell>
          <cell r="AJ153">
            <v>88.7647847163369</v>
          </cell>
          <cell r="AK153">
            <v>129.615471483465</v>
          </cell>
          <cell r="AL153">
            <v>613.280472514089</v>
          </cell>
        </row>
        <row r="153">
          <cell r="AP153">
            <v>1413.22466492734</v>
          </cell>
        </row>
        <row r="153">
          <cell r="AS153">
            <v>1.77825668742227</v>
          </cell>
          <cell r="AT153">
            <v>4.93675293071363</v>
          </cell>
        </row>
        <row r="154">
          <cell r="D154">
            <v>0.0428516811793509</v>
          </cell>
          <cell r="E154">
            <v>0.10769849974087</v>
          </cell>
          <cell r="F154">
            <v>0.0674405014790643</v>
          </cell>
        </row>
        <row r="154">
          <cell r="M154">
            <v>495.971057723037</v>
          </cell>
          <cell r="N154">
            <v>120.807275518857</v>
          </cell>
          <cell r="O154">
            <v>172.929904858485</v>
          </cell>
        </row>
        <row r="154">
          <cell r="Q154">
            <v>0.711377124788686</v>
          </cell>
        </row>
        <row r="154">
          <cell r="X154">
            <v>0.665541305556675</v>
          </cell>
          <cell r="Y154">
            <v>0.149525700366519</v>
          </cell>
          <cell r="Z154">
            <v>0.184932994076806</v>
          </cell>
        </row>
        <row r="154">
          <cell r="AD154">
            <v>1.62534312055137</v>
          </cell>
        </row>
        <row r="154">
          <cell r="AF154">
            <v>6.8458320603324</v>
          </cell>
        </row>
        <row r="154">
          <cell r="AI154">
            <v>591.526041078571</v>
          </cell>
          <cell r="AJ154">
            <v>148.083411534283</v>
          </cell>
          <cell r="AK154">
            <v>212.388479533283</v>
          </cell>
          <cell r="AL154">
            <v>951.997932146137</v>
          </cell>
        </row>
        <row r="154">
          <cell r="AP154">
            <v>2464.50075067051</v>
          </cell>
        </row>
        <row r="154">
          <cell r="AS154">
            <v>1.54464654022902</v>
          </cell>
          <cell r="AT154">
            <v>7.6255383343923</v>
          </cell>
        </row>
        <row r="155">
          <cell r="D155">
            <v>0.0438543291592839</v>
          </cell>
          <cell r="E155">
            <v>0.112536250585803</v>
          </cell>
          <cell r="F155">
            <v>0.0712326762731393</v>
          </cell>
        </row>
        <row r="155">
          <cell r="M155">
            <v>717.624075613264</v>
          </cell>
          <cell r="N155">
            <v>187.098766351946</v>
          </cell>
          <cell r="O155">
            <v>259.815463249124</v>
          </cell>
        </row>
        <row r="155">
          <cell r="Q155">
            <v>0.582078716535536</v>
          </cell>
        </row>
        <row r="155">
          <cell r="X155">
            <v>0.664376113045867</v>
          </cell>
          <cell r="Y155">
            <v>0.149593024192531</v>
          </cell>
          <cell r="Z155">
            <v>0.186030862761603</v>
          </cell>
        </row>
        <row r="155">
          <cell r="AD155">
            <v>1.47194519338003</v>
          </cell>
        </row>
        <row r="155">
          <cell r="AF155">
            <v>10.0766895958932</v>
          </cell>
        </row>
        <row r="155">
          <cell r="AI155">
            <v>836.854466804112</v>
          </cell>
          <cell r="AJ155">
            <v>220.234220358667</v>
          </cell>
          <cell r="AK155">
            <v>302.921598781303</v>
          </cell>
          <cell r="AL155">
            <v>1360.01028594408</v>
          </cell>
        </row>
        <row r="155">
          <cell r="AP155">
            <v>3798.24482444132</v>
          </cell>
        </row>
        <row r="155">
          <cell r="AS155">
            <v>1.42637401884936</v>
          </cell>
          <cell r="AT155">
            <v>10.876869759917</v>
          </cell>
        </row>
        <row r="156">
          <cell r="D156">
            <v>0.0449604232565195</v>
          </cell>
          <cell r="E156">
            <v>0.116731093636777</v>
          </cell>
          <cell r="F156">
            <v>0.0729778289626793</v>
          </cell>
        </row>
        <row r="156">
          <cell r="M156">
            <v>980.260079092911</v>
          </cell>
          <cell r="N156">
            <v>263.308546284293</v>
          </cell>
          <cell r="O156">
            <v>357.915759504259</v>
          </cell>
        </row>
        <row r="156">
          <cell r="Q156">
            <v>0.442338537499992</v>
          </cell>
        </row>
        <row r="156">
          <cell r="X156">
            <v>0.631163736520119</v>
          </cell>
          <cell r="Y156">
            <v>0.148894790354466</v>
          </cell>
          <cell r="Z156">
            <v>0.219941473125415</v>
          </cell>
        </row>
        <row r="156">
          <cell r="AD156">
            <v>1.3744288033472</v>
          </cell>
        </row>
        <row r="156">
          <cell r="AF156">
            <v>13.8496924229846</v>
          </cell>
        </row>
        <row r="156">
          <cell r="AI156">
            <v>1115.79553086661</v>
          </cell>
          <cell r="AJ156">
            <v>299.640091210924</v>
          </cell>
          <cell r="AK156">
            <v>407.790823822244</v>
          </cell>
          <cell r="AL156">
            <v>1823.22644589978</v>
          </cell>
        </row>
        <row r="156">
          <cell r="AP156">
            <v>5153.8811437669</v>
          </cell>
        </row>
        <row r="156">
          <cell r="AS156">
            <v>1.33961270982501</v>
          </cell>
          <cell r="AT156">
            <v>14.5707929734962</v>
          </cell>
        </row>
        <row r="157">
          <cell r="D157">
            <v>0.0462384520213044</v>
          </cell>
          <cell r="E157">
            <v>0.120826564263513</v>
          </cell>
          <cell r="F157">
            <v>0.075212429402703</v>
          </cell>
        </row>
        <row r="157">
          <cell r="M157">
            <v>1259.49457744518</v>
          </cell>
          <cell r="N157">
            <v>341.674869695617</v>
          </cell>
          <cell r="O157">
            <v>462.708714700415</v>
          </cell>
        </row>
        <row r="157">
          <cell r="Q157">
            <v>0.346906391356612</v>
          </cell>
        </row>
        <row r="157">
          <cell r="X157">
            <v>0.626774799117406</v>
          </cell>
          <cell r="Y157">
            <v>0.155081636562476</v>
          </cell>
          <cell r="Z157">
            <v>0.218143564320119</v>
          </cell>
        </row>
        <row r="157">
          <cell r="AD157">
            <v>1.28852467399127</v>
          </cell>
        </row>
        <row r="157">
          <cell r="AF157">
            <v>17.8456704142057</v>
          </cell>
        </row>
        <row r="157">
          <cell r="AI157">
            <v>1395.12958487845</v>
          </cell>
          <cell r="AJ157">
            <v>376.617117541795</v>
          </cell>
          <cell r="AK157">
            <v>512.25659205741</v>
          </cell>
          <cell r="AL157">
            <v>2284.00329447765</v>
          </cell>
        </row>
        <row r="157">
          <cell r="AP157">
            <v>6427.67522629529</v>
          </cell>
        </row>
        <row r="157">
          <cell r="AS157">
            <v>1.25244755723396</v>
          </cell>
          <cell r="AT157">
            <v>18.249154066617</v>
          </cell>
        </row>
        <row r="158">
          <cell r="D158">
            <v>0.0467713473026769</v>
          </cell>
          <cell r="E158">
            <v>0.122551084093872</v>
          </cell>
          <cell r="F158">
            <v>0.0764388994725695</v>
          </cell>
        </row>
        <row r="158">
          <cell r="M158">
            <v>1552.21446720463</v>
          </cell>
          <cell r="N158">
            <v>421.805167084428</v>
          </cell>
          <cell r="O158">
            <v>569.486133343265</v>
          </cell>
        </row>
        <row r="158">
          <cell r="Q158">
            <v>0.291828472019292</v>
          </cell>
        </row>
        <row r="158">
          <cell r="X158">
            <v>0.637273982820502</v>
          </cell>
          <cell r="Y158">
            <v>0.154061139051579</v>
          </cell>
          <cell r="Z158">
            <v>0.208664878127919</v>
          </cell>
        </row>
        <row r="158">
          <cell r="AD158">
            <v>1.23238548486787</v>
          </cell>
        </row>
        <row r="158">
          <cell r="AF158">
            <v>21.992745186203</v>
          </cell>
        </row>
        <row r="158">
          <cell r="AI158">
            <v>1700.34102926276</v>
          </cell>
          <cell r="AJ158">
            <v>458.895449072859</v>
          </cell>
          <cell r="AK158">
            <v>620.83458661832</v>
          </cell>
          <cell r="AL158">
            <v>2780.07106495394</v>
          </cell>
        </row>
        <row r="158">
          <cell r="AP158">
            <v>7655.45922550329</v>
          </cell>
        </row>
        <row r="158">
          <cell r="AS158">
            <v>1.21726533448337</v>
          </cell>
          <cell r="AT158">
            <v>22.2140626289391</v>
          </cell>
        </row>
        <row r="159">
          <cell r="D159">
            <v>0.0473392413216136</v>
          </cell>
          <cell r="E159">
            <v>0.124221607383084</v>
          </cell>
          <cell r="F159">
            <v>0.0771808339580311</v>
          </cell>
        </row>
        <row r="159">
          <cell r="M159">
            <v>1863.98715625334</v>
          </cell>
          <cell r="N159">
            <v>505.547905241504</v>
          </cell>
          <cell r="O159">
            <v>682.156119551391</v>
          </cell>
        </row>
        <row r="159">
          <cell r="Q159">
            <v>0.265858620628451</v>
          </cell>
        </row>
        <row r="159">
          <cell r="X159">
            <v>0.61375769155728</v>
          </cell>
          <cell r="Y159">
            <v>0.152540882436508</v>
          </cell>
          <cell r="Z159">
            <v>0.233701426006213</v>
          </cell>
        </row>
        <row r="159">
          <cell r="AD159">
            <v>1.19983377700901</v>
          </cell>
        </row>
        <row r="159">
          <cell r="AF159">
            <v>26.3876385235588</v>
          </cell>
        </row>
        <row r="159">
          <cell r="AI159">
            <v>2018.07210095215</v>
          </cell>
          <cell r="AJ159">
            <v>543.166278792164</v>
          </cell>
          <cell r="AK159">
            <v>736.868983182465</v>
          </cell>
          <cell r="AL159">
            <v>3298.10736292678</v>
          </cell>
        </row>
        <row r="159">
          <cell r="AP159">
            <v>8930.81624156934</v>
          </cell>
        </row>
        <row r="159">
          <cell r="AS159">
            <v>1.18646393469997</v>
          </cell>
          <cell r="AT159">
            <v>26.3561841524027</v>
          </cell>
        </row>
        <row r="160">
          <cell r="D160">
            <v>0.047557017062874</v>
          </cell>
          <cell r="E160">
            <v>0.124229852449618</v>
          </cell>
          <cell r="F160">
            <v>0.0774463641268887</v>
          </cell>
        </row>
        <row r="160">
          <cell r="M160">
            <v>2200.18842792187</v>
          </cell>
          <cell r="N160">
            <v>598.786527930642</v>
          </cell>
          <cell r="O160">
            <v>806.496050153197</v>
          </cell>
        </row>
        <row r="160">
          <cell r="Q160">
            <v>0.255481337603348</v>
          </cell>
        </row>
        <row r="160">
          <cell r="X160">
            <v>0.611025806513063</v>
          </cell>
          <cell r="Y160">
            <v>0.16099866928782</v>
          </cell>
          <cell r="Z160">
            <v>0.227975524199117</v>
          </cell>
        </row>
        <row r="160">
          <cell r="AD160">
            <v>1.1814433772398</v>
          </cell>
        </row>
        <row r="160">
          <cell r="AF160">
            <v>31.1755007746563</v>
          </cell>
        </row>
        <row r="160">
          <cell r="AI160">
            <v>2371.49052439472</v>
          </cell>
          <cell r="AJ160">
            <v>643.340467768687</v>
          </cell>
          <cell r="AK160">
            <v>868.367855883783</v>
          </cell>
          <cell r="AL160">
            <v>3883.19884804719</v>
          </cell>
        </row>
        <row r="160">
          <cell r="AP160">
            <v>10607.1028863922</v>
          </cell>
        </row>
        <row r="160">
          <cell r="AS160">
            <v>1.17701799519797</v>
          </cell>
          <cell r="AT160">
            <v>31.0217030321294</v>
          </cell>
        </row>
        <row r="161">
          <cell r="D161">
            <v>0.0476578814424712</v>
          </cell>
          <cell r="E161">
            <v>0.124216907884104</v>
          </cell>
          <cell r="F161">
            <v>0.0774987387787975</v>
          </cell>
        </row>
        <row r="161">
          <cell r="M161">
            <v>2579.08952160044</v>
          </cell>
          <cell r="N161">
            <v>709.776906676061</v>
          </cell>
          <cell r="O161">
            <v>949.906961592709</v>
          </cell>
        </row>
        <row r="161">
          <cell r="Q161">
            <v>0.2489492105653</v>
          </cell>
        </row>
        <row r="161">
          <cell r="X161">
            <v>0.614832899916868</v>
          </cell>
          <cell r="Y161">
            <v>0.152537694001317</v>
          </cell>
          <cell r="Z161">
            <v>0.232629406081815</v>
          </cell>
        </row>
        <row r="161">
          <cell r="AD161">
            <v>1.17555531412624</v>
          </cell>
        </row>
        <row r="161">
          <cell r="AF161">
            <v>36.648525606194</v>
          </cell>
        </row>
        <row r="161">
          <cell r="AI161">
            <v>2774.20915662417</v>
          </cell>
          <cell r="AJ161">
            <v>762.701695023997</v>
          </cell>
          <cell r="AK161">
            <v>1022.16203671899</v>
          </cell>
          <cell r="AL161">
            <v>4559.07288836715</v>
          </cell>
        </row>
        <row r="161">
          <cell r="AP161">
            <v>12538.0673371029</v>
          </cell>
        </row>
        <row r="161">
          <cell r="AS161">
            <v>1.17332039246842</v>
          </cell>
          <cell r="AT161">
            <v>36.398396776697</v>
          </cell>
        </row>
        <row r="162">
          <cell r="D162">
            <v>0.0475224759128105</v>
          </cell>
          <cell r="E162">
            <v>0.123210857793557</v>
          </cell>
          <cell r="F162">
            <v>0.0772012835878048</v>
          </cell>
        </row>
        <row r="162">
          <cell r="M162">
            <v>3027.54643961276</v>
          </cell>
          <cell r="N162">
            <v>850.594236163375</v>
          </cell>
          <cell r="O162">
            <v>1123.69214878587</v>
          </cell>
        </row>
        <row r="162">
          <cell r="Q162">
            <v>0.251995091477494</v>
          </cell>
        </row>
        <row r="162">
          <cell r="X162">
            <v>0.616670453267022</v>
          </cell>
          <cell r="Y162">
            <v>0.153121306193957</v>
          </cell>
          <cell r="Z162">
            <v>0.23020824053902</v>
          </cell>
        </row>
        <row r="162">
          <cell r="AD162">
            <v>1.17969460829004</v>
          </cell>
        </row>
        <row r="162">
          <cell r="AF162">
            <v>43.2340680594064</v>
          </cell>
        </row>
        <row r="162">
          <cell r="AI162">
            <v>3265.65495091748</v>
          </cell>
          <cell r="AJ162">
            <v>920.977481312097</v>
          </cell>
          <cell r="AK162">
            <v>1213.65814700155</v>
          </cell>
          <cell r="AL162">
            <v>5400.29057923112</v>
          </cell>
        </row>
        <row r="162">
          <cell r="AP162">
            <v>14965.3320445515</v>
          </cell>
        </row>
        <row r="162">
          <cell r="AS162">
            <v>1.18298837614562</v>
          </cell>
          <cell r="AT162">
            <v>43.0588802971688</v>
          </cell>
        </row>
        <row r="163">
          <cell r="D163">
            <v>0.0473150323137179</v>
          </cell>
          <cell r="E163">
            <v>0.122531685977653</v>
          </cell>
          <cell r="F163">
            <v>0.0746811691533343</v>
          </cell>
        </row>
        <row r="163">
          <cell r="M163">
            <v>3582.92119054116</v>
          </cell>
          <cell r="N163">
            <v>1034.71669411802</v>
          </cell>
          <cell r="O163">
            <v>1392.03866495108</v>
          </cell>
        </row>
        <row r="163">
          <cell r="Q163">
            <v>0.277546997592869</v>
          </cell>
        </row>
        <row r="163">
          <cell r="X163">
            <v>0.590492011155675</v>
          </cell>
          <cell r="Y163">
            <v>0.151691661771259</v>
          </cell>
          <cell r="Z163">
            <v>0.257816327073065</v>
          </cell>
        </row>
        <row r="163">
          <cell r="AD163">
            <v>1.20174844497698</v>
          </cell>
        </row>
        <row r="163">
          <cell r="AF163">
            <v>51.9564740604207</v>
          </cell>
        </row>
        <row r="163">
          <cell r="AI163">
            <v>3881.2134443154</v>
          </cell>
          <cell r="AJ163">
            <v>1126.11675452001</v>
          </cell>
          <cell r="AK163">
            <v>1551.87134463546</v>
          </cell>
          <cell r="AL163">
            <v>6559.20154347088</v>
          </cell>
        </row>
        <row r="163">
          <cell r="AP163">
            <v>18903.1555371099</v>
          </cell>
        </row>
        <row r="163">
          <cell r="AS163">
            <v>1.21298990971227</v>
          </cell>
          <cell r="AT163">
            <v>52.2299873239742</v>
          </cell>
        </row>
        <row r="164">
          <cell r="D164">
            <v>0.0472075398774094</v>
          </cell>
          <cell r="E164">
            <v>0.121375078656583</v>
          </cell>
          <cell r="F164">
            <v>0.076834429600795</v>
          </cell>
        </row>
        <row r="164">
          <cell r="M164">
            <v>4270.20210624686</v>
          </cell>
          <cell r="N164">
            <v>1281.04954536273</v>
          </cell>
          <cell r="O164">
            <v>1716.19268765914</v>
          </cell>
        </row>
        <row r="164">
          <cell r="Q164">
            <v>0.277114160254376</v>
          </cell>
        </row>
        <row r="164">
          <cell r="X164">
            <v>0.589006616042641</v>
          </cell>
          <cell r="Y164">
            <v>0.145952832857207</v>
          </cell>
          <cell r="Z164">
            <v>0.265040551100151</v>
          </cell>
        </row>
        <row r="164">
          <cell r="AD164">
            <v>1.20924870086708</v>
          </cell>
        </row>
        <row r="164">
          <cell r="AF164">
            <v>62.8282987591978</v>
          </cell>
        </row>
        <row r="164">
          <cell r="AI164">
            <v>4635.97604927836</v>
          </cell>
          <cell r="AJ164">
            <v>1406.52773197382</v>
          </cell>
          <cell r="AK164">
            <v>1862.05720998539</v>
          </cell>
          <cell r="AL164">
            <v>7904.56099123756</v>
          </cell>
        </row>
        <row r="164">
          <cell r="AP164">
            <v>24239.6911987636</v>
          </cell>
        </row>
        <row r="164">
          <cell r="AS164">
            <v>1.20164458387569</v>
          </cell>
          <cell r="AT164">
            <v>62.7618813837494</v>
          </cell>
        </row>
        <row r="165">
          <cell r="D165">
            <v>0.0474275798638627</v>
          </cell>
          <cell r="E165">
            <v>0.120987277304346</v>
          </cell>
          <cell r="F165">
            <v>0.0782839663335457</v>
          </cell>
        </row>
        <row r="165">
          <cell r="M165">
            <v>5071.96292306527</v>
          </cell>
          <cell r="N165">
            <v>1606.68931417465</v>
          </cell>
          <cell r="O165">
            <v>2013.24438258799</v>
          </cell>
        </row>
        <row r="165">
          <cell r="Q165">
            <v>0.210591599180803</v>
          </cell>
        </row>
        <row r="165">
          <cell r="X165">
            <v>0.643268548800622</v>
          </cell>
          <cell r="Y165">
            <v>0.136227078786356</v>
          </cell>
          <cell r="Z165">
            <v>0.220504372413022</v>
          </cell>
        </row>
        <row r="165">
          <cell r="AD165">
            <v>1.19330780874796</v>
          </cell>
        </row>
        <row r="165">
          <cell r="AF165">
            <v>74.9734995197006</v>
          </cell>
        </row>
        <row r="165">
          <cell r="AI165">
            <v>5481.6038418285</v>
          </cell>
          <cell r="AJ165">
            <v>1769.29010166515</v>
          </cell>
          <cell r="AK165">
            <v>2145.77884528597</v>
          </cell>
          <cell r="AL165">
            <v>9396.67278877962</v>
          </cell>
        </row>
        <row r="165">
          <cell r="AP165">
            <v>28766.0854768326</v>
          </cell>
        </row>
        <row r="165">
          <cell r="AS165">
            <v>1.18370481630721</v>
          </cell>
          <cell r="AT165">
            <v>74.2915412744457</v>
          </cell>
        </row>
        <row r="166">
          <cell r="D166">
            <v>0.0477479101134802</v>
          </cell>
          <cell r="E166">
            <v>0.122445474471391</v>
          </cell>
          <cell r="F166">
            <v>0.0784858619770507</v>
          </cell>
        </row>
        <row r="166">
          <cell r="M166">
            <v>5949.03427953918</v>
          </cell>
          <cell r="N166">
            <v>1989.58385759693</v>
          </cell>
          <cell r="O166">
            <v>2313.57478156845</v>
          </cell>
        </row>
        <row r="166">
          <cell r="Q166">
            <v>0.212175861275169</v>
          </cell>
        </row>
        <row r="166">
          <cell r="X166">
            <v>0.636281319236394</v>
          </cell>
          <cell r="Y166">
            <v>0.143974478234797</v>
          </cell>
          <cell r="Z166">
            <v>0.219744202528809</v>
          </cell>
        </row>
        <row r="166">
          <cell r="AD166">
            <v>1.17656445872089</v>
          </cell>
        </row>
        <row r="166">
          <cell r="AF166">
            <v>88.2111548808076</v>
          </cell>
        </row>
        <row r="166">
          <cell r="AI166">
            <v>6387.62066310825</v>
          </cell>
          <cell r="AJ166">
            <v>2166.74341877229</v>
          </cell>
          <cell r="AK166">
            <v>2459.92711612052</v>
          </cell>
          <cell r="AL166">
            <v>11014.2911980011</v>
          </cell>
        </row>
        <row r="166">
          <cell r="AP166">
            <v>34065.1188880406</v>
          </cell>
        </row>
        <row r="166">
          <cell r="AS166">
            <v>1.1677794634004</v>
          </cell>
          <cell r="AT166">
            <v>86.756136204661</v>
          </cell>
        </row>
        <row r="167">
          <cell r="D167">
            <v>0.0482833213001492</v>
          </cell>
          <cell r="E167">
            <v>0.123734939656099</v>
          </cell>
          <cell r="F167">
            <v>0.0780608562914952</v>
          </cell>
        </row>
        <row r="167">
          <cell r="M167">
            <v>6842.19117220048</v>
          </cell>
          <cell r="N167">
            <v>2404.68087754835</v>
          </cell>
          <cell r="O167">
            <v>2670.2702897225</v>
          </cell>
        </row>
        <row r="167">
          <cell r="Q167">
            <v>0.241882789514982</v>
          </cell>
        </row>
        <row r="167">
          <cell r="X167">
            <v>0.592819112420566</v>
          </cell>
          <cell r="Y167">
            <v>0.16489536562863</v>
          </cell>
          <cell r="Z167">
            <v>0.242285521950804</v>
          </cell>
        </row>
        <row r="167">
          <cell r="AD167">
            <v>1.15992012562873</v>
          </cell>
        </row>
        <row r="167">
          <cell r="AF167">
            <v>102.317893851201</v>
          </cell>
        </row>
        <row r="167">
          <cell r="AI167">
            <v>7267.47815306474</v>
          </cell>
          <cell r="AJ167">
            <v>2593.5301366087</v>
          </cell>
          <cell r="AK167">
            <v>2854.0620406493</v>
          </cell>
          <cell r="AL167">
            <v>12715.0703303227</v>
          </cell>
        </row>
        <row r="167">
          <cell r="AP167">
            <v>41083.8194501248</v>
          </cell>
        </row>
        <row r="167">
          <cell r="AS167">
            <v>1.1500547802696</v>
          </cell>
          <cell r="AT167">
            <v>99.7743091598907</v>
          </cell>
        </row>
        <row r="168">
          <cell r="D168">
            <v>0.0487857807043592</v>
          </cell>
          <cell r="E168">
            <v>0.125286928357508</v>
          </cell>
          <cell r="F168">
            <v>0.0792083427977527</v>
          </cell>
        </row>
        <row r="168">
          <cell r="M168">
            <v>7692.99966441839</v>
          </cell>
          <cell r="N168">
            <v>2835.17454627966</v>
          </cell>
          <cell r="O168">
            <v>3045.77970590941</v>
          </cell>
        </row>
        <row r="168">
          <cell r="Q168">
            <v>0.259822193559665</v>
          </cell>
        </row>
        <row r="168">
          <cell r="X168">
            <v>0.543273734472197</v>
          </cell>
          <cell r="Y168">
            <v>0.184011071795083</v>
          </cell>
          <cell r="Z168">
            <v>0.27271519373272</v>
          </cell>
        </row>
        <row r="168">
          <cell r="AD168">
            <v>1.13790385252253</v>
          </cell>
        </row>
        <row r="168">
          <cell r="AF168">
            <v>116.427925595273</v>
          </cell>
        </row>
        <row r="168">
          <cell r="AI168">
            <v>8089.44658840924</v>
          </cell>
          <cell r="AJ168">
            <v>3022.76379363359</v>
          </cell>
          <cell r="AK168">
            <v>3210.46153526099</v>
          </cell>
          <cell r="AL168">
            <v>14322.6719173038</v>
          </cell>
        </row>
        <row r="168">
          <cell r="AP168">
            <v>50933.8292218683</v>
          </cell>
        </row>
        <row r="168">
          <cell r="AS168">
            <v>1.12214073529386</v>
          </cell>
          <cell r="AT168">
            <v>111.960816644117</v>
          </cell>
        </row>
        <row r="169">
          <cell r="D169">
            <v>0.0483833971556896</v>
          </cell>
          <cell r="E169">
            <v>0.125703139556259</v>
          </cell>
          <cell r="F169">
            <v>0.079146966616391</v>
          </cell>
        </row>
        <row r="169">
          <cell r="M169">
            <v>8645.74990656265</v>
          </cell>
          <cell r="N169">
            <v>3292.94936430839</v>
          </cell>
          <cell r="O169">
            <v>3430.34636815227</v>
          </cell>
        </row>
        <row r="169">
          <cell r="Q169">
            <v>0.133843665558046</v>
          </cell>
        </row>
        <row r="169">
          <cell r="X169">
            <v>0.659719465624052</v>
          </cell>
          <cell r="Y169">
            <v>0.147900788763379</v>
          </cell>
          <cell r="Z169">
            <v>0.192379745612569</v>
          </cell>
        </row>
        <row r="169">
          <cell r="AD169">
            <v>1.13056802817288</v>
          </cell>
        </row>
        <row r="169">
          <cell r="AF169">
            <v>131.629690264506</v>
          </cell>
        </row>
        <row r="169">
          <cell r="AI169">
            <v>9165.02453464338</v>
          </cell>
          <cell r="AJ169">
            <v>3500.19528571361</v>
          </cell>
          <cell r="AK169">
            <v>3618.67766513901</v>
          </cell>
          <cell r="AL169">
            <v>16283.897485496</v>
          </cell>
        </row>
        <row r="169">
          <cell r="AP169">
            <v>55794.9897076218</v>
          </cell>
        </row>
        <row r="169">
          <cell r="AS169">
            <v>1.13450565639947</v>
          </cell>
          <cell r="AT169">
            <v>127.020179777855</v>
          </cell>
        </row>
        <row r="170">
          <cell r="D170">
            <v>0.0484922686026766</v>
          </cell>
          <cell r="E170">
            <v>0.127546004391445</v>
          </cell>
          <cell r="F170">
            <v>0.078264824809233</v>
          </cell>
        </row>
        <row r="170">
          <cell r="M170">
            <v>9770.48870284832</v>
          </cell>
          <cell r="N170">
            <v>3749.33390145243</v>
          </cell>
          <cell r="O170">
            <v>3919.10280405308</v>
          </cell>
        </row>
        <row r="170">
          <cell r="Q170">
            <v>0.222555875351279</v>
          </cell>
        </row>
        <row r="170">
          <cell r="X170">
            <v>0.570216714290944</v>
          </cell>
          <cell r="Y170">
            <v>0.158471423206763</v>
          </cell>
          <cell r="Z170">
            <v>0.271311862502293</v>
          </cell>
        </row>
        <row r="170">
          <cell r="AD170">
            <v>1.1342534589291</v>
          </cell>
        </row>
        <row r="170">
          <cell r="AF170">
            <v>149.301431480283</v>
          </cell>
        </row>
        <row r="170">
          <cell r="AI170">
            <v>10334.8542688717</v>
          </cell>
          <cell r="AJ170">
            <v>3931.98541213083</v>
          </cell>
          <cell r="AK170">
            <v>4178.93488106067</v>
          </cell>
          <cell r="AL170">
            <v>18445.7745620632</v>
          </cell>
        </row>
        <row r="170">
          <cell r="AP170">
            <v>66465.7942543853</v>
          </cell>
        </row>
        <row r="170">
          <cell r="AS170">
            <v>1.13360887365909</v>
          </cell>
          <cell r="AT170">
            <v>143.991202929949</v>
          </cell>
        </row>
        <row r="171">
          <cell r="D171">
            <v>0.0488026024478044</v>
          </cell>
          <cell r="E171">
            <v>0.124915565836685</v>
          </cell>
          <cell r="F171">
            <v>0.0794898663026385</v>
          </cell>
        </row>
        <row r="171">
          <cell r="M171">
            <v>10938.1000048034</v>
          </cell>
          <cell r="N171">
            <v>4322.78262728087</v>
          </cell>
          <cell r="O171">
            <v>4444.74690145994</v>
          </cell>
        </row>
        <row r="171">
          <cell r="Q171">
            <v>0.229610638274374</v>
          </cell>
        </row>
        <row r="171">
          <cell r="X171">
            <v>0.542137732888542</v>
          </cell>
          <cell r="Y171">
            <v>0.168127935429124</v>
          </cell>
          <cell r="Z171">
            <v>0.289734331682334</v>
          </cell>
        </row>
        <row r="171">
          <cell r="AD171">
            <v>1.12899978215933</v>
          </cell>
        </row>
        <row r="171">
          <cell r="AF171">
            <v>168.561283617316</v>
          </cell>
        </row>
        <row r="171">
          <cell r="AI171">
            <v>11498.5269532004</v>
          </cell>
          <cell r="AJ171">
            <v>4622.23856932999</v>
          </cell>
          <cell r="AK171">
            <v>4669.75162924614</v>
          </cell>
          <cell r="AL171">
            <v>20790.5171517766</v>
          </cell>
        </row>
        <row r="171">
          <cell r="AP171">
            <v>80673.9880145573</v>
          </cell>
        </row>
        <row r="171">
          <cell r="AS171">
            <v>1.12073281554316</v>
          </cell>
          <cell r="AT171">
            <v>161.375666273129</v>
          </cell>
        </row>
        <row r="172">
          <cell r="D172">
            <v>0.0489987478363568</v>
          </cell>
          <cell r="E172">
            <v>0.12673954121653</v>
          </cell>
          <cell r="F172">
            <v>0.079496207559418</v>
          </cell>
        </row>
        <row r="172">
          <cell r="M172">
            <v>12115.501358553</v>
          </cell>
          <cell r="N172">
            <v>4994.25689210992</v>
          </cell>
          <cell r="O172">
            <v>4967.86964215871</v>
          </cell>
        </row>
        <row r="172">
          <cell r="Q172">
            <v>0.133273754292648</v>
          </cell>
        </row>
        <row r="172">
          <cell r="X172">
            <v>0.62959796717818</v>
          </cell>
          <cell r="Y172">
            <v>0.148138840452297</v>
          </cell>
          <cell r="Z172">
            <v>0.222263192369523</v>
          </cell>
        </row>
        <row r="172">
          <cell r="AD172">
            <v>1.11763258270663</v>
          </cell>
        </row>
        <row r="172">
          <cell r="AF172">
            <v>188.389582753565</v>
          </cell>
        </row>
        <row r="172">
          <cell r="AI172">
            <v>12686.9078736908</v>
          </cell>
          <cell r="AJ172">
            <v>5268.97258219481</v>
          </cell>
          <cell r="AK172">
            <v>5219.20124129456</v>
          </cell>
          <cell r="AL172">
            <v>23175.0816971802</v>
          </cell>
        </row>
        <row r="172">
          <cell r="AP172">
            <v>88915.9724097089</v>
          </cell>
        </row>
        <row r="172">
          <cell r="AS172">
            <v>1.11055830489457</v>
          </cell>
          <cell r="AT172">
            <v>179.217086387518</v>
          </cell>
        </row>
        <row r="173">
          <cell r="D173">
            <v>0.0489314244998184</v>
          </cell>
          <cell r="E173">
            <v>0.127283995083696</v>
          </cell>
          <cell r="F173">
            <v>0.079876054032212</v>
          </cell>
        </row>
        <row r="173">
          <cell r="M173">
            <v>13389.6404554245</v>
          </cell>
          <cell r="N173">
            <v>5667.4584765685</v>
          </cell>
          <cell r="O173">
            <v>5523.65970236549</v>
          </cell>
        </row>
        <row r="173">
          <cell r="Q173">
            <v>0.113144742153743</v>
          </cell>
        </row>
        <row r="173">
          <cell r="X173">
            <v>0.61371004322051</v>
          </cell>
          <cell r="Y173">
            <v>0.159333489703979</v>
          </cell>
          <cell r="Z173">
            <v>0.226956467075511</v>
          </cell>
        </row>
        <row r="173">
          <cell r="AD173">
            <v>1.11118018587011</v>
          </cell>
        </row>
        <row r="173">
          <cell r="AF173">
            <v>209.334771580099</v>
          </cell>
        </row>
        <row r="173">
          <cell r="AI173">
            <v>14040.2065522121</v>
          </cell>
          <cell r="AJ173">
            <v>5955.73458154727</v>
          </cell>
          <cell r="AK173">
            <v>5776.99440043636</v>
          </cell>
          <cell r="AL173">
            <v>25772.9355341957</v>
          </cell>
        </row>
        <row r="173">
          <cell r="AP173">
            <v>98693.1966089153</v>
          </cell>
        </row>
        <row r="173">
          <cell r="AS173">
            <v>1.10935022177008</v>
          </cell>
          <cell r="AT173">
            <v>198.814514528982</v>
          </cell>
        </row>
        <row r="174">
          <cell r="D174">
            <v>0.0490904904957319</v>
          </cell>
          <cell r="E174">
            <v>0.127771926483207</v>
          </cell>
          <cell r="F174">
            <v>0.080519062919256</v>
          </cell>
        </row>
        <row r="174">
          <cell r="M174">
            <v>14764.9406316521</v>
          </cell>
          <cell r="N174">
            <v>6381.48256843079</v>
          </cell>
          <cell r="O174">
            <v>6060.6418522077</v>
          </cell>
        </row>
        <row r="174">
          <cell r="Q174">
            <v>0.116500833382579</v>
          </cell>
        </row>
        <row r="174">
          <cell r="X174">
            <v>0.600331575305301</v>
          </cell>
          <cell r="Y174">
            <v>0.159498096773041</v>
          </cell>
          <cell r="Z174">
            <v>0.240170327921658</v>
          </cell>
        </row>
        <row r="174">
          <cell r="AD174">
            <v>1.10510024965388</v>
          </cell>
        </row>
        <row r="174">
          <cell r="AF174">
            <v>231.335908334404</v>
          </cell>
        </row>
        <row r="174">
          <cell r="AI174">
            <v>15433.8261673077</v>
          </cell>
          <cell r="AJ174">
            <v>6682.63702403944</v>
          </cell>
          <cell r="AK174">
            <v>6290.54230972704</v>
          </cell>
          <cell r="AL174">
            <v>28407.0055010742</v>
          </cell>
        </row>
        <row r="174">
          <cell r="AP174">
            <v>109156.988228885</v>
          </cell>
        </row>
        <row r="174">
          <cell r="AS174">
            <v>1.09936473084952</v>
          </cell>
          <cell r="AT174">
            <v>218.569665254133</v>
          </cell>
        </row>
        <row r="175">
          <cell r="D175">
            <v>0.0489032058236405</v>
          </cell>
          <cell r="E175">
            <v>0.128316982306926</v>
          </cell>
          <cell r="F175">
            <v>0.08122902167345</v>
          </cell>
        </row>
        <row r="175">
          <cell r="M175">
            <v>16302.0843099027</v>
          </cell>
          <cell r="N175">
            <v>7129.77342292214</v>
          </cell>
          <cell r="O175">
            <v>6537.85734269398</v>
          </cell>
        </row>
        <row r="175">
          <cell r="Q175">
            <v>0.074123715833249</v>
          </cell>
        </row>
        <row r="175">
          <cell r="X175">
            <v>0.645939547131748</v>
          </cell>
          <cell r="Y175">
            <v>0.144780484076137</v>
          </cell>
          <cell r="Z175">
            <v>0.209279968792116</v>
          </cell>
        </row>
        <row r="175">
          <cell r="AD175">
            <v>1.10033600848676</v>
          </cell>
        </row>
        <row r="175">
          <cell r="AF175">
            <v>254.547229996338</v>
          </cell>
        </row>
        <row r="175">
          <cell r="AI175">
            <v>17104.4358155101</v>
          </cell>
          <cell r="AJ175">
            <v>7437.19142490802</v>
          </cell>
          <cell r="AK175">
            <v>6729.59093250111</v>
          </cell>
          <cell r="AL175">
            <v>31271.2181729192</v>
          </cell>
        </row>
        <row r="175">
          <cell r="AP175">
            <v>116556.547704052</v>
          </cell>
        </row>
        <row r="175">
          <cell r="AS175">
            <v>1.0996670870263</v>
          </cell>
          <cell r="AT175">
            <v>240.353867102325</v>
          </cell>
        </row>
        <row r="176">
          <cell r="D176">
            <v>0.0488027081714919</v>
          </cell>
          <cell r="E176">
            <v>0.128320791772434</v>
          </cell>
          <cell r="F176">
            <v>0.0808183245818363</v>
          </cell>
        </row>
        <row r="176">
          <cell r="M176">
            <v>18110.1333941307</v>
          </cell>
          <cell r="N176">
            <v>7940.65765423392</v>
          </cell>
          <cell r="O176">
            <v>7037.35807391908</v>
          </cell>
        </row>
        <row r="176">
          <cell r="Q176">
            <v>0.101932110054991</v>
          </cell>
        </row>
        <row r="176">
          <cell r="X176">
            <v>0.589222571287872</v>
          </cell>
          <cell r="Y176">
            <v>0.164108484666209</v>
          </cell>
          <cell r="Z176">
            <v>0.24666894404592</v>
          </cell>
        </row>
        <row r="176">
          <cell r="AD176">
            <v>1.10337849734651</v>
          </cell>
        </row>
        <row r="176">
          <cell r="AF176">
            <v>280.861940137075</v>
          </cell>
        </row>
        <row r="176">
          <cell r="AI176">
            <v>19039.8293555655</v>
          </cell>
          <cell r="AJ176">
            <v>8283.32454808513</v>
          </cell>
          <cell r="AK176">
            <v>7279.50637579291</v>
          </cell>
          <cell r="AL176">
            <v>34602.6602794436</v>
          </cell>
        </row>
        <row r="176">
          <cell r="AP176">
            <v>128275.920684855</v>
          </cell>
        </row>
        <row r="176">
          <cell r="AS176">
            <v>1.10569968439165</v>
          </cell>
          <cell r="AT176">
            <v>265.759194997353</v>
          </cell>
        </row>
        <row r="177">
          <cell r="D177">
            <v>0.0493728375826206</v>
          </cell>
          <cell r="E177">
            <v>0.129204923955321</v>
          </cell>
          <cell r="F177">
            <v>0.0804636708308004</v>
          </cell>
        </row>
        <row r="177">
          <cell r="M177">
            <v>19898.8777394299</v>
          </cell>
          <cell r="N177">
            <v>8780.22972803005</v>
          </cell>
          <cell r="O177">
            <v>7653.32564941102</v>
          </cell>
        </row>
        <row r="177">
          <cell r="Q177">
            <v>0.156444235015885</v>
          </cell>
        </row>
        <row r="177">
          <cell r="X177">
            <v>0.493976182121472</v>
          </cell>
          <cell r="Y177">
            <v>0.192485463723171</v>
          </cell>
          <cell r="Z177">
            <v>0.313538354155357</v>
          </cell>
        </row>
        <row r="177">
          <cell r="AD177">
            <v>1.0968439814406</v>
          </cell>
        </row>
        <row r="177">
          <cell r="AF177">
            <v>308.061728655082</v>
          </cell>
        </row>
        <row r="177">
          <cell r="AI177">
            <v>20685.6622081418</v>
          </cell>
          <cell r="AJ177">
            <v>9101.39159478309</v>
          </cell>
          <cell r="AK177">
            <v>7950.52242018529</v>
          </cell>
          <cell r="AL177">
            <v>37737.5762231102</v>
          </cell>
        </row>
        <row r="177">
          <cell r="AP177">
            <v>148617.958219216</v>
          </cell>
        </row>
        <row r="177">
          <cell r="AS177">
            <v>1.08923728845086</v>
          </cell>
          <cell r="AT177">
            <v>289.474824939799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  <sheetName val="Imputation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41.38</v>
          </cell>
        </row>
        <row r="16">
          <cell r="BD16">
            <v>8.57</v>
          </cell>
        </row>
        <row r="16">
          <cell r="BP16">
            <v>0.516279692941649</v>
          </cell>
          <cell r="BQ16">
            <v>0.516279692941649</v>
          </cell>
          <cell r="BR16">
            <v>0.516279692941649</v>
          </cell>
          <cell r="BS16">
            <v>0.516279692941649</v>
          </cell>
        </row>
        <row r="16">
          <cell r="CR16">
            <v>23.589592089613</v>
          </cell>
        </row>
        <row r="17">
          <cell r="AZ17">
            <v>103.6</v>
          </cell>
        </row>
        <row r="17">
          <cell r="BB17">
            <v>52.85</v>
          </cell>
        </row>
        <row r="17">
          <cell r="BD17">
            <v>10.76</v>
          </cell>
        </row>
        <row r="17">
          <cell r="BP17">
            <v>0.517740529603243</v>
          </cell>
          <cell r="BQ17">
            <v>0.517740529603243</v>
          </cell>
          <cell r="BR17">
            <v>0.517740529603243</v>
          </cell>
          <cell r="BS17">
            <v>0.517740529603243</v>
          </cell>
        </row>
        <row r="17">
          <cell r="CR17">
            <v>30.1283214580969</v>
          </cell>
        </row>
        <row r="18">
          <cell r="AZ18">
            <v>100.5</v>
          </cell>
        </row>
        <row r="18">
          <cell r="BB18">
            <v>56.9</v>
          </cell>
        </row>
        <row r="18">
          <cell r="BD18">
            <v>14.16</v>
          </cell>
        </row>
        <row r="18">
          <cell r="BP18">
            <v>0.502091995736134</v>
          </cell>
          <cell r="BQ18">
            <v>0.502091995736134</v>
          </cell>
          <cell r="BR18">
            <v>0.502091995736134</v>
          </cell>
          <cell r="BS18">
            <v>0.502091995736134</v>
          </cell>
        </row>
        <row r="18">
          <cell r="CR18">
            <v>32.437114303987</v>
          </cell>
        </row>
        <row r="19">
          <cell r="AZ19">
            <v>100.4</v>
          </cell>
        </row>
        <row r="19">
          <cell r="BB19">
            <v>59.37</v>
          </cell>
        </row>
        <row r="19">
          <cell r="BD19">
            <v>11.13</v>
          </cell>
        </row>
        <row r="19">
          <cell r="BP19">
            <v>0.456246033158876</v>
          </cell>
          <cell r="BQ19">
            <v>0.456246033158876</v>
          </cell>
          <cell r="BR19">
            <v>0.456246033158876</v>
          </cell>
          <cell r="BS19">
            <v>0.456246033158876</v>
          </cell>
        </row>
        <row r="19">
          <cell r="CR19">
            <v>33.8451929038261</v>
          </cell>
        </row>
        <row r="20">
          <cell r="AZ20">
            <v>97.2</v>
          </cell>
        </row>
        <row r="20">
          <cell r="BB20">
            <v>72.04</v>
          </cell>
        </row>
        <row r="20">
          <cell r="BD20">
            <v>12.78</v>
          </cell>
        </row>
        <row r="20">
          <cell r="BP20">
            <v>0.43949965205069</v>
          </cell>
          <cell r="BQ20">
            <v>0.43949965205069</v>
          </cell>
          <cell r="BR20">
            <v>0.43949965205069</v>
          </cell>
          <cell r="BS20">
            <v>0.43949965205069</v>
          </cell>
        </row>
        <row r="20">
          <cell r="CR20">
            <v>41.0680090414626</v>
          </cell>
        </row>
        <row r="21">
          <cell r="AZ21">
            <v>103.4</v>
          </cell>
        </row>
        <row r="21">
          <cell r="BB21">
            <v>78.69</v>
          </cell>
        </row>
        <row r="21">
          <cell r="BD21">
            <v>12.68</v>
          </cell>
        </row>
        <row r="21">
          <cell r="BP21">
            <v>0.46340136837104</v>
          </cell>
          <cell r="BQ21">
            <v>0.46340136837104</v>
          </cell>
          <cell r="BR21">
            <v>0.46340136837104</v>
          </cell>
          <cell r="BS21">
            <v>0.46340136837104</v>
          </cell>
        </row>
        <row r="21">
          <cell r="CR21">
            <v>44.8589898871834</v>
          </cell>
        </row>
        <row r="22">
          <cell r="AZ22">
            <v>97.8</v>
          </cell>
        </row>
        <row r="22">
          <cell r="BB22">
            <v>105.64</v>
          </cell>
        </row>
        <row r="22">
          <cell r="BD22">
            <v>26.83</v>
          </cell>
        </row>
        <row r="22">
          <cell r="BP22">
            <v>0.417956153080046</v>
          </cell>
          <cell r="BQ22">
            <v>0.417956153080046</v>
          </cell>
          <cell r="BR22">
            <v>0.417956153080046</v>
          </cell>
          <cell r="BS22">
            <v>0.417956153080046</v>
          </cell>
        </row>
        <row r="22">
          <cell r="CR22">
            <v>60.2224385777361</v>
          </cell>
        </row>
        <row r="23">
          <cell r="AZ23">
            <v>100.7</v>
          </cell>
        </row>
        <row r="23">
          <cell r="BB23">
            <v>136.69</v>
          </cell>
        </row>
        <row r="23">
          <cell r="BD23">
            <v>34.09</v>
          </cell>
        </row>
        <row r="23">
          <cell r="BP23">
            <v>0.408187550861812</v>
          </cell>
          <cell r="BQ23">
            <v>0.408187550861812</v>
          </cell>
          <cell r="BR23">
            <v>0.408187550861812</v>
          </cell>
          <cell r="BS23">
            <v>0.408187550861812</v>
          </cell>
        </row>
        <row r="23">
          <cell r="CR23">
            <v>77.9231837295603</v>
          </cell>
        </row>
        <row r="24">
          <cell r="AZ24">
            <v>102.7</v>
          </cell>
        </row>
        <row r="24">
          <cell r="BB24">
            <v>158.14</v>
          </cell>
        </row>
        <row r="24">
          <cell r="BD24">
            <v>39.61</v>
          </cell>
        </row>
        <row r="24">
          <cell r="BP24">
            <v>0.418977951982136</v>
          </cell>
          <cell r="BQ24">
            <v>0.418977951982136</v>
          </cell>
          <cell r="BR24">
            <v>0.418977951982136</v>
          </cell>
          <cell r="BS24">
            <v>0.418977951982136</v>
          </cell>
        </row>
        <row r="24">
          <cell r="CR24">
            <v>90.1512347281634</v>
          </cell>
        </row>
        <row r="25">
          <cell r="AZ25">
            <v>129.2</v>
          </cell>
        </row>
        <row r="25">
          <cell r="BB25">
            <v>75.86</v>
          </cell>
        </row>
        <row r="25">
          <cell r="BD25">
            <v>7.62</v>
          </cell>
        </row>
        <row r="25">
          <cell r="BP25">
            <v>0.479768816512165</v>
          </cell>
          <cell r="BQ25">
            <v>0.479768816512165</v>
          </cell>
          <cell r="BR25">
            <v>0.479768816512165</v>
          </cell>
          <cell r="BS25">
            <v>0.479768816512165</v>
          </cell>
        </row>
        <row r="25">
          <cell r="CR25">
            <v>43.2456852565984</v>
          </cell>
        </row>
        <row r="26">
          <cell r="AZ26">
            <v>102.3</v>
          </cell>
        </row>
        <row r="26">
          <cell r="BB26">
            <v>74.06</v>
          </cell>
        </row>
        <row r="26">
          <cell r="BD26">
            <v>5.79</v>
          </cell>
        </row>
        <row r="26">
          <cell r="BP26">
            <v>0.514903841498119</v>
          </cell>
          <cell r="BQ26">
            <v>0.514903841498119</v>
          </cell>
          <cell r="BR26">
            <v>0.514903841498119</v>
          </cell>
          <cell r="BS26">
            <v>0.514903841498119</v>
          </cell>
        </row>
        <row r="26">
          <cell r="CR26">
            <v>42.2195551028695</v>
          </cell>
        </row>
        <row r="27">
          <cell r="AZ27">
            <v>96.8</v>
          </cell>
        </row>
        <row r="27">
          <cell r="BB27">
            <v>76.08</v>
          </cell>
        </row>
        <row r="27">
          <cell r="BD27">
            <v>14.78</v>
          </cell>
        </row>
        <row r="27">
          <cell r="BP27">
            <v>0.488124438048498</v>
          </cell>
          <cell r="BQ27">
            <v>0.488124438048498</v>
          </cell>
          <cell r="BR27">
            <v>0.488124438048498</v>
          </cell>
          <cell r="BS27">
            <v>0.488124438048498</v>
          </cell>
        </row>
        <row r="27">
          <cell r="CR27">
            <v>43.3711011642764</v>
          </cell>
        </row>
        <row r="28">
          <cell r="AZ28">
            <v>96.2</v>
          </cell>
        </row>
        <row r="28">
          <cell r="BB28">
            <v>87.21</v>
          </cell>
        </row>
        <row r="28">
          <cell r="BD28">
            <v>19.08</v>
          </cell>
        </row>
        <row r="28">
          <cell r="BP28">
            <v>0.46573265634156</v>
          </cell>
          <cell r="BQ28">
            <v>0.46573265634156</v>
          </cell>
          <cell r="BR28">
            <v>0.46573265634156</v>
          </cell>
          <cell r="BS28">
            <v>0.46573265634156</v>
          </cell>
        </row>
        <row r="28">
          <cell r="CR28">
            <v>49.716005948167</v>
          </cell>
        </row>
        <row r="29">
          <cell r="AZ29">
            <v>94.2</v>
          </cell>
        </row>
        <row r="29">
          <cell r="BB29">
            <v>103.15</v>
          </cell>
        </row>
        <row r="29">
          <cell r="BD29">
            <v>20.67</v>
          </cell>
        </row>
        <row r="29">
          <cell r="BP29">
            <v>0.405581761283513</v>
          </cell>
          <cell r="BQ29">
            <v>0.405581761283513</v>
          </cell>
          <cell r="BR29">
            <v>0.405581761283513</v>
          </cell>
          <cell r="BS29">
            <v>0.405581761283513</v>
          </cell>
        </row>
        <row r="29">
          <cell r="CR29">
            <v>58.8029585317444</v>
          </cell>
        </row>
        <row r="30">
          <cell r="AZ30">
            <v>98.8</v>
          </cell>
        </row>
        <row r="30">
          <cell r="BB30">
            <v>112.61</v>
          </cell>
        </row>
        <row r="30">
          <cell r="BD30">
            <v>16.35</v>
          </cell>
        </row>
        <row r="30">
          <cell r="BP30">
            <v>0.413955821713591</v>
          </cell>
          <cell r="BQ30">
            <v>0.413955821713591</v>
          </cell>
          <cell r="BR30">
            <v>0.413955821713591</v>
          </cell>
          <cell r="BS30">
            <v>0.413955821713591</v>
          </cell>
        </row>
        <row r="30">
          <cell r="CR30">
            <v>64.1958425618976</v>
          </cell>
        </row>
        <row r="31">
          <cell r="AZ31">
            <v>100.4</v>
          </cell>
        </row>
        <row r="31">
          <cell r="BB31">
            <v>93.35</v>
          </cell>
        </row>
        <row r="31">
          <cell r="BD31">
            <v>12</v>
          </cell>
        </row>
        <row r="31">
          <cell r="BP31">
            <v>0.432177505801966</v>
          </cell>
          <cell r="BQ31">
            <v>0.432177505801966</v>
          </cell>
          <cell r="BR31">
            <v>0.432177505801966</v>
          </cell>
          <cell r="BS31">
            <v>0.432177505801966</v>
          </cell>
        </row>
        <row r="31">
          <cell r="CR31">
            <v>53.216249916998</v>
          </cell>
        </row>
        <row r="32">
          <cell r="AZ32">
            <v>99.6</v>
          </cell>
        </row>
        <row r="32">
          <cell r="BB32">
            <v>86.89</v>
          </cell>
        </row>
        <row r="32">
          <cell r="BD32">
            <v>12.3</v>
          </cell>
        </row>
        <row r="32">
          <cell r="BP32">
            <v>0.442539404042973</v>
          </cell>
          <cell r="BQ32">
            <v>0.442539404042973</v>
          </cell>
          <cell r="BR32">
            <v>0.442539404042973</v>
          </cell>
          <cell r="BS32">
            <v>0.442539404042973</v>
          </cell>
        </row>
        <row r="32">
          <cell r="CR32">
            <v>49.5335828097263</v>
          </cell>
        </row>
        <row r="33">
          <cell r="AZ33">
            <v>99.9</v>
          </cell>
        </row>
        <row r="33">
          <cell r="BB33">
            <v>113.78</v>
          </cell>
        </row>
        <row r="33">
          <cell r="BD33">
            <v>14.83</v>
          </cell>
        </row>
        <row r="33">
          <cell r="BP33">
            <v>0.421125336846997</v>
          </cell>
          <cell r="BQ33">
            <v>0.421125336846997</v>
          </cell>
          <cell r="BR33">
            <v>0.421125336846997</v>
          </cell>
          <cell r="BS33">
            <v>0.421125336846997</v>
          </cell>
        </row>
        <row r="33">
          <cell r="CR33">
            <v>64.8628271618214</v>
          </cell>
        </row>
        <row r="34">
          <cell r="AZ34">
            <v>98.4</v>
          </cell>
        </row>
        <row r="34">
          <cell r="BB34">
            <v>136.82</v>
          </cell>
        </row>
        <row r="34">
          <cell r="BD34">
            <v>17.36</v>
          </cell>
        </row>
        <row r="34">
          <cell r="BP34">
            <v>0.405736112022059</v>
          </cell>
          <cell r="BQ34">
            <v>0.405736112022059</v>
          </cell>
          <cell r="BR34">
            <v>0.405736112022059</v>
          </cell>
          <cell r="BS34">
            <v>0.405736112022059</v>
          </cell>
        </row>
        <row r="34">
          <cell r="CR34">
            <v>77.9972931295518</v>
          </cell>
        </row>
        <row r="35">
          <cell r="AZ35">
            <v>100</v>
          </cell>
        </row>
        <row r="35">
          <cell r="BB35">
            <v>148.6</v>
          </cell>
        </row>
        <row r="35">
          <cell r="BD35">
            <v>21.83</v>
          </cell>
        </row>
        <row r="35">
          <cell r="BP35">
            <v>0.424466294915614</v>
          </cell>
          <cell r="BQ35">
            <v>0.424466294915614</v>
          </cell>
          <cell r="BR35">
            <v>0.424466294915614</v>
          </cell>
          <cell r="BS35">
            <v>0.424466294915614</v>
          </cell>
        </row>
        <row r="35">
          <cell r="CR35">
            <v>84.7127449134001</v>
          </cell>
        </row>
        <row r="36">
          <cell r="AZ36">
            <v>100.9</v>
          </cell>
        </row>
        <row r="36">
          <cell r="BB36">
            <v>153.96</v>
          </cell>
        </row>
        <row r="36">
          <cell r="BD36">
            <v>24.68</v>
          </cell>
        </row>
        <row r="36">
          <cell r="BP36">
            <v>0.715174646418801</v>
          </cell>
          <cell r="BQ36">
            <v>0.715174646418801</v>
          </cell>
          <cell r="BR36">
            <v>0.715174646418801</v>
          </cell>
          <cell r="BS36">
            <v>0.715174646418801</v>
          </cell>
        </row>
        <row r="36">
          <cell r="CR36">
            <v>87.7683324822818</v>
          </cell>
        </row>
        <row r="37">
          <cell r="AZ37">
            <v>100.4</v>
          </cell>
        </row>
        <row r="37">
          <cell r="BB37">
            <v>171.98</v>
          </cell>
        </row>
        <row r="37">
          <cell r="BD37">
            <v>29.28</v>
          </cell>
        </row>
        <row r="37">
          <cell r="BP37">
            <v>0.720265704829715</v>
          </cell>
          <cell r="BQ37">
            <v>0.720265704829715</v>
          </cell>
          <cell r="BR37">
            <v>0.720265704829715</v>
          </cell>
          <cell r="BS37">
            <v>0.720265704829715</v>
          </cell>
        </row>
        <row r="37">
          <cell r="CR37">
            <v>98.0410354657237</v>
          </cell>
        </row>
        <row r="38">
          <cell r="AZ38">
            <v>100.2</v>
          </cell>
        </row>
        <row r="38">
          <cell r="BB38">
            <v>185.14</v>
          </cell>
        </row>
        <row r="38">
          <cell r="BD38">
            <v>31.98</v>
          </cell>
        </row>
        <row r="38">
          <cell r="BP38">
            <v>0.729085865544596</v>
          </cell>
          <cell r="BQ38">
            <v>0.729085865544596</v>
          </cell>
          <cell r="BR38">
            <v>0.729085865544596</v>
          </cell>
          <cell r="BS38">
            <v>0.729085865544596</v>
          </cell>
        </row>
        <row r="38">
          <cell r="CR38">
            <v>105.543187034097</v>
          </cell>
        </row>
        <row r="39">
          <cell r="AZ39">
            <v>100.1</v>
          </cell>
        </row>
        <row r="39">
          <cell r="BB39">
            <v>198.51</v>
          </cell>
        </row>
        <row r="39">
          <cell r="BD39">
            <v>33.23</v>
          </cell>
        </row>
        <row r="39">
          <cell r="BP39">
            <v>0.86186984442235</v>
          </cell>
          <cell r="BQ39">
            <v>0.86186984442235</v>
          </cell>
          <cell r="BR39">
            <v>0.86186984442235</v>
          </cell>
          <cell r="BS39">
            <v>0.86186984442235</v>
          </cell>
        </row>
        <row r="39">
          <cell r="CR39">
            <v>113.165053787073</v>
          </cell>
        </row>
        <row r="40">
          <cell r="AZ40">
            <v>100</v>
          </cell>
        </row>
        <row r="40">
          <cell r="BB40">
            <v>203.99</v>
          </cell>
        </row>
        <row r="40">
          <cell r="BD40">
            <v>30.46</v>
          </cell>
        </row>
        <row r="40">
          <cell r="BP40">
            <v>0.803688447241529</v>
          </cell>
          <cell r="BQ40">
            <v>0.803688447241529</v>
          </cell>
          <cell r="BR40">
            <v>0.803688447241529</v>
          </cell>
          <cell r="BS40">
            <v>0.803688447241529</v>
          </cell>
        </row>
        <row r="40">
          <cell r="CR40">
            <v>116.28905003287</v>
          </cell>
        </row>
        <row r="41">
          <cell r="AZ41">
            <v>100.2</v>
          </cell>
        </row>
        <row r="41">
          <cell r="BB41">
            <v>203.77</v>
          </cell>
        </row>
        <row r="41">
          <cell r="BD41">
            <v>30.56</v>
          </cell>
        </row>
        <row r="41">
          <cell r="BP41">
            <v>0.765016083173164</v>
          </cell>
          <cell r="BQ41">
            <v>0.765016083173164</v>
          </cell>
          <cell r="BR41">
            <v>0.765016083173164</v>
          </cell>
          <cell r="BS41">
            <v>0.765016083173164</v>
          </cell>
        </row>
        <row r="41">
          <cell r="CR41">
            <v>116.163634125192</v>
          </cell>
        </row>
        <row r="42">
          <cell r="AZ42">
            <v>100.3</v>
          </cell>
        </row>
        <row r="42">
          <cell r="BB42">
            <v>229.2</v>
          </cell>
        </row>
        <row r="42">
          <cell r="BD42">
            <v>33.63</v>
          </cell>
        </row>
        <row r="42">
          <cell r="BP42">
            <v>0.76742767271979</v>
          </cell>
          <cell r="BQ42">
            <v>0.76742767271979</v>
          </cell>
          <cell r="BR42">
            <v>0.76742767271979</v>
          </cell>
          <cell r="BS42">
            <v>0.76742767271979</v>
          </cell>
        </row>
        <row r="42">
          <cell r="CR42">
            <v>136.443139348639</v>
          </cell>
        </row>
        <row r="43">
          <cell r="AZ43">
            <v>101.7</v>
          </cell>
        </row>
        <row r="43">
          <cell r="BB43">
            <v>244.96</v>
          </cell>
        </row>
        <row r="43">
          <cell r="BD43">
            <v>45.38</v>
          </cell>
        </row>
        <row r="43">
          <cell r="BP43">
            <v>0.808399339276785</v>
          </cell>
          <cell r="BQ43">
            <v>0.808399339276785</v>
          </cell>
          <cell r="BR43">
            <v>0.808399339276785</v>
          </cell>
          <cell r="BS43">
            <v>0.808399339276785</v>
          </cell>
        </row>
        <row r="43">
          <cell r="CR43">
            <v>141.680619908603</v>
          </cell>
        </row>
        <row r="44">
          <cell r="AZ44">
            <v>108.4</v>
          </cell>
        </row>
        <row r="44">
          <cell r="BB44">
            <v>281</v>
          </cell>
        </row>
        <row r="44">
          <cell r="BD44">
            <v>42.94</v>
          </cell>
        </row>
        <row r="44">
          <cell r="BP44">
            <v>0.806891538228172</v>
          </cell>
          <cell r="BQ44">
            <v>0.806891538228172</v>
          </cell>
          <cell r="BR44">
            <v>0.806891538228172</v>
          </cell>
          <cell r="BS44">
            <v>0.806891538228172</v>
          </cell>
        </row>
        <row r="44">
          <cell r="CR44">
            <v>162.68484718037</v>
          </cell>
        </row>
        <row r="45">
          <cell r="AZ45">
            <v>102</v>
          </cell>
        </row>
        <row r="45">
          <cell r="BB45">
            <v>288.61</v>
          </cell>
        </row>
        <row r="45">
          <cell r="BD45">
            <v>43.1</v>
          </cell>
        </row>
        <row r="45">
          <cell r="BP45">
            <v>0.828964299466067</v>
          </cell>
          <cell r="BQ45">
            <v>0.828964299466067</v>
          </cell>
          <cell r="BR45">
            <v>0.828964299466067</v>
          </cell>
          <cell r="BS45">
            <v>0.828964299466067</v>
          </cell>
        </row>
        <row r="45">
          <cell r="CR45">
            <v>162.04918814433</v>
          </cell>
        </row>
        <row r="46">
          <cell r="AZ46">
            <v>101.4</v>
          </cell>
        </row>
        <row r="46">
          <cell r="BB46">
            <v>315.07</v>
          </cell>
        </row>
        <row r="46">
          <cell r="BD46">
            <v>63.03</v>
          </cell>
        </row>
        <row r="46">
          <cell r="BP46">
            <v>0.896000119959361</v>
          </cell>
          <cell r="BQ46">
            <v>0.896000119959361</v>
          </cell>
          <cell r="BR46">
            <v>0.896000119959361</v>
          </cell>
          <cell r="BS46">
            <v>0.896000119959361</v>
          </cell>
        </row>
        <row r="46">
          <cell r="CR46">
            <v>169.291874223778</v>
          </cell>
        </row>
        <row r="47">
          <cell r="AZ47">
            <v>101.7</v>
          </cell>
        </row>
        <row r="47">
          <cell r="BB47">
            <v>364.02</v>
          </cell>
        </row>
        <row r="47">
          <cell r="BD47">
            <v>71.55</v>
          </cell>
        </row>
        <row r="47">
          <cell r="BP47">
            <v>0.907328987854251</v>
          </cell>
          <cell r="BQ47">
            <v>0.907328987854251</v>
          </cell>
          <cell r="BR47">
            <v>0.907328987854251</v>
          </cell>
          <cell r="BS47">
            <v>0.907328987854251</v>
          </cell>
        </row>
        <row r="47">
          <cell r="CR47">
            <v>190.888965984201</v>
          </cell>
        </row>
        <row r="48">
          <cell r="AZ48">
            <v>103.6</v>
          </cell>
        </row>
        <row r="48">
          <cell r="BB48">
            <v>438.17</v>
          </cell>
        </row>
        <row r="48">
          <cell r="BD48">
            <v>92.63</v>
          </cell>
        </row>
        <row r="48">
          <cell r="BP48">
            <v>0.920568558551677</v>
          </cell>
          <cell r="BQ48">
            <v>0.920568558551677</v>
          </cell>
          <cell r="BR48">
            <v>0.920568558551677</v>
          </cell>
          <cell r="BS48">
            <v>0.920568558551677</v>
          </cell>
        </row>
        <row r="48">
          <cell r="CR48">
            <v>236.143598413804</v>
          </cell>
        </row>
        <row r="49">
          <cell r="AZ49">
            <v>111.4</v>
          </cell>
        </row>
        <row r="49">
          <cell r="BB49">
            <v>518.59</v>
          </cell>
        </row>
        <row r="49">
          <cell r="BD49">
            <v>130.91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292.623529181084</v>
          </cell>
        </row>
        <row r="50">
          <cell r="AZ50">
            <v>106.7</v>
          </cell>
        </row>
        <row r="50">
          <cell r="BB50">
            <v>605.33</v>
          </cell>
        </row>
        <row r="50">
          <cell r="BD50">
            <v>158.58</v>
          </cell>
        </row>
        <row r="50">
          <cell r="BP50">
            <v>1.08545393165953</v>
          </cell>
          <cell r="BQ50">
            <v>1.08545393165953</v>
          </cell>
          <cell r="BR50">
            <v>1.08545393165953</v>
          </cell>
          <cell r="BS50">
            <v>1.08545393165953</v>
          </cell>
        </row>
        <row r="50">
          <cell r="CR50">
            <v>346.145147733062</v>
          </cell>
        </row>
        <row r="51">
          <cell r="AZ51">
            <v>108.8</v>
          </cell>
        </row>
        <row r="51">
          <cell r="BB51">
            <v>719.12</v>
          </cell>
        </row>
        <row r="51">
          <cell r="BD51">
            <v>210.23</v>
          </cell>
        </row>
        <row r="51">
          <cell r="BP51">
            <v>1.20619418151678</v>
          </cell>
          <cell r="BQ51">
            <v>1.20619418151678</v>
          </cell>
          <cell r="BR51">
            <v>1.20619418151678</v>
          </cell>
          <cell r="BS51">
            <v>1.20619418151678</v>
          </cell>
        </row>
        <row r="51">
          <cell r="CR51">
            <v>414.831402238315</v>
          </cell>
        </row>
        <row r="52">
          <cell r="AZ52">
            <v>119.3</v>
          </cell>
        </row>
        <row r="52">
          <cell r="BB52">
            <v>881.24</v>
          </cell>
        </row>
        <row r="52">
          <cell r="BD52">
            <v>260.3</v>
          </cell>
        </row>
        <row r="52">
          <cell r="BP52">
            <v>1.35400788838929</v>
          </cell>
          <cell r="BQ52">
            <v>1.35400788838929</v>
          </cell>
          <cell r="BR52">
            <v>1.35400788838929</v>
          </cell>
          <cell r="BS52">
            <v>1.35400788838929</v>
          </cell>
        </row>
        <row r="52">
          <cell r="CR52">
            <v>490.562174758316</v>
          </cell>
        </row>
        <row r="53">
          <cell r="AZ53">
            <v>118.2</v>
          </cell>
        </row>
        <row r="53">
          <cell r="BB53">
            <v>1003.81</v>
          </cell>
        </row>
        <row r="53">
          <cell r="BD53">
            <v>241.89</v>
          </cell>
        </row>
        <row r="53">
          <cell r="BP53">
            <v>1.34141173880263</v>
          </cell>
          <cell r="BQ53">
            <v>1.34141173880263</v>
          </cell>
          <cell r="BR53">
            <v>1.34141173880263</v>
          </cell>
          <cell r="BS53">
            <v>1.34141173880263</v>
          </cell>
        </row>
        <row r="53">
          <cell r="CR53">
            <v>566.590462213225</v>
          </cell>
        </row>
        <row r="54">
          <cell r="AZ54">
            <v>103.3</v>
          </cell>
        </row>
        <row r="54">
          <cell r="BB54">
            <v>1062.74</v>
          </cell>
        </row>
        <row r="54">
          <cell r="BD54">
            <v>262.39</v>
          </cell>
        </row>
        <row r="54">
          <cell r="BP54">
            <v>1.40997616214343</v>
          </cell>
          <cell r="BQ54">
            <v>1.40997616214343</v>
          </cell>
          <cell r="BR54">
            <v>1.40997616214343</v>
          </cell>
          <cell r="BS54">
            <v>1.40997616214343</v>
          </cell>
        </row>
        <row r="54">
          <cell r="CR54">
            <v>547.547072070574</v>
          </cell>
        </row>
        <row r="55">
          <cell r="AZ55">
            <v>105.6</v>
          </cell>
        </row>
        <row r="55">
          <cell r="BB55">
            <v>1200.1</v>
          </cell>
        </row>
        <row r="55">
          <cell r="BD55">
            <v>323.66</v>
          </cell>
        </row>
        <row r="55">
          <cell r="BP55">
            <v>1.5255942074392</v>
          </cell>
          <cell r="BQ55">
            <v>1.52700418360134</v>
          </cell>
          <cell r="BR55">
            <v>1.52700418360134</v>
          </cell>
          <cell r="BS55">
            <v>1.52136427895277</v>
          </cell>
        </row>
        <row r="55">
          <cell r="CR55">
            <v>624.419035435965</v>
          </cell>
        </row>
        <row r="56">
          <cell r="AZ56">
            <v>106.7</v>
          </cell>
        </row>
        <row r="56">
          <cell r="BB56">
            <v>1472.95</v>
          </cell>
        </row>
        <row r="56">
          <cell r="BD56">
            <v>405.18</v>
          </cell>
        </row>
        <row r="56">
          <cell r="BP56">
            <v>1.84596899100143</v>
          </cell>
          <cell r="BQ56">
            <v>1.98663244286534</v>
          </cell>
          <cell r="BR56">
            <v>1.69802865216469</v>
          </cell>
          <cell r="BS56">
            <v>1.52136427895277</v>
          </cell>
        </row>
        <row r="56">
          <cell r="CR56">
            <v>736.972026544975</v>
          </cell>
        </row>
        <row r="57">
          <cell r="AZ57">
            <v>115.2</v>
          </cell>
        </row>
        <row r="57">
          <cell r="BB57">
            <v>2010.85</v>
          </cell>
        </row>
        <row r="57">
          <cell r="BD57">
            <v>731.6</v>
          </cell>
        </row>
        <row r="57">
          <cell r="BP57">
            <v>2.51790170372595</v>
          </cell>
          <cell r="BQ57">
            <v>2.89253683681194</v>
          </cell>
          <cell r="BR57">
            <v>2.01725803877165</v>
          </cell>
          <cell r="BS57">
            <v>1.99755129826498</v>
          </cell>
        </row>
        <row r="57">
          <cell r="CR57">
            <v>876.176208574765</v>
          </cell>
        </row>
        <row r="58">
          <cell r="AZ58">
            <v>124.3</v>
          </cell>
        </row>
        <row r="58">
          <cell r="BB58">
            <v>2461.78</v>
          </cell>
        </row>
        <row r="58">
          <cell r="BD58">
            <v>887.99</v>
          </cell>
        </row>
        <row r="58">
          <cell r="BP58">
            <v>2.95601660017426</v>
          </cell>
          <cell r="BQ58">
            <v>3.41319346743809</v>
          </cell>
          <cell r="BR58">
            <v>2.31782948654863</v>
          </cell>
          <cell r="BS58">
            <v>2.38307869883012</v>
          </cell>
        </row>
        <row r="58">
          <cell r="CR58">
            <v>1068.3041542606</v>
          </cell>
        </row>
        <row r="59">
          <cell r="AZ59">
            <v>116.1</v>
          </cell>
        </row>
        <row r="59">
          <cell r="BB59">
            <v>2793.37</v>
          </cell>
        </row>
        <row r="59">
          <cell r="BD59">
            <v>884.95</v>
          </cell>
        </row>
        <row r="59">
          <cell r="BP59">
            <v>3.1008614135828</v>
          </cell>
          <cell r="BQ59">
            <v>3.54972120613561</v>
          </cell>
          <cell r="BR59">
            <v>2.44762793779535</v>
          </cell>
          <cell r="BS59">
            <v>2.57849115213419</v>
          </cell>
        </row>
        <row r="59">
          <cell r="CR59">
            <v>1193.30498170326</v>
          </cell>
        </row>
        <row r="60">
          <cell r="AZ60">
            <v>107.9</v>
          </cell>
        </row>
        <row r="60">
          <cell r="BB60">
            <v>3148.23</v>
          </cell>
        </row>
        <row r="60">
          <cell r="BD60">
            <v>920.66</v>
          </cell>
        </row>
        <row r="60">
          <cell r="BP60">
            <v>3.16908036468162</v>
          </cell>
          <cell r="BQ60">
            <v>3.65266312111354</v>
          </cell>
          <cell r="BR60">
            <v>2.45741844954653</v>
          </cell>
          <cell r="BS60">
            <v>2.63779644863328</v>
          </cell>
        </row>
        <row r="60">
          <cell r="CR60">
            <v>1326.54848072853</v>
          </cell>
        </row>
        <row r="61">
          <cell r="AZ61">
            <v>103.1</v>
          </cell>
        </row>
        <row r="61">
          <cell r="BB61">
            <v>3490.36</v>
          </cell>
        </row>
        <row r="61">
          <cell r="BD61">
            <v>976.45</v>
          </cell>
        </row>
        <row r="61">
          <cell r="BP61">
            <v>3.2419692130693</v>
          </cell>
          <cell r="BQ61">
            <v>3.72936904665693</v>
          </cell>
          <cell r="BR61">
            <v>2.481992634042</v>
          </cell>
          <cell r="BS61">
            <v>2.77232406751358</v>
          </cell>
        </row>
        <row r="61">
          <cell r="CR61">
            <v>1497.82356410794</v>
          </cell>
        </row>
        <row r="62">
          <cell r="AZ62">
            <v>99.3</v>
          </cell>
        </row>
        <row r="62">
          <cell r="BB62">
            <v>3881.7</v>
          </cell>
        </row>
        <row r="62">
          <cell r="BD62">
            <v>1069.57</v>
          </cell>
        </row>
        <row r="62">
          <cell r="BP62">
            <v>3.23548527464316</v>
          </cell>
          <cell r="BQ62">
            <v>3.73682778475024</v>
          </cell>
          <cell r="BR62">
            <v>2.49192060457816</v>
          </cell>
          <cell r="BS62">
            <v>2.6946989936232</v>
          </cell>
        </row>
        <row r="62">
          <cell r="CR62">
            <v>1646.79730468866</v>
          </cell>
        </row>
        <row r="63">
          <cell r="AZ63">
            <v>98.6</v>
          </cell>
        </row>
        <row r="63">
          <cell r="BB63">
            <v>4171.69</v>
          </cell>
        </row>
        <row r="63">
          <cell r="BD63">
            <v>1115.82</v>
          </cell>
        </row>
        <row r="63">
          <cell r="BP63">
            <v>3.23548527464316</v>
          </cell>
          <cell r="BQ63">
            <v>3.77045923481299</v>
          </cell>
          <cell r="BR63">
            <v>2.43959027188202</v>
          </cell>
          <cell r="BS63">
            <v>2.67583610066783</v>
          </cell>
        </row>
        <row r="63">
          <cell r="CR63">
            <v>1787.8880786746</v>
          </cell>
        </row>
        <row r="64">
          <cell r="AZ64">
            <v>99.9</v>
          </cell>
        </row>
        <row r="64">
          <cell r="BB64">
            <v>4669.06</v>
          </cell>
        </row>
        <row r="64">
          <cell r="BD64">
            <v>1293.92</v>
          </cell>
        </row>
        <row r="64">
          <cell r="BP64">
            <v>3.27107561266423</v>
          </cell>
          <cell r="BQ64">
            <v>3.84209796027444</v>
          </cell>
          <cell r="BR64">
            <v>2.40299641780379</v>
          </cell>
          <cell r="BS64">
            <v>2.6704844284665</v>
          </cell>
        </row>
        <row r="64">
          <cell r="CR64">
            <v>2035.88936482652</v>
          </cell>
        </row>
        <row r="65">
          <cell r="AZ65">
            <v>100</v>
          </cell>
        </row>
        <row r="65">
          <cell r="BB65">
            <v>5033.08</v>
          </cell>
        </row>
        <row r="65">
          <cell r="BD65">
            <v>1444.15</v>
          </cell>
        </row>
        <row r="65">
          <cell r="BP65">
            <v>3.28415991511489</v>
          </cell>
          <cell r="BQ65">
            <v>3.85746635211554</v>
          </cell>
          <cell r="BR65">
            <v>2.39338443213258</v>
          </cell>
          <cell r="BS65">
            <v>2.70787121046503</v>
          </cell>
        </row>
        <row r="65">
          <cell r="CR65">
            <v>2175.7663016667</v>
          </cell>
        </row>
        <row r="66">
          <cell r="AZ66">
            <v>98.9</v>
          </cell>
        </row>
        <row r="66">
          <cell r="BB66">
            <v>5458.22</v>
          </cell>
        </row>
        <row r="66">
          <cell r="BD66">
            <v>1627.56</v>
          </cell>
        </row>
        <row r="66">
          <cell r="BP66">
            <v>3.3071490345207</v>
          </cell>
          <cell r="BQ66">
            <v>3.89604101563669</v>
          </cell>
          <cell r="BR66">
            <v>2.37663074110765</v>
          </cell>
          <cell r="BS66">
            <v>2.75390502104293</v>
          </cell>
        </row>
        <row r="66">
          <cell r="CR66">
            <v>2352.98980972785</v>
          </cell>
        </row>
        <row r="67">
          <cell r="AZ67">
            <v>101.7</v>
          </cell>
        </row>
        <row r="67">
          <cell r="BB67">
            <v>6002.54</v>
          </cell>
        </row>
        <row r="67">
          <cell r="BD67">
            <v>2102.1</v>
          </cell>
        </row>
        <row r="67">
          <cell r="BP67">
            <v>3.38982776038371</v>
          </cell>
          <cell r="BQ67">
            <v>4.08305098438725</v>
          </cell>
          <cell r="BR67">
            <v>2.32196823406217</v>
          </cell>
          <cell r="BS67">
            <v>2.78695188129545</v>
          </cell>
        </row>
        <row r="67">
          <cell r="CR67">
            <v>2623.83809389781</v>
          </cell>
        </row>
        <row r="68">
          <cell r="AZ68">
            <v>103.5</v>
          </cell>
        </row>
        <row r="68">
          <cell r="BB68">
            <v>6672</v>
          </cell>
        </row>
        <row r="68">
          <cell r="BD68">
            <v>2925.14</v>
          </cell>
        </row>
        <row r="68">
          <cell r="BP68">
            <v>3.55253949288213</v>
          </cell>
          <cell r="BQ68">
            <v>4.3892798082163</v>
          </cell>
          <cell r="BR68">
            <v>2.31964626582811</v>
          </cell>
          <cell r="BS68">
            <v>2.84269091892136</v>
          </cell>
        </row>
        <row r="68">
          <cell r="CR68">
            <v>2795.79898250403</v>
          </cell>
        </row>
        <row r="69">
          <cell r="AZ69">
            <v>101.4</v>
          </cell>
        </row>
        <row r="69">
          <cell r="BB69">
            <v>8047.3</v>
          </cell>
        </row>
        <row r="69">
          <cell r="BD69">
            <v>4279.75</v>
          </cell>
        </row>
        <row r="69">
          <cell r="BP69">
            <v>3.65201059868283</v>
          </cell>
          <cell r="BQ69">
            <v>4.5516831611203</v>
          </cell>
          <cell r="BR69">
            <v>2.35908025234719</v>
          </cell>
          <cell r="BS69">
            <v>2.86827513719165</v>
          </cell>
        </row>
        <row r="69">
          <cell r="CR69">
            <v>3424.50407864957</v>
          </cell>
        </row>
        <row r="70">
          <cell r="AZ70">
            <v>101.2</v>
          </cell>
        </row>
        <row r="70">
          <cell r="BB70">
            <v>9304.5</v>
          </cell>
        </row>
        <row r="70">
          <cell r="BD70">
            <v>5272.12</v>
          </cell>
        </row>
        <row r="70">
          <cell r="BP70">
            <v>3.72870282125517</v>
          </cell>
          <cell r="BQ70">
            <v>4.67913028963167</v>
          </cell>
          <cell r="BR70">
            <v>2.37795289436597</v>
          </cell>
          <cell r="BS70">
            <v>2.91129926424953</v>
          </cell>
        </row>
        <row r="70">
          <cell r="CR70">
            <v>4030.91032885882</v>
          </cell>
        </row>
        <row r="71">
          <cell r="AZ71">
            <v>105.1</v>
          </cell>
        </row>
        <row r="71">
          <cell r="BB71">
            <v>11164.3</v>
          </cell>
        </row>
        <row r="71">
          <cell r="BD71">
            <v>6297.19</v>
          </cell>
        </row>
        <row r="71">
          <cell r="BP71">
            <v>3.88903704256914</v>
          </cell>
          <cell r="BQ71">
            <v>4.9645572372992</v>
          </cell>
          <cell r="BR71">
            <v>2.3827088001547</v>
          </cell>
          <cell r="BS71">
            <v>3.03357383334801</v>
          </cell>
        </row>
        <row r="71">
          <cell r="CR71">
            <v>4831.74286804617</v>
          </cell>
        </row>
        <row r="72">
          <cell r="AZ72">
            <v>104.6</v>
          </cell>
        </row>
        <row r="72">
          <cell r="BB72">
            <v>13668.6</v>
          </cell>
        </row>
        <row r="72">
          <cell r="BD72">
            <v>8098.6</v>
          </cell>
        </row>
        <row r="72">
          <cell r="BP72">
            <v>4.24293941344293</v>
          </cell>
          <cell r="BQ72">
            <v>5.62484334985999</v>
          </cell>
          <cell r="BR72">
            <v>2.40653588815625</v>
          </cell>
          <cell r="BS72">
            <v>3.1913196726821</v>
          </cell>
        </row>
        <row r="72">
          <cell r="CR72">
            <v>5903.94143552909</v>
          </cell>
        </row>
        <row r="73">
          <cell r="AZ73">
            <v>100</v>
          </cell>
        </row>
        <row r="73">
          <cell r="BB73">
            <v>15212.5</v>
          </cell>
        </row>
        <row r="73">
          <cell r="BD73">
            <v>8906.44</v>
          </cell>
        </row>
        <row r="73">
          <cell r="BP73">
            <v>4.11565123103965</v>
          </cell>
          <cell r="BQ73">
            <v>5.36610055576643</v>
          </cell>
          <cell r="BR73">
            <v>2.37284438572206</v>
          </cell>
          <cell r="BS73">
            <v>3.22323286940892</v>
          </cell>
        </row>
        <row r="73">
          <cell r="CR73">
            <v>6524.35301894788</v>
          </cell>
        </row>
        <row r="74">
          <cell r="AZ74">
            <v>103</v>
          </cell>
        </row>
        <row r="74">
          <cell r="BB74">
            <v>18457.3</v>
          </cell>
        </row>
        <row r="74">
          <cell r="BD74">
            <v>11079.59</v>
          </cell>
        </row>
        <row r="74">
          <cell r="BP74">
            <v>4.25146772166395</v>
          </cell>
          <cell r="BQ74">
            <v>5.59147677910862</v>
          </cell>
          <cell r="BR74">
            <v>2.37996291887922</v>
          </cell>
          <cell r="BS74">
            <v>3.37794804714055</v>
          </cell>
        </row>
        <row r="74">
          <cell r="CR74">
            <v>7976.2134928214</v>
          </cell>
        </row>
        <row r="75">
          <cell r="AZ75">
            <v>105.2</v>
          </cell>
        </row>
        <row r="75">
          <cell r="BB75">
            <v>22226.7</v>
          </cell>
        </row>
        <row r="75">
          <cell r="BD75">
            <v>13474.62</v>
          </cell>
        </row>
        <row r="75">
          <cell r="BP75">
            <v>4.53206459129377</v>
          </cell>
          <cell r="BQ75">
            <v>6.10030116600751</v>
          </cell>
          <cell r="BR75">
            <v>2.41804232558129</v>
          </cell>
          <cell r="BS75">
            <v>3.51306596902618</v>
          </cell>
        </row>
        <row r="75">
          <cell r="CR75">
            <v>9535.6212311763</v>
          </cell>
        </row>
        <row r="76">
          <cell r="AZ76">
            <v>102.8</v>
          </cell>
        </row>
        <row r="76">
          <cell r="BB76">
            <v>24846.4</v>
          </cell>
        </row>
        <row r="76">
          <cell r="BD76">
            <v>15049.6</v>
          </cell>
        </row>
        <row r="76">
          <cell r="BP76">
            <v>4.57738523720671</v>
          </cell>
          <cell r="BQ76">
            <v>6.1735047799996</v>
          </cell>
          <cell r="BR76">
            <v>2.40111602930222</v>
          </cell>
          <cell r="BS76">
            <v>3.62548408003501</v>
          </cell>
        </row>
        <row r="76">
          <cell r="CR76">
            <v>10469.0707933399</v>
          </cell>
        </row>
        <row r="77">
          <cell r="AZ77">
            <v>102.4</v>
          </cell>
        </row>
        <row r="77">
          <cell r="BB77">
            <v>27077.7</v>
          </cell>
        </row>
        <row r="77">
          <cell r="BD77">
            <v>16479.8</v>
          </cell>
        </row>
        <row r="77">
          <cell r="BP77">
            <v>4.57738523720671</v>
          </cell>
          <cell r="BQ77">
            <v>6.1673312752196</v>
          </cell>
          <cell r="BR77">
            <v>2.3819071010678</v>
          </cell>
          <cell r="BS77">
            <v>3.70524472979578</v>
          </cell>
        </row>
        <row r="77">
          <cell r="CR77">
            <v>11219.4618096179</v>
          </cell>
        </row>
        <row r="78">
          <cell r="AZ78">
            <v>101.7</v>
          </cell>
        </row>
        <row r="78">
          <cell r="BB78">
            <v>28626.6</v>
          </cell>
        </row>
        <row r="78">
          <cell r="BD78">
            <v>16927.43</v>
          </cell>
        </row>
        <row r="78">
          <cell r="BP78">
            <v>4.56365308149509</v>
          </cell>
          <cell r="BQ78">
            <v>6.12415995629306</v>
          </cell>
          <cell r="BR78">
            <v>2.37237947266353</v>
          </cell>
          <cell r="BS78">
            <v>3.76823389020231</v>
          </cell>
        </row>
        <row r="78">
          <cell r="CR78">
            <v>11806.0959588772</v>
          </cell>
        </row>
        <row r="79">
          <cell r="AZ79">
            <v>101.4</v>
          </cell>
        </row>
        <row r="79">
          <cell r="BB79">
            <v>28669</v>
          </cell>
        </row>
        <row r="79">
          <cell r="BD79">
            <v>12098.9</v>
          </cell>
        </row>
        <row r="79">
          <cell r="BP79">
            <v>4.4678163667837</v>
          </cell>
          <cell r="BQ79">
            <v>5.94043515760427</v>
          </cell>
          <cell r="BR79">
            <v>2.35577281635489</v>
          </cell>
          <cell r="BS79">
            <v>3.80968446299454</v>
          </cell>
        </row>
        <row r="79">
          <cell r="CR79">
            <v>11867.0511346745</v>
          </cell>
        </row>
        <row r="80">
          <cell r="AZ80">
            <v>101.6</v>
          </cell>
        </row>
        <row r="80">
          <cell r="BB80">
            <v>22246.9</v>
          </cell>
        </row>
        <row r="80">
          <cell r="BD80">
            <v>9171.69</v>
          </cell>
        </row>
        <row r="80">
          <cell r="BP80">
            <v>4.43207383584943</v>
          </cell>
          <cell r="BQ80">
            <v>5.88697124118583</v>
          </cell>
          <cell r="BR80">
            <v>2.32750354255863</v>
          </cell>
          <cell r="BS80">
            <v>3.84397162316149</v>
          </cell>
        </row>
        <row r="80">
          <cell r="CR80">
            <v>9273.27477211216</v>
          </cell>
        </row>
        <row r="81">
          <cell r="AZ81">
            <v>101.4</v>
          </cell>
        </row>
        <row r="81">
          <cell r="BB81">
            <v>23409.2</v>
          </cell>
        </row>
        <row r="81">
          <cell r="BD81">
            <v>9639</v>
          </cell>
        </row>
        <row r="81">
          <cell r="BP81">
            <v>4.6093567892834</v>
          </cell>
          <cell r="BQ81">
            <v>6.19898071696868</v>
          </cell>
          <cell r="BR81">
            <v>2.33448605318631</v>
          </cell>
          <cell r="BS81">
            <v>3.85550353803097</v>
          </cell>
        </row>
        <row r="81">
          <cell r="CR81">
            <v>8438.23214844325</v>
          </cell>
        </row>
        <row r="82">
          <cell r="AZ82">
            <v>102.5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4.77068427690832</v>
          </cell>
          <cell r="BQ82">
            <v>6.4717358685153</v>
          </cell>
          <cell r="BR82">
            <v>2.3531619416118</v>
          </cell>
          <cell r="BS82">
            <v>3.90176958048734</v>
          </cell>
        </row>
        <row r="82">
          <cell r="CR82" t="e">
            <v>#DIV/0!</v>
          </cell>
        </row>
        <row r="83">
          <cell r="AZ83">
            <v>102.4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4.91857548949248</v>
          </cell>
          <cell r="BQ83">
            <v>6.58175537828006</v>
          </cell>
          <cell r="BR83">
            <v>2.36728091326147</v>
          </cell>
          <cell r="BS83">
            <v>4.27633946021413</v>
          </cell>
        </row>
        <row r="83">
          <cell r="CR83" t="e">
            <v>#DIV/0!</v>
          </cell>
        </row>
        <row r="84">
          <cell r="AZ84">
            <v>102.4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11.6250699592448</v>
          </cell>
          <cell r="Z8">
            <v>1.68682165873375</v>
          </cell>
          <cell r="AA8">
            <v>0.496535014372518</v>
          </cell>
          <cell r="AB8">
            <v>13.808426632351</v>
          </cell>
        </row>
        <row r="8">
          <cell r="EA8">
            <v>7.12901026175749</v>
          </cell>
        </row>
        <row r="8">
          <cell r="EI8">
            <v>0.174200051324228</v>
          </cell>
        </row>
        <row r="9">
          <cell r="Y9">
            <v>12.5461761954403</v>
          </cell>
          <cell r="Z9">
            <v>1.86866540864235</v>
          </cell>
          <cell r="AA9">
            <v>0.570575573799356</v>
          </cell>
          <cell r="AB9">
            <v>14.985417177882</v>
          </cell>
        </row>
        <row r="9">
          <cell r="AV9">
            <v>12.3955108485565</v>
          </cell>
          <cell r="AW9">
            <v>1.89625976926725</v>
          </cell>
          <cell r="AX9">
            <v>0.555786764672851</v>
          </cell>
        </row>
        <row r="9">
          <cell r="BM9">
            <v>-0.0320178136358363</v>
          </cell>
          <cell r="BN9">
            <v>-0.0320178136358363</v>
          </cell>
          <cell r="BO9">
            <v>-0.0320178136358363</v>
          </cell>
        </row>
        <row r="9">
          <cell r="BR9">
            <v>0.287534248571599</v>
          </cell>
        </row>
        <row r="9">
          <cell r="BX9">
            <v>0.811991723131049</v>
          </cell>
          <cell r="BY9">
            <v>0.148727013498873</v>
          </cell>
          <cell r="BZ9">
            <v>0.0392812633700782</v>
          </cell>
        </row>
        <row r="9">
          <cell r="CH9">
            <v>0.190422222110084</v>
          </cell>
        </row>
        <row r="9">
          <cell r="EA9">
            <v>7.75855782600217</v>
          </cell>
        </row>
        <row r="9">
          <cell r="EH9">
            <v>1.08523712200298</v>
          </cell>
          <cell r="EI9">
            <v>0.189048362351878</v>
          </cell>
        </row>
        <row r="10">
          <cell r="Y10">
            <v>13.9497131067576</v>
          </cell>
          <cell r="Z10">
            <v>2.16933850342387</v>
          </cell>
          <cell r="AA10">
            <v>0.685642163403224</v>
          </cell>
          <cell r="AB10">
            <v>16.8046937735847</v>
          </cell>
        </row>
        <row r="10">
          <cell r="AV10">
            <v>13.5876355395887</v>
          </cell>
          <cell r="AW10">
            <v>2.15360208643532</v>
          </cell>
          <cell r="AX10">
            <v>0.654280071459677</v>
          </cell>
        </row>
        <row r="10">
          <cell r="BM10">
            <v>-0.0350494175317045</v>
          </cell>
          <cell r="BN10">
            <v>-0.0350494175317045</v>
          </cell>
          <cell r="BO10">
            <v>-0.0350494175317045</v>
          </cell>
        </row>
        <row r="10">
          <cell r="BR10">
            <v>0.298115344463427</v>
          </cell>
        </row>
        <row r="10">
          <cell r="BX10">
            <v>0.806205435773772</v>
          </cell>
          <cell r="BY10">
            <v>0.152027233819246</v>
          </cell>
          <cell r="BZ10">
            <v>0.0417673304069826</v>
          </cell>
        </row>
        <row r="10">
          <cell r="CG10">
            <v>1.10522008981791</v>
          </cell>
          <cell r="CH10">
            <v>0.210458465423833</v>
          </cell>
        </row>
        <row r="10">
          <cell r="EA10">
            <v>8.43750223451372</v>
          </cell>
        </row>
        <row r="10">
          <cell r="EH10">
            <v>1.12125248087732</v>
          </cell>
          <cell r="EI10">
            <v>0.211970945292838</v>
          </cell>
        </row>
        <row r="11">
          <cell r="Y11">
            <v>15.0021131811512</v>
          </cell>
          <cell r="Z11">
            <v>2.3614854740841</v>
          </cell>
          <cell r="AA11">
            <v>0.775287648297827</v>
          </cell>
          <cell r="AB11">
            <v>18.1388863035331</v>
          </cell>
        </row>
        <row r="11">
          <cell r="AV11">
            <v>14.8470904040558</v>
          </cell>
          <cell r="AW11">
            <v>2.41643945467092</v>
          </cell>
          <cell r="AX11">
            <v>0.760900943594297</v>
          </cell>
        </row>
        <row r="11">
          <cell r="BM11">
            <v>-0.0949301647139277</v>
          </cell>
          <cell r="BN11">
            <v>-0.0949301647139277</v>
          </cell>
          <cell r="BO11">
            <v>-0.0949301647139277</v>
          </cell>
        </row>
        <row r="11">
          <cell r="BR11">
            <v>0.259493091775696</v>
          </cell>
        </row>
        <row r="11">
          <cell r="BX11">
            <v>0.803130384758731</v>
          </cell>
          <cell r="BY11">
            <v>0.152913661993683</v>
          </cell>
          <cell r="BZ11">
            <v>0.0439559532475859</v>
          </cell>
        </row>
        <row r="11">
          <cell r="CG11">
            <v>1.1000514281839</v>
          </cell>
          <cell r="CH11">
            <v>0.23151513546288</v>
          </cell>
        </row>
        <row r="11">
          <cell r="EA11">
            <v>8.27579492190685</v>
          </cell>
        </row>
        <row r="11">
          <cell r="EH11">
            <v>1.07929421015822</v>
          </cell>
          <cell r="EI11">
            <v>0.228779013976325</v>
          </cell>
        </row>
        <row r="12">
          <cell r="Y12">
            <v>16.3297706956727</v>
          </cell>
          <cell r="Z12">
            <v>2.6199800861377</v>
          </cell>
          <cell r="AA12">
            <v>0.892037561607598</v>
          </cell>
          <cell r="AB12">
            <v>19.841788343418</v>
          </cell>
        </row>
        <row r="12">
          <cell r="AV12">
            <v>16.0676327573456</v>
          </cell>
          <cell r="AW12">
            <v>2.6567816321183</v>
          </cell>
          <cell r="AX12">
            <v>0.868398546825742</v>
          </cell>
        </row>
        <row r="12">
          <cell r="BM12">
            <v>-0.00895546921463952</v>
          </cell>
          <cell r="BN12">
            <v>-0.00895546921463952</v>
          </cell>
          <cell r="BO12">
            <v>-0.00895546921463952</v>
          </cell>
        </row>
        <row r="12">
          <cell r="BR12">
            <v>0.420757218441686</v>
          </cell>
        </row>
        <row r="12">
          <cell r="BX12">
            <v>0.801029822002446</v>
          </cell>
          <cell r="BY12">
            <v>0.152991675496256</v>
          </cell>
          <cell r="BZ12">
            <v>0.0459785025012985</v>
          </cell>
        </row>
        <row r="12">
          <cell r="CG12">
            <v>1.08742446424667</v>
          </cell>
          <cell r="CH12">
            <v>0.251755222145717</v>
          </cell>
        </row>
        <row r="12">
          <cell r="EA12">
            <v>8.72045907299565</v>
          </cell>
        </row>
        <row r="12">
          <cell r="EH12">
            <v>1.09380882400693</v>
          </cell>
          <cell r="EI12">
            <v>0.250240504234909</v>
          </cell>
        </row>
        <row r="13">
          <cell r="Y13">
            <v>17.4608346273255</v>
          </cell>
          <cell r="Z13">
            <v>2.81482223393269</v>
          </cell>
          <cell r="AA13">
            <v>0.995047122186294</v>
          </cell>
          <cell r="AB13">
            <v>21.2707039834444</v>
          </cell>
        </row>
        <row r="13">
          <cell r="AV13">
            <v>17.3285155502555</v>
          </cell>
          <cell r="AW13">
            <v>2.89856123737088</v>
          </cell>
          <cell r="AX13">
            <v>0.982856606142652</v>
          </cell>
        </row>
        <row r="13">
          <cell r="BM13">
            <v>0.0197136609942248</v>
          </cell>
          <cell r="BN13">
            <v>0.0197136609942248</v>
          </cell>
          <cell r="BO13">
            <v>0.0197136609942248</v>
          </cell>
        </row>
        <row r="13">
          <cell r="BR13">
            <v>0.398258797471964</v>
          </cell>
        </row>
        <row r="13">
          <cell r="BX13">
            <v>0.795030978859556</v>
          </cell>
          <cell r="BY13">
            <v>0.156664060017389</v>
          </cell>
          <cell r="BZ13">
            <v>0.0483049611230557</v>
          </cell>
        </row>
        <row r="13">
          <cell r="CG13">
            <v>1.08286527150965</v>
          </cell>
          <cell r="CH13">
            <v>0.272616986982794</v>
          </cell>
        </row>
        <row r="13">
          <cell r="EA13">
            <v>9.85687333214348</v>
          </cell>
        </row>
        <row r="13">
          <cell r="EH13">
            <v>1.07196099866482</v>
          </cell>
          <cell r="EI13">
            <v>0.268248060826041</v>
          </cell>
        </row>
        <row r="14">
          <cell r="Y14">
            <v>21.1388681751702</v>
          </cell>
          <cell r="Z14">
            <v>3.69149026204605</v>
          </cell>
          <cell r="AA14">
            <v>1.33894282297938</v>
          </cell>
          <cell r="AB14">
            <v>26.1693012601956</v>
          </cell>
        </row>
        <row r="14">
          <cell r="AV14">
            <v>19.7947193858952</v>
          </cell>
          <cell r="AW14">
            <v>3.47003333118866</v>
          </cell>
          <cell r="AX14">
            <v>1.21561976310712</v>
          </cell>
        </row>
        <row r="14">
          <cell r="BM14">
            <v>-0.0777799572831253</v>
          </cell>
          <cell r="BN14">
            <v>-0.0777799572831253</v>
          </cell>
          <cell r="BO14">
            <v>-0.0777799572831253</v>
          </cell>
        </row>
        <row r="14">
          <cell r="BR14">
            <v>0.466756730046435</v>
          </cell>
        </row>
        <row r="14">
          <cell r="BX14">
            <v>0.79357704977476</v>
          </cell>
          <cell r="BY14">
            <v>0.155405555504472</v>
          </cell>
          <cell r="BZ14">
            <v>0.0510173947207675</v>
          </cell>
        </row>
        <row r="14">
          <cell r="CG14">
            <v>1.15525973699703</v>
          </cell>
          <cell r="CH14">
            <v>0.314943428682664</v>
          </cell>
        </row>
        <row r="14">
          <cell r="EA14">
            <v>10.9376204835041</v>
          </cell>
        </row>
        <row r="14">
          <cell r="EH14">
            <v>1.23016866327413</v>
          </cell>
          <cell r="EI14">
            <v>0.329990358412248</v>
          </cell>
        </row>
        <row r="15">
          <cell r="Y15">
            <v>25.9796081726946</v>
          </cell>
          <cell r="Z15">
            <v>4.83240822050588</v>
          </cell>
          <cell r="AA15">
            <v>1.80156249123609</v>
          </cell>
          <cell r="AB15">
            <v>32.6135788844365</v>
          </cell>
        </row>
        <row r="15">
          <cell r="AV15">
            <v>24.1633212040332</v>
          </cell>
          <cell r="AW15">
            <v>4.54607919069436</v>
          </cell>
          <cell r="AX15">
            <v>1.63567985115389</v>
          </cell>
        </row>
        <row r="15">
          <cell r="BM15">
            <v>-0.0301611851541383</v>
          </cell>
          <cell r="BN15">
            <v>-0.0301611851541383</v>
          </cell>
          <cell r="BO15">
            <v>-0.0301611851541383</v>
          </cell>
        </row>
        <row r="15">
          <cell r="BR15">
            <v>0.533606915444794</v>
          </cell>
        </row>
        <row r="15">
          <cell r="BX15">
            <v>0.78039608310898</v>
          </cell>
          <cell r="BY15">
            <v>0.164266425735887</v>
          </cell>
          <cell r="BZ15">
            <v>0.0553374911551334</v>
          </cell>
        </row>
        <row r="15">
          <cell r="CG15">
            <v>1.24097394386411</v>
          </cell>
          <cell r="CH15">
            <v>0.39083658878641</v>
          </cell>
        </row>
        <row r="15">
          <cell r="EA15">
            <v>13.3124568896767</v>
          </cell>
        </row>
        <row r="15">
          <cell r="EH15">
            <v>1.24567989476328</v>
          </cell>
          <cell r="EI15">
            <v>0.411062354939865</v>
          </cell>
        </row>
        <row r="16">
          <cell r="Y16">
            <v>31.3304687977814</v>
          </cell>
          <cell r="Z16">
            <v>6.04680528939728</v>
          </cell>
          <cell r="AA16">
            <v>2.32361652267988</v>
          </cell>
          <cell r="AB16">
            <v>39.7008906098586</v>
          </cell>
        </row>
        <row r="16">
          <cell r="AV16">
            <v>29.3897830617826</v>
          </cell>
          <cell r="AW16">
            <v>5.80224720528169</v>
          </cell>
          <cell r="AX16">
            <v>2.14853073641457</v>
          </cell>
        </row>
        <row r="16">
          <cell r="BM16">
            <v>-0.00055023380922492</v>
          </cell>
          <cell r="BN16">
            <v>-0.00055023380922492</v>
          </cell>
          <cell r="BO16">
            <v>-0.00055023380922492</v>
          </cell>
        </row>
        <row r="16">
          <cell r="BR16">
            <v>0.497190167760111</v>
          </cell>
        </row>
        <row r="16">
          <cell r="BX16">
            <v>0.768314936081575</v>
          </cell>
          <cell r="BY16">
            <v>0.172442867305005</v>
          </cell>
          <cell r="BZ16">
            <v>0.0592421966134198</v>
          </cell>
        </row>
        <row r="16">
          <cell r="CG16">
            <v>1.23161601288036</v>
          </cell>
          <cell r="CH16">
            <v>0.48136060116888</v>
          </cell>
        </row>
        <row r="16">
          <cell r="EA16">
            <v>16.6337978395854</v>
          </cell>
        </row>
        <row r="16">
          <cell r="EH16">
            <v>1.21701224375023</v>
          </cell>
          <cell r="EI16">
            <v>0.500267918906619</v>
          </cell>
        </row>
        <row r="17">
          <cell r="Y17">
            <v>30.8766941057496</v>
          </cell>
          <cell r="Z17">
            <v>5.59722386845396</v>
          </cell>
          <cell r="AA17">
            <v>2.2532134139404</v>
          </cell>
          <cell r="AB17">
            <v>38.7271313881439</v>
          </cell>
        </row>
        <row r="17">
          <cell r="AV17">
            <v>31.901109181298</v>
          </cell>
          <cell r="AW17">
            <v>6.21014888418733</v>
          </cell>
          <cell r="AX17">
            <v>2.38376559198973</v>
          </cell>
        </row>
        <row r="17">
          <cell r="BM17">
            <v>-0.113704930011441</v>
          </cell>
          <cell r="BN17">
            <v>-0.113704930011441</v>
          </cell>
          <cell r="BO17">
            <v>-0.113704930011441</v>
          </cell>
        </row>
        <row r="17">
          <cell r="BR17">
            <v>0.00250591069050176</v>
          </cell>
        </row>
        <row r="17">
          <cell r="BX17">
            <v>0.734009729872444</v>
          </cell>
          <cell r="BY17">
            <v>0.202057633889174</v>
          </cell>
          <cell r="BZ17">
            <v>0.0639326362383821</v>
          </cell>
        </row>
        <row r="17">
          <cell r="CG17">
            <v>1.08405758802912</v>
          </cell>
          <cell r="CH17">
            <v>0.521822612275381</v>
          </cell>
        </row>
        <row r="17">
          <cell r="EA17">
            <v>18.580069993001</v>
          </cell>
        </row>
        <row r="17">
          <cell r="EH17">
            <v>0.975605840419289</v>
          </cell>
          <cell r="EI17">
            <v>0.488064303459701</v>
          </cell>
        </row>
        <row r="18">
          <cell r="Y18">
            <v>30.1175461048605</v>
          </cell>
          <cell r="Z18">
            <v>5.11495274638356</v>
          </cell>
          <cell r="AA18">
            <v>2.15724608616924</v>
          </cell>
          <cell r="AB18">
            <v>37.3897449374133</v>
          </cell>
        </row>
        <row r="18">
          <cell r="AV18">
            <v>31.2790975439026</v>
          </cell>
          <cell r="AW18">
            <v>5.71316086124668</v>
          </cell>
          <cell r="AX18">
            <v>2.29711432297377</v>
          </cell>
        </row>
        <row r="18">
          <cell r="BM18">
            <v>0.049103851624819</v>
          </cell>
          <cell r="BN18">
            <v>0.049103851624819</v>
          </cell>
          <cell r="BO18">
            <v>0.049103851624819</v>
          </cell>
        </row>
        <row r="18">
          <cell r="BR18">
            <v>0.187370195068962</v>
          </cell>
        </row>
        <row r="18">
          <cell r="BX18">
            <v>0.744289793161774</v>
          </cell>
          <cell r="BY18">
            <v>0.19203002076596</v>
          </cell>
          <cell r="BZ18">
            <v>0.063680186072266</v>
          </cell>
        </row>
        <row r="18">
          <cell r="CG18">
            <v>0.967197176280847</v>
          </cell>
          <cell r="CH18">
            <v>0.504705357112244</v>
          </cell>
        </row>
        <row r="18">
          <cell r="EA18">
            <v>19.252123300909</v>
          </cell>
        </row>
        <row r="18">
          <cell r="EH18">
            <v>0.965237204690521</v>
          </cell>
          <cell r="EI18">
            <v>0.471097823980668</v>
          </cell>
        </row>
        <row r="19">
          <cell r="Y19">
            <v>30.716176534714</v>
          </cell>
          <cell r="Z19">
            <v>5.06240035792967</v>
          </cell>
          <cell r="AA19">
            <v>2.21843761797273</v>
          </cell>
          <cell r="AB19">
            <v>37.9970145106164</v>
          </cell>
        </row>
        <row r="19">
          <cell r="AV19">
            <v>31.1967808408075</v>
          </cell>
          <cell r="AW19">
            <v>5.42792165563373</v>
          </cell>
          <cell r="AX19">
            <v>2.27900192924061</v>
          </cell>
        </row>
        <row r="19">
          <cell r="BM19">
            <v>-0.0206699922051476</v>
          </cell>
          <cell r="BN19">
            <v>-0.0206699922051476</v>
          </cell>
          <cell r="BO19">
            <v>-0.0206699922051476</v>
          </cell>
        </row>
        <row r="19">
          <cell r="BR19">
            <v>0.154335652276027</v>
          </cell>
        </row>
        <row r="19">
          <cell r="BX19">
            <v>0.761218353429819</v>
          </cell>
          <cell r="BY19">
            <v>0.17587818185743</v>
          </cell>
          <cell r="BZ19">
            <v>0.062903464712751</v>
          </cell>
        </row>
        <row r="19">
          <cell r="CG19">
            <v>0.988164533561399</v>
          </cell>
          <cell r="CH19">
            <v>0.49873193379676</v>
          </cell>
        </row>
        <row r="19">
          <cell r="EA19">
            <v>18.5472713555153</v>
          </cell>
        </row>
        <row r="19">
          <cell r="EH19">
            <v>1.01612918711502</v>
          </cell>
          <cell r="EI19">
            <v>0.478696248933128</v>
          </cell>
        </row>
        <row r="20">
          <cell r="Y20">
            <v>32.016353999336</v>
          </cell>
          <cell r="Z20">
            <v>5.22554934987013</v>
          </cell>
          <cell r="AA20">
            <v>2.36645871782013</v>
          </cell>
          <cell r="AB20">
            <v>39.6083620670263</v>
          </cell>
        </row>
        <row r="20">
          <cell r="AV20">
            <v>32.170528479</v>
          </cell>
          <cell r="AW20">
            <v>5.48690651082656</v>
          </cell>
          <cell r="AX20">
            <v>2.38796684155878</v>
          </cell>
        </row>
        <row r="20">
          <cell r="BM20">
            <v>-0.00818409680088306</v>
          </cell>
          <cell r="BN20">
            <v>-0.00818409680088306</v>
          </cell>
          <cell r="BO20">
            <v>-0.00818409680088306</v>
          </cell>
        </row>
        <row r="20">
          <cell r="BR20">
            <v>0.207355613468732</v>
          </cell>
        </row>
        <row r="20">
          <cell r="BX20">
            <v>0.768658486990625</v>
          </cell>
          <cell r="BY20">
            <v>0.167882037298969</v>
          </cell>
          <cell r="BZ20">
            <v>0.0634594757104063</v>
          </cell>
        </row>
        <row r="20">
          <cell r="CG20">
            <v>1.02872445791375</v>
          </cell>
          <cell r="CH20">
            <v>0.513057738239349</v>
          </cell>
        </row>
        <row r="20">
          <cell r="EA20">
            <v>18.4469076788144</v>
          </cell>
        </row>
        <row r="20">
          <cell r="EH20">
            <v>1.04238029877272</v>
          </cell>
          <cell r="EI20">
            <v>0.498983538984293</v>
          </cell>
        </row>
        <row r="21">
          <cell r="Y21">
            <v>33.9293058790787</v>
          </cell>
          <cell r="Z21">
            <v>5.56498691034276</v>
          </cell>
          <cell r="AA21">
            <v>2.59350852142817</v>
          </cell>
          <cell r="AB21">
            <v>42.0878013108496</v>
          </cell>
        </row>
        <row r="21">
          <cell r="AV21">
            <v>33.8182871171357</v>
          </cell>
          <cell r="AW21">
            <v>5.75495267211354</v>
          </cell>
          <cell r="AX21">
            <v>2.58331627044183</v>
          </cell>
        </row>
        <row r="21">
          <cell r="BM21">
            <v>-0.0755342558648106</v>
          </cell>
          <cell r="BN21">
            <v>-0.0755342558648106</v>
          </cell>
          <cell r="BO21">
            <v>-0.0755342558648106</v>
          </cell>
        </row>
        <row r="21">
          <cell r="BR21">
            <v>0.232171798619201</v>
          </cell>
        </row>
        <row r="21">
          <cell r="BX21">
            <v>0.777675322207559</v>
          </cell>
          <cell r="BY21">
            <v>0.158264500130569</v>
          </cell>
          <cell r="BZ21">
            <v>0.064060177661872</v>
          </cell>
        </row>
        <row r="21">
          <cell r="CG21">
            <v>1.05275645315394</v>
          </cell>
          <cell r="CH21">
            <v>0.54012484477204</v>
          </cell>
        </row>
        <row r="21">
          <cell r="EA21">
            <v>17.0700445842049</v>
          </cell>
        </row>
        <row r="21">
          <cell r="EH21">
            <v>1.06257756607339</v>
          </cell>
          <cell r="EI21">
            <v>0.530208714364616</v>
          </cell>
        </row>
        <row r="22">
          <cell r="Y22">
            <v>34.9450090501765</v>
          </cell>
          <cell r="Z22">
            <v>5.64056748555504</v>
          </cell>
          <cell r="AA22">
            <v>2.71758511735419</v>
          </cell>
          <cell r="AB22">
            <v>43.3031616530857</v>
          </cell>
        </row>
        <row r="22">
          <cell r="AV22">
            <v>35.3201615021821</v>
          </cell>
          <cell r="AW22">
            <v>5.97629567781216</v>
          </cell>
          <cell r="AX22">
            <v>2.76619460353248</v>
          </cell>
        </row>
        <row r="22">
          <cell r="BM22">
            <v>0.0330435567177874</v>
          </cell>
          <cell r="BN22">
            <v>0.0330435567177874</v>
          </cell>
          <cell r="BO22">
            <v>0.0330435567177874</v>
          </cell>
        </row>
        <row r="22">
          <cell r="BR22">
            <v>0.325163040839847</v>
          </cell>
        </row>
        <row r="22">
          <cell r="BX22">
            <v>0.773564961977416</v>
          </cell>
          <cell r="BY22">
            <v>0.160389507012447</v>
          </cell>
          <cell r="BZ22">
            <v>0.0660455310101369</v>
          </cell>
        </row>
        <row r="22">
          <cell r="CG22">
            <v>1.04515477788405</v>
          </cell>
          <cell r="CH22">
            <v>0.564514062167378</v>
          </cell>
        </row>
        <row r="22">
          <cell r="EA22">
            <v>17.9255958648995</v>
          </cell>
        </row>
        <row r="22">
          <cell r="EH22">
            <v>1.02886183466698</v>
          </cell>
          <cell r="EI22">
            <v>0.545511510617597</v>
          </cell>
        </row>
        <row r="23">
          <cell r="Y23">
            <v>35.0966779482651</v>
          </cell>
          <cell r="Z23">
            <v>5.47899897864949</v>
          </cell>
          <cell r="AA23">
            <v>2.73950096140243</v>
          </cell>
          <cell r="AB23">
            <v>43.315177888317</v>
          </cell>
        </row>
        <row r="23">
          <cell r="AV23">
            <v>35.9188138453547</v>
          </cell>
          <cell r="AW23">
            <v>5.93043544757575</v>
          </cell>
          <cell r="AX23">
            <v>2.84223233268574</v>
          </cell>
        </row>
        <row r="23">
          <cell r="BM23">
            <v>0.03985899096139</v>
          </cell>
          <cell r="BN23">
            <v>0.03985899096139</v>
          </cell>
          <cell r="BO23">
            <v>0.03985899096139</v>
          </cell>
        </row>
        <row r="23">
          <cell r="BR23">
            <v>0.249958093346272</v>
          </cell>
        </row>
        <row r="23">
          <cell r="BX23">
            <v>0.767586701337613</v>
          </cell>
          <cell r="BY23">
            <v>0.164445186098737</v>
          </cell>
          <cell r="BZ23">
            <v>0.0679681125636499</v>
          </cell>
        </row>
        <row r="23">
          <cell r="CG23">
            <v>1.0136089379094</v>
          </cell>
          <cell r="CH23">
            <v>0.572196498988395</v>
          </cell>
        </row>
        <row r="23">
          <cell r="EA23">
            <v>18.7198455431413</v>
          </cell>
        </row>
        <row r="23">
          <cell r="EH23">
            <v>1.0002438026162</v>
          </cell>
          <cell r="EI23">
            <v>0.545644507751052</v>
          </cell>
        </row>
        <row r="24">
          <cell r="Y24">
            <v>35.2349195053858</v>
          </cell>
          <cell r="Z24">
            <v>5.33951744326381</v>
          </cell>
          <cell r="AA24">
            <v>2.76614698572295</v>
          </cell>
          <cell r="AB24">
            <v>43.3405839343725</v>
          </cell>
        </row>
        <row r="24">
          <cell r="AV24">
            <v>36.0674858736671</v>
          </cell>
          <cell r="AW24">
            <v>5.76987542502043</v>
          </cell>
          <cell r="AX24">
            <v>2.86752497246113</v>
          </cell>
        </row>
        <row r="24">
          <cell r="BM24">
            <v>0.0280883774859684</v>
          </cell>
          <cell r="BN24">
            <v>0.0280883774859684</v>
          </cell>
          <cell r="BO24">
            <v>0.0280883774859684</v>
          </cell>
        </row>
        <row r="24">
          <cell r="BR24">
            <v>0.216135356651386</v>
          </cell>
        </row>
        <row r="24">
          <cell r="BX24">
            <v>0.768501625499414</v>
          </cell>
          <cell r="BY24">
            <v>0.162529166886436</v>
          </cell>
          <cell r="BZ24">
            <v>0.0689692076141495</v>
          </cell>
        </row>
        <row r="24">
          <cell r="CG24">
            <v>0.999292052196063</v>
          </cell>
          <cell r="CH24">
            <v>0.571791413733516</v>
          </cell>
        </row>
        <row r="24">
          <cell r="EA24">
            <v>19.1799161851917</v>
          </cell>
        </row>
        <row r="24">
          <cell r="EH24">
            <v>1.0005309994181</v>
          </cell>
          <cell r="EI24">
            <v>0.545934244667155</v>
          </cell>
        </row>
        <row r="25">
          <cell r="Y25">
            <v>35.8618899838812</v>
          </cell>
          <cell r="Z25">
            <v>5.36479828382304</v>
          </cell>
          <cell r="AA25">
            <v>2.86420286368278</v>
          </cell>
          <cell r="AB25">
            <v>44.090891131387</v>
          </cell>
        </row>
        <row r="25">
          <cell r="AV25">
            <v>36.4599023021882</v>
          </cell>
          <cell r="AW25">
            <v>5.70896838777966</v>
          </cell>
          <cell r="AX25">
            <v>2.93247387989882</v>
          </cell>
        </row>
        <row r="25">
          <cell r="BM25">
            <v>-0.0474364997115753</v>
          </cell>
          <cell r="BN25">
            <v>-0.0474364997115753</v>
          </cell>
          <cell r="BO25">
            <v>-0.0474364997115753</v>
          </cell>
        </row>
        <row r="25">
          <cell r="BR25">
            <v>0.235879270322364</v>
          </cell>
        </row>
        <row r="25">
          <cell r="BX25">
            <v>0.782619970077646</v>
          </cell>
          <cell r="BY25">
            <v>0.148998435985831</v>
          </cell>
          <cell r="BZ25">
            <v>0.0683815939365226</v>
          </cell>
        </row>
        <row r="25">
          <cell r="CG25">
            <v>1.00831207190598</v>
          </cell>
          <cell r="CH25">
            <v>0.576544185079689</v>
          </cell>
        </row>
        <row r="25">
          <cell r="EA25">
            <v>18.5677913795896</v>
          </cell>
        </row>
        <row r="25">
          <cell r="EH25">
            <v>1.01728560952633</v>
          </cell>
          <cell r="EI25">
            <v>0.555371050847525</v>
          </cell>
        </row>
        <row r="26">
          <cell r="Y26">
            <v>36.9591666472485</v>
          </cell>
          <cell r="Z26">
            <v>5.53792813443486</v>
          </cell>
          <cell r="AA26">
            <v>3.03268625078694</v>
          </cell>
          <cell r="AB26">
            <v>45.5297810324703</v>
          </cell>
        </row>
        <row r="26">
          <cell r="AV26">
            <v>37.3441316057075</v>
          </cell>
          <cell r="AW26">
            <v>5.81478742307088</v>
          </cell>
          <cell r="AX26">
            <v>3.07129641378632</v>
          </cell>
        </row>
        <row r="26">
          <cell r="BM26">
            <v>-0.0208771330073216</v>
          </cell>
          <cell r="BN26">
            <v>-0.0208771330073216</v>
          </cell>
          <cell r="BO26">
            <v>-0.0208771330073216</v>
          </cell>
        </row>
        <row r="26">
          <cell r="BR26">
            <v>0.34156456389574</v>
          </cell>
        </row>
        <row r="26">
          <cell r="BX26">
            <v>0.786400177897813</v>
          </cell>
          <cell r="BY26">
            <v>0.144306003497475</v>
          </cell>
          <cell r="BZ26">
            <v>0.0692938186047119</v>
          </cell>
        </row>
        <row r="26">
          <cell r="CG26">
            <v>1.02498332681944</v>
          </cell>
          <cell r="CH26">
            <v>0.590948176881384</v>
          </cell>
        </row>
        <row r="26">
          <cell r="EA26">
            <v>18.4730763373302</v>
          </cell>
        </row>
        <row r="26">
          <cell r="EH26">
            <v>1.03261960612419</v>
          </cell>
          <cell r="EI26">
            <v>0.573487035778948</v>
          </cell>
        </row>
        <row r="27">
          <cell r="Y27">
            <v>38.5711074191121</v>
          </cell>
          <cell r="Z27">
            <v>5.86234333235401</v>
          </cell>
          <cell r="AA27">
            <v>3.27956403882823</v>
          </cell>
          <cell r="AB27">
            <v>47.7130147902944</v>
          </cell>
        </row>
        <row r="27">
          <cell r="AV27">
            <v>38.7334738801849</v>
          </cell>
          <cell r="AW27">
            <v>6.0801447822874</v>
          </cell>
          <cell r="AX27">
            <v>3.28763035917457</v>
          </cell>
        </row>
        <row r="27">
          <cell r="BM27">
            <v>0.0461634602850856</v>
          </cell>
          <cell r="BN27">
            <v>0.0461634602850856</v>
          </cell>
          <cell r="BO27">
            <v>0.0461634602850856</v>
          </cell>
        </row>
        <row r="27">
          <cell r="BR27">
            <v>0.396697816937985</v>
          </cell>
        </row>
        <row r="27">
          <cell r="BX27">
            <v>0.781837001008092</v>
          </cell>
          <cell r="BY27">
            <v>0.146631933170362</v>
          </cell>
          <cell r="BZ27">
            <v>0.0715310658215457</v>
          </cell>
        </row>
        <row r="27">
          <cell r="CG27">
            <v>1.04073462392335</v>
          </cell>
          <cell r="CH27">
            <v>0.615020228624835</v>
          </cell>
        </row>
        <row r="27">
          <cell r="EA27">
            <v>20.2525666072901</v>
          </cell>
        </row>
        <row r="27">
          <cell r="EH27">
            <v>1.04792088402084</v>
          </cell>
          <cell r="EI27">
            <v>0.600969041507969</v>
          </cell>
        </row>
        <row r="28">
          <cell r="Y28">
            <v>38.9545309078333</v>
          </cell>
          <cell r="Z28">
            <v>5.81339966781765</v>
          </cell>
          <cell r="AA28">
            <v>3.35340118266967</v>
          </cell>
          <cell r="AB28">
            <v>48.1213317583206</v>
          </cell>
        </row>
        <row r="28">
          <cell r="AV28">
            <v>39.7567376035618</v>
          </cell>
          <cell r="AW28">
            <v>6.22706293342489</v>
          </cell>
          <cell r="AX28">
            <v>3.45466938619682</v>
          </cell>
        </row>
        <row r="28">
          <cell r="BM28">
            <v>0.669851047128239</v>
          </cell>
          <cell r="BN28">
            <v>0.669851047128239</v>
          </cell>
          <cell r="BO28">
            <v>0.669851047128239</v>
          </cell>
        </row>
        <row r="28">
          <cell r="BR28">
            <v>0.813102862368804</v>
          </cell>
        </row>
        <row r="28">
          <cell r="BX28">
            <v>0.741161200708983</v>
          </cell>
          <cell r="BY28">
            <v>0.180206567450018</v>
          </cell>
          <cell r="BZ28">
            <v>0.0786322318409986</v>
          </cell>
        </row>
        <row r="28">
          <cell r="CG28">
            <v>1.02786009634196</v>
          </cell>
          <cell r="CH28">
            <v>0.63215475144658</v>
          </cell>
        </row>
        <row r="28">
          <cell r="EA28">
            <v>34.4151564254588</v>
          </cell>
        </row>
        <row r="28">
          <cell r="EH28">
            <v>1.00855577857185</v>
          </cell>
          <cell r="EI28">
            <v>0.606110799555646</v>
          </cell>
        </row>
        <row r="29">
          <cell r="Y29">
            <v>39.7189908276939</v>
          </cell>
          <cell r="Z29">
            <v>5.89426984201741</v>
          </cell>
          <cell r="AA29">
            <v>3.49030800758513</v>
          </cell>
          <cell r="AB29">
            <v>49.1035686772964</v>
          </cell>
        </row>
        <row r="29">
          <cell r="AV29">
            <v>40.3453957618088</v>
          </cell>
          <cell r="AW29">
            <v>6.24409040524537</v>
          </cell>
          <cell r="AX29">
            <v>3.56443186992438</v>
          </cell>
        </row>
        <row r="29">
          <cell r="BM29">
            <v>0.00310619782265009</v>
          </cell>
          <cell r="BN29">
            <v>0.00310619782265009</v>
          </cell>
          <cell r="BO29">
            <v>0.00310619782265009</v>
          </cell>
        </row>
        <row r="29">
          <cell r="BR29">
            <v>0.211764775209926</v>
          </cell>
        </row>
        <row r="29">
          <cell r="BX29">
            <v>0.770193972592626</v>
          </cell>
          <cell r="BY29">
            <v>0.153849158732443</v>
          </cell>
          <cell r="BZ29">
            <v>0.0759568686749311</v>
          </cell>
        </row>
        <row r="29">
          <cell r="CG29">
            <v>1.01407881612739</v>
          </cell>
          <cell r="CH29">
            <v>0.641054741956251</v>
          </cell>
        </row>
        <row r="29">
          <cell r="EA29">
            <v>35.3676165030072</v>
          </cell>
        </row>
        <row r="29">
          <cell r="EH29">
            <v>1.02039984314955</v>
          </cell>
          <cell r="EI29">
            <v>0.618475364797829</v>
          </cell>
        </row>
        <row r="30">
          <cell r="Y30">
            <v>40.6472712049851</v>
          </cell>
          <cell r="Z30">
            <v>6.03095371012647</v>
          </cell>
          <cell r="AA30">
            <v>3.65812554949091</v>
          </cell>
          <cell r="AB30">
            <v>50.3363504646024</v>
          </cell>
        </row>
        <row r="30">
          <cell r="AV30">
            <v>41.2134677090661</v>
          </cell>
          <cell r="AW30">
            <v>6.36011922781007</v>
          </cell>
          <cell r="AX30">
            <v>3.72314247764377</v>
          </cell>
        </row>
        <row r="30">
          <cell r="BM30">
            <v>0.0102252536207457</v>
          </cell>
          <cell r="BN30">
            <v>0.0102252536207457</v>
          </cell>
          <cell r="BO30">
            <v>0.0102252536207457</v>
          </cell>
        </row>
        <row r="30">
          <cell r="BR30">
            <v>0.229760078776588</v>
          </cell>
        </row>
        <row r="30">
          <cell r="BX30">
            <v>0.770359147484786</v>
          </cell>
          <cell r="BY30">
            <v>0.152237886462278</v>
          </cell>
          <cell r="BZ30">
            <v>0.0774029660529363</v>
          </cell>
        </row>
        <row r="30">
          <cell r="CG30">
            <v>1.02281202290038</v>
          </cell>
          <cell r="CH30">
            <v>0.655678497410154</v>
          </cell>
        </row>
        <row r="30">
          <cell r="EA30">
            <v>36.6995216468408</v>
          </cell>
        </row>
        <row r="30">
          <cell r="EH30">
            <v>1.02508868862868</v>
          </cell>
          <cell r="EI30">
            <v>0.633992100649749</v>
          </cell>
        </row>
        <row r="31">
          <cell r="Y31">
            <v>41.1657749984777</v>
          </cell>
          <cell r="Z31">
            <v>6.04673162109845</v>
          </cell>
          <cell r="AA31">
            <v>3.76708736277171</v>
          </cell>
          <cell r="AB31">
            <v>50.9795939823478</v>
          </cell>
        </row>
        <row r="31">
          <cell r="AV31">
            <v>41.9554083094681</v>
          </cell>
          <cell r="AW31">
            <v>6.44143217665329</v>
          </cell>
          <cell r="AX31">
            <v>3.86729839180345</v>
          </cell>
        </row>
        <row r="31">
          <cell r="BM31">
            <v>0.18094298117222</v>
          </cell>
          <cell r="BN31">
            <v>0.18094298117222</v>
          </cell>
          <cell r="BO31">
            <v>0.18094298117222</v>
          </cell>
        </row>
        <row r="31">
          <cell r="BR31">
            <v>0.359334507715594</v>
          </cell>
        </row>
        <row r="31">
          <cell r="BX31">
            <v>0.759456392691845</v>
          </cell>
          <cell r="BY31">
            <v>0.160094343922125</v>
          </cell>
          <cell r="BZ31">
            <v>0.08044926338603</v>
          </cell>
        </row>
        <row r="31">
          <cell r="CG31">
            <v>1.01880445382984</v>
          </cell>
          <cell r="CH31">
            <v>0.668008173441924</v>
          </cell>
        </row>
        <row r="31">
          <cell r="EA31">
            <v>43.9377747342807</v>
          </cell>
        </row>
        <row r="31">
          <cell r="EH31">
            <v>1.0127644752013</v>
          </cell>
          <cell r="EI31">
            <v>0.642084677096315</v>
          </cell>
        </row>
        <row r="32">
          <cell r="Y32">
            <v>41.604430705169</v>
          </cell>
          <cell r="Z32">
            <v>6.04929062305841</v>
          </cell>
          <cell r="AA32">
            <v>3.8690193579887</v>
          </cell>
          <cell r="AB32">
            <v>51.5227406862161</v>
          </cell>
        </row>
        <row r="32">
          <cell r="AV32">
            <v>42.4462593352034</v>
          </cell>
          <cell r="AW32">
            <v>6.45121186355033</v>
          </cell>
          <cell r="AX32">
            <v>3.97713891706272</v>
          </cell>
        </row>
        <row r="32">
          <cell r="BM32">
            <v>-0.0675060133004375</v>
          </cell>
          <cell r="BN32">
            <v>-0.0675060133004375</v>
          </cell>
          <cell r="BO32">
            <v>-0.0675060133004375</v>
          </cell>
        </row>
        <row r="32">
          <cell r="BR32">
            <v>0.148887409829853</v>
          </cell>
        </row>
        <row r="32">
          <cell r="BX32">
            <v>0.77156763004188</v>
          </cell>
          <cell r="BY32">
            <v>0.148448554224521</v>
          </cell>
          <cell r="BZ32">
            <v>0.0799838157335989</v>
          </cell>
        </row>
        <row r="32">
          <cell r="CG32">
            <v>1.01144969125674</v>
          </cell>
          <cell r="CH32">
            <v>0.675656660784814</v>
          </cell>
        </row>
        <row r="32">
          <cell r="EA32">
            <v>41.408231459733</v>
          </cell>
        </row>
        <row r="32">
          <cell r="EH32">
            <v>1.01063948884083</v>
          </cell>
          <cell r="EI32">
            <v>0.648916129853149</v>
          </cell>
        </row>
        <row r="33">
          <cell r="Y33">
            <v>42.1448603348558</v>
          </cell>
          <cell r="Z33">
            <v>6.09441992117458</v>
          </cell>
          <cell r="AA33">
            <v>3.99354925185182</v>
          </cell>
          <cell r="AB33">
            <v>52.2328295078822</v>
          </cell>
        </row>
        <row r="33">
          <cell r="AV33">
            <v>42.9483543794999</v>
          </cell>
          <cell r="AW33">
            <v>6.47664562359093</v>
          </cell>
          <cell r="AX33">
            <v>4.09508781762528</v>
          </cell>
        </row>
        <row r="33">
          <cell r="BM33">
            <v>-0.0500185643034513</v>
          </cell>
          <cell r="BN33">
            <v>-0.0500185643034513</v>
          </cell>
          <cell r="BO33">
            <v>-0.0500185643034513</v>
          </cell>
        </row>
        <row r="33">
          <cell r="BR33">
            <v>0.174828731524562</v>
          </cell>
        </row>
        <row r="33">
          <cell r="BX33">
            <v>0.771855871289157</v>
          </cell>
          <cell r="BY33">
            <v>0.146846985528138</v>
          </cell>
          <cell r="BZ33">
            <v>0.0812971431827046</v>
          </cell>
        </row>
        <row r="33">
          <cell r="CG33">
            <v>1.01208512912891</v>
          </cell>
          <cell r="CH33">
            <v>0.683822058777206</v>
          </cell>
        </row>
        <row r="33">
          <cell r="EA33">
            <v>39.9589546431717</v>
          </cell>
        </row>
        <row r="33">
          <cell r="EH33">
            <v>1.01376677519469</v>
          </cell>
          <cell r="EI33">
            <v>0.657849612333045</v>
          </cell>
        </row>
        <row r="34">
          <cell r="Y34">
            <v>42.900263909375</v>
          </cell>
          <cell r="Z34">
            <v>6.21375763964576</v>
          </cell>
          <cell r="AA34">
            <v>4.16006456561533</v>
          </cell>
          <cell r="AB34">
            <v>53.2740861146361</v>
          </cell>
        </row>
        <row r="34">
          <cell r="AV34">
            <v>43.6128842278107</v>
          </cell>
          <cell r="AW34">
            <v>6.56436136577085</v>
          </cell>
          <cell r="AX34">
            <v>4.24667386326414</v>
          </cell>
        </row>
        <row r="34">
          <cell r="BM34">
            <v>0.000151882713979035</v>
          </cell>
          <cell r="BN34">
            <v>0.000151882713979035</v>
          </cell>
          <cell r="BO34">
            <v>0.000151882713979035</v>
          </cell>
        </row>
        <row r="34">
          <cell r="BR34">
            <v>0.2644598251979</v>
          </cell>
        </row>
        <row r="34">
          <cell r="BX34">
            <v>0.7733344235618</v>
          </cell>
          <cell r="BY34">
            <v>0.144176211246177</v>
          </cell>
          <cell r="BZ34">
            <v>0.0824893651920228</v>
          </cell>
        </row>
        <row r="34">
          <cell r="CG34">
            <v>1.01693864609552</v>
          </cell>
          <cell r="CH34">
            <v>0.695405078623141</v>
          </cell>
        </row>
        <row r="34">
          <cell r="EA34">
            <v>40.8840079232289</v>
          </cell>
        </row>
        <row r="34">
          <cell r="EH34">
            <v>1.01991903235482</v>
          </cell>
          <cell r="EI34">
            <v>0.670953340045715</v>
          </cell>
        </row>
        <row r="35">
          <cell r="Y35">
            <v>44.4066628866221</v>
          </cell>
          <cell r="Z35">
            <v>6.56849988795064</v>
          </cell>
          <cell r="AA35">
            <v>4.4624356609514</v>
          </cell>
          <cell r="AB35">
            <v>55.4375984355242</v>
          </cell>
        </row>
        <row r="35">
          <cell r="AV35">
            <v>44.7727829723062</v>
          </cell>
          <cell r="AW35">
            <v>6.81720401471808</v>
          </cell>
          <cell r="AX35">
            <v>4.49088553467017</v>
          </cell>
        </row>
        <row r="35">
          <cell r="BM35">
            <v>0.0357800492452514</v>
          </cell>
          <cell r="BN35">
            <v>0.0357800492452514</v>
          </cell>
          <cell r="BO35">
            <v>0.0357800492452514</v>
          </cell>
        </row>
        <row r="35">
          <cell r="BR35">
            <v>0.279349755141933</v>
          </cell>
        </row>
        <row r="35">
          <cell r="BX35">
            <v>0.767362062719742</v>
          </cell>
          <cell r="BY35">
            <v>0.147570899071787</v>
          </cell>
          <cell r="BZ35">
            <v>0.0850670382084706</v>
          </cell>
        </row>
        <row r="35">
          <cell r="CG35">
            <v>1.03088483216416</v>
          </cell>
          <cell r="CH35">
            <v>0.716882547762519</v>
          </cell>
        </row>
        <row r="35">
          <cell r="EA35">
            <v>44.8157179463695</v>
          </cell>
        </row>
        <row r="35">
          <cell r="EH35">
            <v>1.04058111640621</v>
          </cell>
          <cell r="EI35">
            <v>0.698181375641248</v>
          </cell>
        </row>
        <row r="36">
          <cell r="Y36">
            <v>45.6330435530908</v>
          </cell>
          <cell r="Z36">
            <v>6.8226431696757</v>
          </cell>
          <cell r="AA36">
            <v>4.71954333618577</v>
          </cell>
          <cell r="AB36">
            <v>57.1752300589523</v>
          </cell>
        </row>
        <row r="36">
          <cell r="AV36">
            <v>46.174208430622</v>
          </cell>
          <cell r="AW36">
            <v>7.14194296406738</v>
          </cell>
          <cell r="AX36">
            <v>4.78228072767561</v>
          </cell>
        </row>
        <row r="36">
          <cell r="BM36">
            <v>-0.0792114101301794</v>
          </cell>
          <cell r="BN36">
            <v>-0.0792114101301794</v>
          </cell>
          <cell r="BO36">
            <v>-0.0792114101301794</v>
          </cell>
        </row>
        <row r="36">
          <cell r="BR36">
            <v>0.184124789921521</v>
          </cell>
        </row>
        <row r="36">
          <cell r="BX36">
            <v>0.768038337106813</v>
          </cell>
          <cell r="BY36">
            <v>0.14531309518535</v>
          </cell>
          <cell r="BZ36">
            <v>0.0866485677078369</v>
          </cell>
        </row>
        <row r="36">
          <cell r="CG36">
            <v>1.03652489764745</v>
          </cell>
          <cell r="CH36">
            <v>0.743066609444788</v>
          </cell>
        </row>
        <row r="36">
          <cell r="EA36">
            <v>46.1342093308176</v>
          </cell>
        </row>
        <row r="36">
          <cell r="EH36">
            <v>1.03129971706025</v>
          </cell>
          <cell r="EI36">
            <v>0.720034255155557</v>
          </cell>
        </row>
        <row r="37">
          <cell r="Y37">
            <v>46.7043468130183</v>
          </cell>
          <cell r="Z37">
            <v>7.02280930832679</v>
          </cell>
          <cell r="AA37">
            <v>4.95363849736971</v>
          </cell>
          <cell r="AB37">
            <v>58.6807946187148</v>
          </cell>
        </row>
        <row r="37">
          <cell r="AV37">
            <v>47.3525078800559</v>
          </cell>
          <cell r="AW37">
            <v>7.38424132160133</v>
          </cell>
          <cell r="AX37">
            <v>5.03811553831014</v>
          </cell>
        </row>
        <row r="37">
          <cell r="BM37">
            <v>0.00721107981917424</v>
          </cell>
          <cell r="BN37">
            <v>0.00721107981917424</v>
          </cell>
          <cell r="BO37">
            <v>0.00721107981917424</v>
          </cell>
        </row>
        <row r="37">
          <cell r="BR37">
            <v>0.265593086149094</v>
          </cell>
        </row>
        <row r="37">
          <cell r="BX37">
            <v>0.762831513469979</v>
          </cell>
          <cell r="BY37">
            <v>0.148063030998677</v>
          </cell>
          <cell r="BZ37">
            <v>0.0891054555313441</v>
          </cell>
        </row>
        <row r="37">
          <cell r="CG37">
            <v>1.02917900852142</v>
          </cell>
          <cell r="CH37">
            <v>0.764748556373758</v>
          </cell>
        </row>
        <row r="37">
          <cell r="EA37">
            <v>48.6442838032151</v>
          </cell>
        </row>
        <row r="37">
          <cell r="EH37">
            <v>1.02630362758436</v>
          </cell>
          <cell r="EI37">
            <v>0.738973768051151</v>
          </cell>
        </row>
        <row r="38">
          <cell r="Y38">
            <v>48.8860813875305</v>
          </cell>
          <cell r="Z38">
            <v>7.5730726926806</v>
          </cell>
          <cell r="AA38">
            <v>5.40072520120018</v>
          </cell>
          <cell r="AB38">
            <v>61.8598792814112</v>
          </cell>
        </row>
        <row r="38">
          <cell r="AV38">
            <v>49.0207324105378</v>
          </cell>
          <cell r="AW38">
            <v>7.78447040053727</v>
          </cell>
          <cell r="AX38">
            <v>5.39289775967182</v>
          </cell>
        </row>
        <row r="38">
          <cell r="BM38">
            <v>0.0659437447351585</v>
          </cell>
          <cell r="BN38">
            <v>0.0659437447351585</v>
          </cell>
          <cell r="BO38">
            <v>0.0659437447351585</v>
          </cell>
        </row>
        <row r="38">
          <cell r="BR38">
            <v>0.299448276126788</v>
          </cell>
        </row>
        <row r="38">
          <cell r="BX38">
            <v>0.754521214075917</v>
          </cell>
          <cell r="BY38">
            <v>0.153216713622403</v>
          </cell>
          <cell r="BZ38">
            <v>0.0922620723016802</v>
          </cell>
        </row>
        <row r="38">
          <cell r="CG38">
            <v>1.0412171026772</v>
          </cell>
          <cell r="CH38">
            <v>0.796269276144055</v>
          </cell>
        </row>
        <row r="38">
          <cell r="EA38">
            <v>55.4264592568161</v>
          </cell>
        </row>
        <row r="38">
          <cell r="EH38">
            <v>1.05413085106367</v>
          </cell>
          <cell r="EI38">
            <v>0.778975047029486</v>
          </cell>
        </row>
        <row r="39">
          <cell r="Y39">
            <v>51.4833124113483</v>
          </cell>
          <cell r="Z39">
            <v>8.23117788909738</v>
          </cell>
          <cell r="AA39">
            <v>5.93180958321101</v>
          </cell>
          <cell r="AB39">
            <v>65.6462998836567</v>
          </cell>
        </row>
        <row r="39">
          <cell r="AV39">
            <v>51.471483999425</v>
          </cell>
          <cell r="AW39">
            <v>8.42893364361492</v>
          </cell>
          <cell r="AX39">
            <v>5.90236186688083</v>
          </cell>
        </row>
        <row r="39">
          <cell r="BM39">
            <v>-0.00428335881735442</v>
          </cell>
          <cell r="BN39">
            <v>-0.00428335881735442</v>
          </cell>
          <cell r="BO39">
            <v>-0.00428335881735442</v>
          </cell>
        </row>
        <row r="39">
          <cell r="BR39">
            <v>0.248062571325491</v>
          </cell>
        </row>
        <row r="39">
          <cell r="BX39">
            <v>0.751740566984191</v>
          </cell>
          <cell r="BY39">
            <v>0.153532583014899</v>
          </cell>
          <cell r="BZ39">
            <v>0.0947268500009095</v>
          </cell>
        </row>
        <row r="39">
          <cell r="CG39">
            <v>1.05905846282176</v>
          </cell>
          <cell r="CH39">
            <v>0.843295715585315</v>
          </cell>
        </row>
        <row r="39">
          <cell r="EA39">
            <v>59.5627908298149</v>
          </cell>
        </row>
        <row r="39">
          <cell r="EH39">
            <v>1.06110525633356</v>
          </cell>
          <cell r="EI39">
            <v>0.826574516955666</v>
          </cell>
        </row>
        <row r="40">
          <cell r="Y40">
            <v>55.3141143969712</v>
          </cell>
          <cell r="Z40">
            <v>9.25480596633063</v>
          </cell>
          <cell r="AA40">
            <v>6.70884000834383</v>
          </cell>
          <cell r="AB40">
            <v>71.2777603716457</v>
          </cell>
        </row>
        <row r="40">
          <cell r="AV40">
            <v>54.7679111837536</v>
          </cell>
          <cell r="AW40">
            <v>9.32585805622827</v>
          </cell>
          <cell r="AX40">
            <v>6.58367166226815</v>
          </cell>
        </row>
        <row r="40">
          <cell r="BM40">
            <v>-0.0206642776584222</v>
          </cell>
          <cell r="BN40">
            <v>-0.0206642776584222</v>
          </cell>
          <cell r="BO40">
            <v>-0.0206642776584222</v>
          </cell>
        </row>
        <row r="40">
          <cell r="BR40">
            <v>0.268272159605567</v>
          </cell>
        </row>
        <row r="40">
          <cell r="BX40">
            <v>0.747408837143634</v>
          </cell>
          <cell r="BY40">
            <v>0.154932886202666</v>
          </cell>
          <cell r="BZ40">
            <v>0.0976582766536993</v>
          </cell>
        </row>
        <row r="40">
          <cell r="CG40">
            <v>1.07533816544317</v>
          </cell>
          <cell r="CH40">
            <v>0.906828067723597</v>
          </cell>
        </row>
        <row r="40">
          <cell r="EA40">
            <v>65.6160651221177</v>
          </cell>
        </row>
        <row r="40">
          <cell r="EH40">
            <v>1.08563022137137</v>
          </cell>
          <cell r="EI40">
            <v>0.897354275822513</v>
          </cell>
        </row>
        <row r="41">
          <cell r="Y41">
            <v>60.8448029770602</v>
          </cell>
          <cell r="Z41">
            <v>10.7746369159605</v>
          </cell>
          <cell r="AA41">
            <v>7.8298418770335</v>
          </cell>
          <cell r="AB41">
            <v>79.4492817700543</v>
          </cell>
        </row>
        <row r="41">
          <cell r="AV41">
            <v>59.5686755764264</v>
          </cell>
          <cell r="AW41">
            <v>10.682369537222</v>
          </cell>
          <cell r="AX41">
            <v>7.57223014863403</v>
          </cell>
        </row>
        <row r="41">
          <cell r="BM41">
            <v>-0.0248786362691856</v>
          </cell>
          <cell r="BN41">
            <v>-0.0248786362691856</v>
          </cell>
          <cell r="BO41">
            <v>-0.0248786362691856</v>
          </cell>
        </row>
        <row r="41">
          <cell r="BR41">
            <v>0.251011879715854</v>
          </cell>
        </row>
        <row r="41">
          <cell r="BX41">
            <v>0.736215114124488</v>
          </cell>
          <cell r="BY41">
            <v>0.161765996516392</v>
          </cell>
          <cell r="BZ41">
            <v>0.102018889359121</v>
          </cell>
        </row>
        <row r="41">
          <cell r="CG41">
            <v>1.10274487038132</v>
          </cell>
          <cell r="CH41">
            <v>1</v>
          </cell>
        </row>
        <row r="41">
          <cell r="EA41">
            <v>79.4492817700543</v>
          </cell>
        </row>
        <row r="41">
          <cell r="EH41">
            <v>1.11438706756415</v>
          </cell>
          <cell r="EI41">
            <v>1</v>
          </cell>
        </row>
        <row r="42">
          <cell r="Y42">
            <v>67.0206399587584</v>
          </cell>
          <cell r="Z42">
            <v>12.4220665027581</v>
          </cell>
          <cell r="AA42">
            <v>9.0862791235135</v>
          </cell>
          <cell r="AB42">
            <v>88.5289855850301</v>
          </cell>
        </row>
        <row r="42">
          <cell r="AV42">
            <v>65.5720220183685</v>
          </cell>
          <cell r="AW42">
            <v>12.37157515665</v>
          </cell>
          <cell r="AX42">
            <v>8.8104796877849</v>
          </cell>
        </row>
        <row r="42">
          <cell r="BM42">
            <v>0.0172951561944941</v>
          </cell>
          <cell r="BN42">
            <v>0.0172951561944941</v>
          </cell>
          <cell r="BO42">
            <v>0.0172951561944941</v>
          </cell>
        </row>
        <row r="42">
          <cell r="BR42">
            <v>0.296953262865269</v>
          </cell>
        </row>
        <row r="42">
          <cell r="BX42">
            <v>0.72516636357639</v>
          </cell>
          <cell r="BY42">
            <v>0.168401075950338</v>
          </cell>
          <cell r="BZ42">
            <v>0.106432560473272</v>
          </cell>
        </row>
        <row r="42">
          <cell r="CG42">
            <v>1.11648035956221</v>
          </cell>
          <cell r="CH42">
            <v>1.11648035956221</v>
          </cell>
        </row>
        <row r="42">
          <cell r="EA42">
            <v>96.0941354691003</v>
          </cell>
        </row>
        <row r="42">
          <cell r="EH42">
            <v>1.11403063105405</v>
          </cell>
          <cell r="EI42">
            <v>1.11403063105405</v>
          </cell>
        </row>
        <row r="43">
          <cell r="Y43">
            <v>74.6182201801104</v>
          </cell>
          <cell r="Z43">
            <v>14.4499087550942</v>
          </cell>
          <cell r="AA43">
            <v>10.6447423187886</v>
          </cell>
          <cell r="AB43">
            <v>99.7128712539931</v>
          </cell>
        </row>
        <row r="43">
          <cell r="AV43">
            <v>72.6353128917276</v>
          </cell>
          <cell r="AW43">
            <v>14.3317201375212</v>
          </cell>
          <cell r="AX43">
            <v>10.2765736678657</v>
          </cell>
        </row>
        <row r="43">
          <cell r="BM43">
            <v>0.0213555137404842</v>
          </cell>
          <cell r="BN43">
            <v>0.0213555137404842</v>
          </cell>
          <cell r="BO43">
            <v>0.0213555137404842</v>
          </cell>
        </row>
        <row r="43">
          <cell r="BR43">
            <v>0.280820835845263</v>
          </cell>
        </row>
        <row r="43">
          <cell r="BX43">
            <v>0.713559524493976</v>
          </cell>
          <cell r="BY43">
            <v>0.175523385835477</v>
          </cell>
          <cell r="BZ43">
            <v>0.110917089670547</v>
          </cell>
        </row>
        <row r="43">
          <cell r="CG43">
            <v>1.12255938380976</v>
          </cell>
          <cell r="CH43">
            <v>1.25331550446585</v>
          </cell>
        </row>
        <row r="43">
          <cell r="EA43">
            <v>120.273085128898</v>
          </cell>
        </row>
        <row r="43">
          <cell r="EH43">
            <v>1.12611659160973</v>
          </cell>
          <cell r="EI43">
            <v>1.25452837719142</v>
          </cell>
        </row>
        <row r="44">
          <cell r="Y44">
            <v>82.9100736103857</v>
          </cell>
          <cell r="Z44">
            <v>16.6023922039585</v>
          </cell>
          <cell r="AA44">
            <v>12.3571099343743</v>
          </cell>
          <cell r="AB44">
            <v>111.869575748719</v>
          </cell>
        </row>
        <row r="44">
          <cell r="AV44">
            <v>80.7837404053826</v>
          </cell>
          <cell r="AW44">
            <v>16.5612271781615</v>
          </cell>
          <cell r="AX44">
            <v>11.9801313818557</v>
          </cell>
        </row>
        <row r="44">
          <cell r="BM44">
            <v>-0.0590565537808549</v>
          </cell>
          <cell r="BN44">
            <v>-0.0590565537808549</v>
          </cell>
          <cell r="BO44">
            <v>-0.0590565537808549</v>
          </cell>
        </row>
        <row r="44">
          <cell r="BR44">
            <v>0.157899855855974</v>
          </cell>
        </row>
        <row r="44">
          <cell r="BX44">
            <v>0.702265537739</v>
          </cell>
          <cell r="BY44">
            <v>0.182453720967003</v>
          </cell>
          <cell r="BZ44">
            <v>0.115280741293998</v>
          </cell>
        </row>
        <row r="44">
          <cell r="CG44">
            <v>1.12580195896121</v>
          </cell>
          <cell r="CH44">
            <v>1.41098505012411</v>
          </cell>
        </row>
        <row r="44">
          <cell r="EA44">
            <v>151.472288034528</v>
          </cell>
        </row>
        <row r="44">
          <cell r="EH44">
            <v>1.12174885526861</v>
          </cell>
          <cell r="EI44">
            <v>1.40726577101647</v>
          </cell>
        </row>
        <row r="45">
          <cell r="Y45">
            <v>89.991688535309</v>
          </cell>
          <cell r="Z45">
            <v>18.2491162584588</v>
          </cell>
          <cell r="AA45">
            <v>13.8140345462232</v>
          </cell>
          <cell r="AB45">
            <v>122.054839339991</v>
          </cell>
        </row>
        <row r="45">
          <cell r="AV45">
            <v>88.6675703311255</v>
          </cell>
          <cell r="AW45">
            <v>18.5874711799559</v>
          </cell>
          <cell r="AX45">
            <v>13.6308044169778</v>
          </cell>
        </row>
        <row r="45">
          <cell r="BM45">
            <v>-0.16184675361969</v>
          </cell>
          <cell r="BN45">
            <v>-0.16184675361969</v>
          </cell>
          <cell r="BO45">
            <v>-0.16184675361969</v>
          </cell>
        </row>
        <row r="45">
          <cell r="BR45">
            <v>0.0793513901411663</v>
          </cell>
        </row>
        <row r="45">
          <cell r="BX45">
            <v>0.702463727557444</v>
          </cell>
          <cell r="BY45">
            <v>0.179955729931819</v>
          </cell>
          <cell r="BZ45">
            <v>0.117580542510737</v>
          </cell>
        </row>
        <row r="45">
          <cell r="CG45">
            <v>1.10666125899971</v>
          </cell>
          <cell r="CH45">
            <v>1.56148249200012</v>
          </cell>
        </row>
        <row r="45">
          <cell r="EA45">
            <v>163.725794268333</v>
          </cell>
        </row>
        <row r="45">
          <cell r="EH45">
            <v>1.09097129256706</v>
          </cell>
          <cell r="EI45">
            <v>1.53528655719121</v>
          </cell>
        </row>
        <row r="46">
          <cell r="Y46">
            <v>97.026648568722</v>
          </cell>
          <cell r="Z46">
            <v>19.8181260858415</v>
          </cell>
          <cell r="AA46">
            <v>15.2744684535392</v>
          </cell>
          <cell r="AB46">
            <v>132.119243108103</v>
          </cell>
        </row>
        <row r="46">
          <cell r="AV46">
            <v>95.9068395405287</v>
          </cell>
          <cell r="AW46">
            <v>20.3025292502935</v>
          </cell>
          <cell r="AX46">
            <v>15.1502619790429</v>
          </cell>
        </row>
        <row r="46">
          <cell r="BM46">
            <v>0.0175349758318308</v>
          </cell>
          <cell r="BN46">
            <v>0.0175349758318308</v>
          </cell>
          <cell r="BO46">
            <v>0.0175349758318308</v>
          </cell>
        </row>
        <row r="46">
          <cell r="BR46">
            <v>0.237527888665701</v>
          </cell>
        </row>
        <row r="46">
          <cell r="BX46">
            <v>0.691035845569677</v>
          </cell>
          <cell r="BY46">
            <v>0.187500081091316</v>
          </cell>
          <cell r="BZ46">
            <v>0.121464073339006</v>
          </cell>
        </row>
        <row r="46">
          <cell r="CG46">
            <v>1.08711811184261</v>
          </cell>
          <cell r="CH46">
            <v>1.69751589837846</v>
          </cell>
        </row>
        <row r="46">
          <cell r="EA46">
            <v>186.284983342858</v>
          </cell>
        </row>
        <row r="46">
          <cell r="EH46">
            <v>1.08241790097258</v>
          </cell>
          <cell r="EI46">
            <v>1.66182165262632</v>
          </cell>
        </row>
        <row r="47">
          <cell r="Y47">
            <v>105.253800200544</v>
          </cell>
          <cell r="Z47">
            <v>21.7363504134737</v>
          </cell>
          <cell r="AA47">
            <v>17.0332365589636</v>
          </cell>
          <cell r="AB47">
            <v>144.023387172981</v>
          </cell>
        </row>
        <row r="47">
          <cell r="AV47">
            <v>103.733563471418</v>
          </cell>
          <cell r="AW47">
            <v>22.1623874663015</v>
          </cell>
          <cell r="AX47">
            <v>16.8269296940118</v>
          </cell>
        </row>
        <row r="47">
          <cell r="BM47">
            <v>0.0255681818181817</v>
          </cell>
          <cell r="BN47">
            <v>0.0255681818181817</v>
          </cell>
          <cell r="BO47">
            <v>0.0217803030303032</v>
          </cell>
        </row>
        <row r="47">
          <cell r="BR47">
            <v>0.229751546102741</v>
          </cell>
        </row>
        <row r="47">
          <cell r="BX47">
            <v>0.684342056887985</v>
          </cell>
          <cell r="BY47">
            <v>0.190229837529497</v>
          </cell>
          <cell r="BZ47">
            <v>0.125428105582518</v>
          </cell>
        </row>
        <row r="47">
          <cell r="CG47">
            <v>1.08704127503694</v>
          </cell>
          <cell r="CH47">
            <v>1.8452698465688</v>
          </cell>
        </row>
        <row r="47">
          <cell r="EA47">
            <v>219.828248919528</v>
          </cell>
        </row>
        <row r="47">
          <cell r="EH47">
            <v>1.09006425420205</v>
          </cell>
          <cell r="EI47">
            <v>1.81149238038693</v>
          </cell>
        </row>
        <row r="48">
          <cell r="Y48">
            <v>112.518883757037</v>
          </cell>
          <cell r="Z48">
            <v>23.9792366282361</v>
          </cell>
          <cell r="AA48">
            <v>19.4618882777524</v>
          </cell>
          <cell r="AB48">
            <v>155.960008663026</v>
          </cell>
        </row>
        <row r="48">
          <cell r="AV48">
            <v>111.678299465426</v>
          </cell>
          <cell r="AW48">
            <v>24.3816464222452</v>
          </cell>
          <cell r="AX48">
            <v>19.0078775191229</v>
          </cell>
        </row>
        <row r="48">
          <cell r="BM48">
            <v>0.219306466729147</v>
          </cell>
          <cell r="BN48">
            <v>0.0421743205248362</v>
          </cell>
          <cell r="BO48">
            <v>-0.0627928772258669</v>
          </cell>
        </row>
        <row r="48">
          <cell r="BR48">
            <v>0.330507263641481</v>
          </cell>
        </row>
        <row r="48">
          <cell r="BX48">
            <v>0.55302838723664</v>
          </cell>
          <cell r="BY48">
            <v>0.250914404255072</v>
          </cell>
          <cell r="BZ48">
            <v>0.196057208508288</v>
          </cell>
        </row>
        <row r="48">
          <cell r="CG48">
            <v>1.09013026074002</v>
          </cell>
          <cell r="CH48">
            <v>2.01158449897574</v>
          </cell>
        </row>
        <row r="48">
          <cell r="EA48">
            <v>293.859717385248</v>
          </cell>
        </row>
        <row r="48">
          <cell r="EH48">
            <v>1.08276158145089</v>
          </cell>
          <cell r="EI48">
            <v>1.96141435457399</v>
          </cell>
        </row>
        <row r="49">
          <cell r="Y49">
            <v>122.358444289984</v>
          </cell>
          <cell r="Z49">
            <v>28.5379112795056</v>
          </cell>
          <cell r="AA49">
            <v>23.2009688526164</v>
          </cell>
          <cell r="AB49">
            <v>174.097324422106</v>
          </cell>
        </row>
        <row r="49">
          <cell r="AV49">
            <v>120.449911818985</v>
          </cell>
          <cell r="AW49">
            <v>28.0091455507956</v>
          </cell>
          <cell r="AX49">
            <v>22.2202380887338</v>
          </cell>
        </row>
        <row r="49">
          <cell r="BM49">
            <v>0.263888888888889</v>
          </cell>
          <cell r="BN49">
            <v>0.0312499999999998</v>
          </cell>
          <cell r="BO49">
            <v>0.139756944444444</v>
          </cell>
        </row>
        <row r="49">
          <cell r="BR49">
            <v>0.317428208641317</v>
          </cell>
        </row>
        <row r="49">
          <cell r="BX49">
            <v>0.534740278169497</v>
          </cell>
          <cell r="BY49">
            <v>0.308360549609696</v>
          </cell>
          <cell r="BZ49">
            <v>0.156899172220807</v>
          </cell>
        </row>
        <row r="49">
          <cell r="CG49">
            <v>1.11345396487364</v>
          </cell>
          <cell r="CH49">
            <v>2.2398067360629</v>
          </cell>
        </row>
        <row r="49">
          <cell r="EA49">
            <v>457.839763794664</v>
          </cell>
        </row>
        <row r="49">
          <cell r="EH49">
            <v>1.11353276784148</v>
          </cell>
          <cell r="EI49">
            <v>2.18409915513277</v>
          </cell>
        </row>
        <row r="50">
          <cell r="Y50">
            <v>132.076078765793</v>
          </cell>
          <cell r="Z50">
            <v>32.971228927017</v>
          </cell>
          <cell r="AA50">
            <v>26.8168133210063</v>
          </cell>
          <cell r="AB50">
            <v>191.864121013816</v>
          </cell>
        </row>
        <row r="50">
          <cell r="AV50">
            <v>130.479242592706</v>
          </cell>
          <cell r="AW50">
            <v>32.804874776812</v>
          </cell>
          <cell r="AX50">
            <v>26.0509282154285</v>
          </cell>
        </row>
        <row r="50">
          <cell r="BM50">
            <v>-0.0506838294448914</v>
          </cell>
          <cell r="BN50">
            <v>-0.075623491552695</v>
          </cell>
          <cell r="BO50">
            <v>-0.0402252614641994</v>
          </cell>
        </row>
        <row r="50">
          <cell r="BR50">
            <v>0.035022905260622</v>
          </cell>
        </row>
        <row r="50">
          <cell r="BX50">
            <v>0.690070143848221</v>
          </cell>
          <cell r="BY50">
            <v>0.200113378325797</v>
          </cell>
          <cell r="BZ50">
            <v>0.109816477825981</v>
          </cell>
        </row>
        <row r="50">
          <cell r="CG50">
            <v>1.11669335770913</v>
          </cell>
          <cell r="CH50">
            <v>2.5011773047136</v>
          </cell>
        </row>
        <row r="50">
          <cell r="EA50">
            <v>591.12947245882</v>
          </cell>
        </row>
        <row r="50">
          <cell r="EH50">
            <v>1.09706985813016</v>
          </cell>
          <cell r="EI50">
            <v>2.39610935026371</v>
          </cell>
        </row>
        <row r="51">
          <cell r="Y51">
            <v>140.577194635307</v>
          </cell>
          <cell r="Z51">
            <v>36.4177002503396</v>
          </cell>
          <cell r="AA51">
            <v>29.7884872506354</v>
          </cell>
          <cell r="AB51">
            <v>206.783382136282</v>
          </cell>
        </row>
        <row r="51">
          <cell r="AV51">
            <v>139.822191487743</v>
          </cell>
          <cell r="AW51">
            <v>37.0074288945901</v>
          </cell>
          <cell r="AX51">
            <v>29.4819273810634</v>
          </cell>
        </row>
        <row r="51">
          <cell r="BM51">
            <v>-0.104220499569337</v>
          </cell>
          <cell r="BN51">
            <v>-0.0904392764857883</v>
          </cell>
          <cell r="BO51">
            <v>-0.0680447889750215</v>
          </cell>
        </row>
        <row r="51">
          <cell r="BR51">
            <v>-0.000763717014973009</v>
          </cell>
        </row>
        <row r="51">
          <cell r="BX51">
            <v>0.716029615814918</v>
          </cell>
          <cell r="BY51">
            <v>0.179018203182089</v>
          </cell>
          <cell r="BZ51">
            <v>0.104952181002992</v>
          </cell>
        </row>
        <row r="51">
          <cell r="CG51">
            <v>1.08845328067187</v>
          </cell>
          <cell r="CH51">
            <v>2.72241464285754</v>
          </cell>
        </row>
        <row r="51">
          <cell r="EA51">
            <v>664.956180270214</v>
          </cell>
        </row>
        <row r="51">
          <cell r="EH51">
            <v>1.07437765256017</v>
          </cell>
          <cell r="EI51">
            <v>2.5743263390138</v>
          </cell>
        </row>
        <row r="52">
          <cell r="Y52">
            <v>148.749685609009</v>
          </cell>
          <cell r="Z52">
            <v>39.7255403127097</v>
          </cell>
          <cell r="AA52">
            <v>32.687635222695</v>
          </cell>
          <cell r="AB52">
            <v>221.162861144413</v>
          </cell>
        </row>
        <row r="52">
          <cell r="AV52">
            <v>148.372759099649</v>
          </cell>
          <cell r="AW52">
            <v>40.609728300293</v>
          </cell>
          <cell r="AX52">
            <v>32.5396471215263</v>
          </cell>
        </row>
        <row r="52">
          <cell r="BM52">
            <v>-0.0463392029657088</v>
          </cell>
          <cell r="BN52">
            <v>-0.0695088044485632</v>
          </cell>
          <cell r="BO52">
            <v>-0.0518999073215941</v>
          </cell>
        </row>
        <row r="52">
          <cell r="BR52">
            <v>0.0583817042639716</v>
          </cell>
        </row>
        <row r="52">
          <cell r="BX52">
            <v>0.671828348788828</v>
          </cell>
          <cell r="BY52">
            <v>0.19822415244893</v>
          </cell>
          <cell r="BZ52">
            <v>0.129947498762242</v>
          </cell>
        </row>
        <row r="52">
          <cell r="CG52">
            <v>1.07282995589262</v>
          </cell>
          <cell r="CH52">
            <v>2.92068798121826</v>
          </cell>
        </row>
        <row r="52">
          <cell r="EA52">
            <v>727.178094688561</v>
          </cell>
        </row>
        <row r="52">
          <cell r="EH52">
            <v>1.06683492723905</v>
          </cell>
          <cell r="EI52">
            <v>2.74638125257136</v>
          </cell>
        </row>
        <row r="53">
          <cell r="Y53">
            <v>157.030172711866</v>
          </cell>
          <cell r="Z53">
            <v>43.0327362825166</v>
          </cell>
          <cell r="AA53">
            <v>35.4822161101233</v>
          </cell>
          <cell r="AB53">
            <v>235.545125104506</v>
          </cell>
        </row>
        <row r="53">
          <cell r="AV53">
            <v>156.810183754295</v>
          </cell>
          <cell r="AW53">
            <v>44.1377475174541</v>
          </cell>
          <cell r="AX53">
            <v>35.5051309025095</v>
          </cell>
        </row>
        <row r="53">
          <cell r="BM53">
            <v>-0.00969932104752669</v>
          </cell>
          <cell r="BN53">
            <v>-0.020368574199806</v>
          </cell>
          <cell r="BO53">
            <v>0.0193986420950534</v>
          </cell>
        </row>
        <row r="53">
          <cell r="BR53">
            <v>0.112118746615806</v>
          </cell>
        </row>
        <row r="53">
          <cell r="BX53">
            <v>0.689682027973798</v>
          </cell>
          <cell r="BY53">
            <v>0.192242218704923</v>
          </cell>
          <cell r="BZ53">
            <v>0.118075753321278</v>
          </cell>
        </row>
        <row r="53">
          <cell r="CG53">
            <v>1.06687294332587</v>
          </cell>
          <cell r="CH53">
            <v>3.11600298305883</v>
          </cell>
        </row>
        <row r="53">
          <cell r="EA53">
            <v>790.798601669515</v>
          </cell>
        </row>
        <row r="53">
          <cell r="EH53">
            <v>1.06286067143815</v>
          </cell>
          <cell r="EI53">
            <v>2.91902062213313</v>
          </cell>
        </row>
        <row r="54">
          <cell r="Y54">
            <v>166.28149275888</v>
          </cell>
          <cell r="Z54">
            <v>46.7001885032915</v>
          </cell>
          <cell r="AA54">
            <v>38.8289835417829</v>
          </cell>
          <cell r="AB54">
            <v>251.810664803955</v>
          </cell>
        </row>
        <row r="54">
          <cell r="AV54">
            <v>165.800854087562</v>
          </cell>
          <cell r="AW54">
            <v>47.8575598857643</v>
          </cell>
          <cell r="AX54">
            <v>38.7037498187011</v>
          </cell>
        </row>
        <row r="54">
          <cell r="BM54">
            <v>0.00906344410876136</v>
          </cell>
          <cell r="BN54">
            <v>0.0110775427995973</v>
          </cell>
          <cell r="BO54">
            <v>-0.0211480362537764</v>
          </cell>
        </row>
        <row r="54">
          <cell r="BR54">
            <v>0.137670347531749</v>
          </cell>
        </row>
        <row r="54">
          <cell r="BX54">
            <v>0.668956243424112</v>
          </cell>
          <cell r="BY54">
            <v>0.181918030603786</v>
          </cell>
          <cell r="BZ54">
            <v>0.149125725972102</v>
          </cell>
        </row>
        <row r="54">
          <cell r="CG54">
            <v>1.06666248983037</v>
          </cell>
          <cell r="CH54">
            <v>3.32372350022838</v>
          </cell>
        </row>
        <row r="54">
          <cell r="EA54">
            <v>842.37088707362</v>
          </cell>
        </row>
        <row r="54">
          <cell r="EH54">
            <v>1.0667633200838</v>
          </cell>
          <cell r="EI54">
            <v>3.11390413025983</v>
          </cell>
        </row>
        <row r="55">
          <cell r="Y55">
            <v>175.568211226556</v>
          </cell>
          <cell r="Z55">
            <v>50.5250135253098</v>
          </cell>
          <cell r="AA55">
            <v>42.3146436711114</v>
          </cell>
          <cell r="AB55">
            <v>268.407868422977</v>
          </cell>
        </row>
        <row r="55">
          <cell r="AV55">
            <v>175.307540505352</v>
          </cell>
          <cell r="AW55">
            <v>51.8534410819207</v>
          </cell>
          <cell r="AX55">
            <v>42.2623058400491</v>
          </cell>
        </row>
        <row r="55">
          <cell r="BM55">
            <v>0.0233265720081137</v>
          </cell>
          <cell r="BN55">
            <v>-0.00709939148073013</v>
          </cell>
          <cell r="BO55">
            <v>0.00709939148073024</v>
          </cell>
        </row>
        <row r="55">
          <cell r="BR55">
            <v>0.153255769790872</v>
          </cell>
        </row>
        <row r="55">
          <cell r="BX55">
            <v>0.66014472126693</v>
          </cell>
          <cell r="BY55">
            <v>0.198455929715135</v>
          </cell>
          <cell r="BZ55">
            <v>0.141399349017935</v>
          </cell>
        </row>
        <row r="55">
          <cell r="CG55">
            <v>1.06724471400082</v>
          </cell>
          <cell r="CH55">
            <v>3.54722633641904</v>
          </cell>
        </row>
        <row r="55">
          <cell r="EA55">
            <v>898.460165963875</v>
          </cell>
        </row>
        <row r="55">
          <cell r="EH55">
            <v>1.06362577802832</v>
          </cell>
          <cell r="EI55">
            <v>3.31202870325323</v>
          </cell>
        </row>
        <row r="56">
          <cell r="Y56">
            <v>186.725539710038</v>
          </cell>
          <cell r="Z56">
            <v>55.6107090810138</v>
          </cell>
          <cell r="AA56">
            <v>46.6977909635624</v>
          </cell>
          <cell r="AB56">
            <v>289.034039754614</v>
          </cell>
        </row>
        <row r="56">
          <cell r="AV56">
            <v>185.791667146971</v>
          </cell>
          <cell r="AW56">
            <v>56.6057187233725</v>
          </cell>
          <cell r="AX56">
            <v>46.3606430388926</v>
          </cell>
        </row>
        <row r="56">
          <cell r="BM56">
            <v>0.02002002002002</v>
          </cell>
          <cell r="BN56">
            <v>-0.0140140140140141</v>
          </cell>
          <cell r="BO56">
            <v>-0.0010010010010012</v>
          </cell>
        </row>
        <row r="56">
          <cell r="BR56">
            <v>0.157127232947243</v>
          </cell>
        </row>
        <row r="56">
          <cell r="BX56">
            <v>0.658891249438348</v>
          </cell>
          <cell r="BY56">
            <v>0.196492987526268</v>
          </cell>
          <cell r="BZ56">
            <v>0.144615763035384</v>
          </cell>
        </row>
        <row r="56">
          <cell r="CG56">
            <v>1.07128616197598</v>
          </cell>
          <cell r="CH56">
            <v>3.80009448760247</v>
          </cell>
        </row>
        <row r="56">
          <cell r="EA56">
            <v>975.755873576262</v>
          </cell>
        </row>
        <row r="56">
          <cell r="EH56">
            <v>1.07366802604443</v>
          </cell>
          <cell r="EI56">
            <v>3.55601932002437</v>
          </cell>
        </row>
        <row r="57">
          <cell r="Y57">
            <v>199.446691724088</v>
          </cell>
          <cell r="Z57">
            <v>61.4647940691916</v>
          </cell>
          <cell r="AA57">
            <v>51.6323286241109</v>
          </cell>
          <cell r="AB57">
            <v>312.54381441739</v>
          </cell>
        </row>
        <row r="57">
          <cell r="AV57">
            <v>198.03704176109</v>
          </cell>
          <cell r="AW57">
            <v>62.4402683467762</v>
          </cell>
          <cell r="AX57">
            <v>51.2136039519132</v>
          </cell>
        </row>
        <row r="57">
          <cell r="BM57">
            <v>0.004</v>
          </cell>
          <cell r="BN57">
            <v>-0.004</v>
          </cell>
          <cell r="BO57">
            <v>0.0140000000000002</v>
          </cell>
        </row>
        <row r="57">
          <cell r="BR57">
            <v>0.146164692149677</v>
          </cell>
        </row>
        <row r="57">
          <cell r="BX57">
            <v>0.675400989406985</v>
          </cell>
          <cell r="BY57">
            <v>0.188654779111398</v>
          </cell>
          <cell r="BZ57">
            <v>0.135944231481616</v>
          </cell>
        </row>
        <row r="57">
          <cell r="CG57">
            <v>1.07835823148323</v>
          </cell>
          <cell r="CH57">
            <v>4.09786317112018</v>
          </cell>
        </row>
        <row r="57">
          <cell r="EA57">
            <v>1056.28147982637</v>
          </cell>
        </row>
        <row r="57">
          <cell r="EH57">
            <v>1.07798439054954</v>
          </cell>
          <cell r="EI57">
            <v>3.83333331947888</v>
          </cell>
        </row>
        <row r="58">
          <cell r="Y58">
            <v>213.970623391009</v>
          </cell>
          <cell r="Z58">
            <v>68.3483663596997</v>
          </cell>
          <cell r="AA58">
            <v>57.2426898343061</v>
          </cell>
          <cell r="AB58">
            <v>339.561679585015</v>
          </cell>
        </row>
        <row r="58">
          <cell r="AV58">
            <v>212.008879546204</v>
          </cell>
          <cell r="AW58">
            <v>69.2336855620754</v>
          </cell>
          <cell r="AX58">
            <v>56.7057387804255</v>
          </cell>
        </row>
        <row r="58">
          <cell r="BM58">
            <v>0.0212335692618806</v>
          </cell>
          <cell r="BN58">
            <v>0.004044489383215</v>
          </cell>
          <cell r="BO58">
            <v>0.0283114256825077</v>
          </cell>
        </row>
        <row r="58">
          <cell r="BR58">
            <v>0.161216585809545</v>
          </cell>
        </row>
        <row r="58">
          <cell r="BX58">
            <v>0.663267624391005</v>
          </cell>
          <cell r="BY58">
            <v>0.1955000580819</v>
          </cell>
          <cell r="BZ58">
            <v>0.141232317527095</v>
          </cell>
        </row>
        <row r="58">
          <cell r="CG58">
            <v>1.08283918287309</v>
          </cell>
          <cell r="CH58">
            <v>4.43732680774152</v>
          </cell>
        </row>
        <row r="58">
          <cell r="EA58">
            <v>1153.71808442037</v>
          </cell>
        </row>
        <row r="58">
          <cell r="EH58">
            <v>1.08289817637182</v>
          </cell>
          <cell r="EI58">
            <v>4.15110966108902</v>
          </cell>
        </row>
        <row r="59">
          <cell r="Y59">
            <v>233.287099214441</v>
          </cell>
          <cell r="Z59">
            <v>77.7981160667679</v>
          </cell>
          <cell r="AA59">
            <v>66.4256452765151</v>
          </cell>
          <cell r="AB59">
            <v>377.510860557724</v>
          </cell>
        </row>
        <row r="59">
          <cell r="AV59">
            <v>229.362934669462</v>
          </cell>
          <cell r="AW59">
            <v>77.9447906274494</v>
          </cell>
          <cell r="AX59">
            <v>64.4105912035527</v>
          </cell>
        </row>
        <row r="59">
          <cell r="BM59">
            <v>0.0304818092428711</v>
          </cell>
          <cell r="BN59">
            <v>-0.0393313667649952</v>
          </cell>
          <cell r="BO59">
            <v>-0.00491642084562427</v>
          </cell>
        </row>
        <row r="59">
          <cell r="BR59">
            <v>0.149782597048596</v>
          </cell>
        </row>
        <row r="59">
          <cell r="BX59">
            <v>0.62007336876446</v>
          </cell>
          <cell r="BY59">
            <v>0.216901883289596</v>
          </cell>
          <cell r="BZ59">
            <v>0.163024747945943</v>
          </cell>
        </row>
        <row r="59">
          <cell r="CG59">
            <v>1.09889389871289</v>
          </cell>
          <cell r="CH59">
            <v>4.87615135562232</v>
          </cell>
        </row>
        <row r="59">
          <cell r="EA59">
            <v>1318.29295133894</v>
          </cell>
        </row>
        <row r="59">
          <cell r="EH59">
            <v>1.10643820802046</v>
          </cell>
          <cell r="EI59">
            <v>4.59294633471173</v>
          </cell>
        </row>
        <row r="60">
          <cell r="Y60">
            <v>261.147490582746</v>
          </cell>
          <cell r="Z60">
            <v>95.2196337535398</v>
          </cell>
          <cell r="AA60">
            <v>77.1228794324731</v>
          </cell>
          <cell r="AB60">
            <v>433.490003768759</v>
          </cell>
        </row>
        <row r="60">
          <cell r="AV60">
            <v>253.556199895993</v>
          </cell>
          <cell r="AW60">
            <v>92.2761332374975</v>
          </cell>
          <cell r="AX60">
            <v>74.7648566192647</v>
          </cell>
        </row>
        <row r="60">
          <cell r="BM60">
            <v>0.038647342995169</v>
          </cell>
          <cell r="BN60">
            <v>-0.0347826086956521</v>
          </cell>
          <cell r="BO60">
            <v>-0.0144927536231884</v>
          </cell>
        </row>
        <row r="60">
          <cell r="BR60">
            <v>0.131362057967534</v>
          </cell>
        </row>
        <row r="60">
          <cell r="BX60">
            <v>0.595952417802881</v>
          </cell>
          <cell r="BY60">
            <v>0.227258386919225</v>
          </cell>
          <cell r="BZ60">
            <v>0.176789195277895</v>
          </cell>
        </row>
        <row r="60">
          <cell r="CG60">
            <v>1.13177048955853</v>
          </cell>
          <cell r="CH60">
            <v>5.51868420691416</v>
          </cell>
        </row>
        <row r="60">
          <cell r="EA60">
            <v>1586.36178425488</v>
          </cell>
        </row>
        <row r="60">
          <cell r="EH60">
            <v>1.13969992303439</v>
          </cell>
          <cell r="EI60">
            <v>5.23458058417205</v>
          </cell>
        </row>
        <row r="61">
          <cell r="Y61">
            <v>302.12919883783</v>
          </cell>
          <cell r="Z61">
            <v>124.236688996628</v>
          </cell>
          <cell r="AA61">
            <v>95.2955697929759</v>
          </cell>
          <cell r="AB61">
            <v>521.661457627434</v>
          </cell>
        </row>
        <row r="61">
          <cell r="AV61">
            <v>288.8598407285</v>
          </cell>
          <cell r="AW61">
            <v>117.043372133423</v>
          </cell>
          <cell r="AX61">
            <v>89.8012756382547</v>
          </cell>
        </row>
        <row r="61">
          <cell r="BM61">
            <v>0.0226824457593691</v>
          </cell>
          <cell r="BN61">
            <v>0.00295857988165693</v>
          </cell>
          <cell r="BO61">
            <v>-0.00493096646942792</v>
          </cell>
        </row>
        <row r="61">
          <cell r="BR61">
            <v>0.13240014052777</v>
          </cell>
        </row>
        <row r="61">
          <cell r="BX61">
            <v>0.626217830794744</v>
          </cell>
          <cell r="BY61">
            <v>0.208328474327606</v>
          </cell>
          <cell r="BZ61">
            <v>0.16545369487765</v>
          </cell>
        </row>
        <row r="61">
          <cell r="CG61">
            <v>1.17680041650729</v>
          </cell>
          <cell r="CH61">
            <v>6.49438987326878</v>
          </cell>
        </row>
        <row r="61">
          <cell r="EA61">
            <v>1941.61461998357</v>
          </cell>
        </row>
        <row r="61">
          <cell r="EH61">
            <v>1.18831793662385</v>
          </cell>
          <cell r="EI61">
            <v>6.22034599887462</v>
          </cell>
        </row>
        <row r="62">
          <cell r="Y62">
            <v>353.579712829993</v>
          </cell>
          <cell r="Z62">
            <v>157.340005050094</v>
          </cell>
          <cell r="AA62">
            <v>115.516435884145</v>
          </cell>
          <cell r="AB62">
            <v>626.436153764231</v>
          </cell>
        </row>
        <row r="62">
          <cell r="AV62">
            <v>336.260980342473</v>
          </cell>
          <cell r="AW62">
            <v>150.174236824918</v>
          </cell>
          <cell r="AX62">
            <v>109.7979196235</v>
          </cell>
        </row>
        <row r="62">
          <cell r="BM62">
            <v>0.0158102766798416</v>
          </cell>
          <cell r="BN62">
            <v>-0.00395256916996045</v>
          </cell>
          <cell r="BO62">
            <v>0.00296442687747023</v>
          </cell>
        </row>
        <row r="62">
          <cell r="BR62">
            <v>0.121190370942996</v>
          </cell>
        </row>
        <row r="62">
          <cell r="BX62">
            <v>0.616904999533805</v>
          </cell>
          <cell r="BY62">
            <v>0.223823487904919</v>
          </cell>
          <cell r="BZ62">
            <v>0.159271512561276</v>
          </cell>
        </row>
        <row r="62">
          <cell r="CG62">
            <v>1.19834666344661</v>
          </cell>
          <cell r="CH62">
            <v>7.78253043575311</v>
          </cell>
        </row>
        <row r="62">
          <cell r="EA62">
            <v>2364.89557930875</v>
          </cell>
        </row>
        <row r="62">
          <cell r="EH62">
            <v>1.19015160438367</v>
          </cell>
          <cell r="EI62">
            <v>7.40315477038218</v>
          </cell>
        </row>
        <row r="63">
          <cell r="Y63">
            <v>414.436838580227</v>
          </cell>
          <cell r="Z63">
            <v>192.650748684196</v>
          </cell>
          <cell r="AA63">
            <v>134.786231111675</v>
          </cell>
          <cell r="AB63">
            <v>741.873818376098</v>
          </cell>
        </row>
        <row r="63">
          <cell r="AV63">
            <v>393.854641748831</v>
          </cell>
          <cell r="AW63">
            <v>186.661735324954</v>
          </cell>
          <cell r="AX63">
            <v>130.365972393656</v>
          </cell>
        </row>
        <row r="63">
          <cell r="BM63">
            <v>0.00951474785918172</v>
          </cell>
          <cell r="BN63">
            <v>-0.0466222645099904</v>
          </cell>
          <cell r="BO63">
            <v>-0.00856327307326321</v>
          </cell>
        </row>
        <row r="63">
          <cell r="BR63">
            <v>0.0969913484838289</v>
          </cell>
        </row>
        <row r="63">
          <cell r="BX63">
            <v>0.586738325885006</v>
          </cell>
          <cell r="BY63">
            <v>0.254230184611635</v>
          </cell>
          <cell r="BZ63">
            <v>0.159031489503358</v>
          </cell>
        </row>
        <row r="63">
          <cell r="CG63">
            <v>1.19060352075502</v>
          </cell>
          <cell r="CH63">
            <v>9.26590813719076</v>
          </cell>
        </row>
        <row r="63">
          <cell r="EA63">
            <v>2925.41002441906</v>
          </cell>
        </row>
        <row r="63">
          <cell r="EH63">
            <v>1.17947052036224</v>
          </cell>
          <cell r="EI63">
            <v>8.73180280934488</v>
          </cell>
        </row>
        <row r="64">
          <cell r="Y64">
            <v>481.063963108564</v>
          </cell>
          <cell r="Z64">
            <v>247.745226165081</v>
          </cell>
          <cell r="AA64">
            <v>154.895812816658</v>
          </cell>
          <cell r="AB64">
            <v>883.705002090303</v>
          </cell>
        </row>
        <row r="64">
          <cell r="AV64">
            <v>459.231180353226</v>
          </cell>
          <cell r="AW64">
            <v>234.877853252947</v>
          </cell>
          <cell r="AX64">
            <v>150.876064546007</v>
          </cell>
        </row>
        <row r="64">
          <cell r="BM64">
            <v>0.0831739961759081</v>
          </cell>
          <cell r="BN64">
            <v>-0.0344168260038243</v>
          </cell>
          <cell r="BO64">
            <v>0.00573613766730396</v>
          </cell>
        </row>
        <row r="64">
          <cell r="BR64">
            <v>0.142079012520001</v>
          </cell>
        </row>
        <row r="64">
          <cell r="BX64">
            <v>0.517433686231381</v>
          </cell>
          <cell r="BY64">
            <v>0.297621091851609</v>
          </cell>
          <cell r="BZ64">
            <v>0.184945221917011</v>
          </cell>
        </row>
        <row r="64">
          <cell r="CG64">
            <v>1.18923870409654</v>
          </cell>
          <cell r="CH64">
            <v>11.0193765853503</v>
          </cell>
        </row>
        <row r="64">
          <cell r="EA64">
            <v>3796.43926629204</v>
          </cell>
        </row>
        <row r="64">
          <cell r="EH64">
            <v>1.17885619918578</v>
          </cell>
          <cell r="EI64">
            <v>10.2935398718641</v>
          </cell>
        </row>
        <row r="65">
          <cell r="Y65">
            <v>561.223518751301</v>
          </cell>
          <cell r="Z65">
            <v>302.086548990683</v>
          </cell>
          <cell r="AA65">
            <v>172.635731404975</v>
          </cell>
          <cell r="AB65">
            <v>1035.94579914696</v>
          </cell>
        </row>
        <row r="65">
          <cell r="AV65">
            <v>534.506400953777</v>
          </cell>
          <cell r="AW65">
            <v>293.243613416407</v>
          </cell>
          <cell r="AX65">
            <v>170.589345948767</v>
          </cell>
        </row>
        <row r="65">
          <cell r="BM65">
            <v>-0.0459999999999999</v>
          </cell>
          <cell r="BN65">
            <v>-0.014</v>
          </cell>
          <cell r="BO65">
            <v>0.01</v>
          </cell>
        </row>
        <row r="65">
          <cell r="BR65">
            <v>0.0605881506967649</v>
          </cell>
        </row>
        <row r="65">
          <cell r="BX65">
            <v>0.67827660697798</v>
          </cell>
          <cell r="BY65">
            <v>0.210994148855462</v>
          </cell>
          <cell r="BZ65">
            <v>0.110729244166559</v>
          </cell>
        </row>
        <row r="65">
          <cell r="CG65">
            <v>1.17979823797392</v>
          </cell>
          <cell r="CH65">
            <v>13.0006410789674</v>
          </cell>
        </row>
        <row r="65">
          <cell r="EA65">
            <v>4284.83137155421</v>
          </cell>
        </row>
        <row r="65">
          <cell r="EH65">
            <v>1.16790424701228</v>
          </cell>
          <cell r="EI65">
            <v>12.0218689331403</v>
          </cell>
        </row>
        <row r="66">
          <cell r="Y66">
            <v>658.18300418626</v>
          </cell>
          <cell r="Z66">
            <v>364.783374412053</v>
          </cell>
          <cell r="AA66">
            <v>197.463566926137</v>
          </cell>
          <cell r="AB66">
            <v>1220.42994552445</v>
          </cell>
        </row>
        <row r="66">
          <cell r="AV66">
            <v>625.336678429519</v>
          </cell>
          <cell r="AW66">
            <v>355.663959148126</v>
          </cell>
          <cell r="AX66">
            <v>192.760051214121</v>
          </cell>
        </row>
        <row r="66">
          <cell r="BM66">
            <v>0.0116504854368933</v>
          </cell>
          <cell r="BN66">
            <v>-0.0262135922330098</v>
          </cell>
          <cell r="BO66">
            <v>0.0174757281553399</v>
          </cell>
        </row>
        <row r="66">
          <cell r="BR66">
            <v>0.0943935182383966</v>
          </cell>
        </row>
        <row r="66">
          <cell r="BX66">
            <v>0.601996948650368</v>
          </cell>
          <cell r="BY66">
            <v>0.264885645348862</v>
          </cell>
          <cell r="BZ66">
            <v>0.13311740600077</v>
          </cell>
        </row>
        <row r="66">
          <cell r="CG66">
            <v>1.17501736801993</v>
          </cell>
          <cell r="CH66">
            <v>15.2759790631801</v>
          </cell>
        </row>
        <row r="66">
          <cell r="EA66">
            <v>5215.4075591153</v>
          </cell>
        </row>
        <row r="66">
          <cell r="EH66">
            <v>1.17465163521633</v>
          </cell>
          <cell r="EI66">
            <v>14.1215080006697</v>
          </cell>
        </row>
        <row r="67">
          <cell r="Y67">
            <v>766.107455241288</v>
          </cell>
          <cell r="Z67">
            <v>430.008786231619</v>
          </cell>
          <cell r="AA67">
            <v>230.981187912371</v>
          </cell>
          <cell r="AB67">
            <v>1427.09742938528</v>
          </cell>
        </row>
        <row r="67">
          <cell r="AV67">
            <v>730.405363808999</v>
          </cell>
          <cell r="AW67">
            <v>423.889152343292</v>
          </cell>
          <cell r="AX67">
            <v>223.148309811722</v>
          </cell>
        </row>
        <row r="67">
          <cell r="BM67">
            <v>0.0370722433460076</v>
          </cell>
          <cell r="BN67">
            <v>-0.0342205323193919</v>
          </cell>
          <cell r="BO67">
            <v>-0.0114068441064639</v>
          </cell>
        </row>
        <row r="67">
          <cell r="BR67">
            <v>0.0975018942474395</v>
          </cell>
        </row>
        <row r="67">
          <cell r="BX67">
            <v>0.551946524670736</v>
          </cell>
          <cell r="BY67">
            <v>0.285462773979223</v>
          </cell>
          <cell r="BZ67">
            <v>0.162590701350041</v>
          </cell>
        </row>
        <row r="67">
          <cell r="CG67">
            <v>1.17297437823765</v>
          </cell>
          <cell r="CH67">
            <v>17.918332043605</v>
          </cell>
        </row>
        <row r="67">
          <cell r="EA67">
            <v>6524.71779871556</v>
          </cell>
        </row>
        <row r="67">
          <cell r="EH67">
            <v>1.16719066313952</v>
          </cell>
          <cell r="EI67">
            <v>16.4824922878316</v>
          </cell>
        </row>
        <row r="68">
          <cell r="Y68">
            <v>880.187646714364</v>
          </cell>
          <cell r="Z68">
            <v>510.040590390522</v>
          </cell>
          <cell r="AA68">
            <v>264.783701379166</v>
          </cell>
          <cell r="AB68">
            <v>1655.01193848405</v>
          </cell>
        </row>
        <row r="68">
          <cell r="AV68">
            <v>844.253898438796</v>
          </cell>
          <cell r="AW68">
            <v>501.359667531809</v>
          </cell>
          <cell r="AX68">
            <v>258.210879839342</v>
          </cell>
        </row>
        <row r="68">
          <cell r="BM68">
            <v>-0.0155642023346304</v>
          </cell>
          <cell r="BN68">
            <v>-0.0340466926070039</v>
          </cell>
          <cell r="BO68">
            <v>0.00389105058365757</v>
          </cell>
        </row>
        <row r="68">
          <cell r="BR68">
            <v>0.0575147265247775</v>
          </cell>
        </row>
        <row r="68">
          <cell r="BX68">
            <v>0.625920031851598</v>
          </cell>
          <cell r="BY68">
            <v>0.250962558270756</v>
          </cell>
          <cell r="BZ68">
            <v>0.123117409877646</v>
          </cell>
        </row>
        <row r="68">
          <cell r="CG68">
            <v>1.16320275368948</v>
          </cell>
          <cell r="CH68">
            <v>20.8426531746439</v>
          </cell>
        </row>
        <row r="68">
          <cell r="EA68">
            <v>7618.47837547209</v>
          </cell>
        </row>
        <row r="68">
          <cell r="EH68">
            <v>1.15463259404523</v>
          </cell>
          <cell r="EI68">
            <v>19.0312228266294</v>
          </cell>
        </row>
        <row r="69">
          <cell r="Y69">
            <v>1015.41131435437</v>
          </cell>
          <cell r="Z69">
            <v>587.517624091859</v>
          </cell>
          <cell r="AA69">
            <v>283.868736009678</v>
          </cell>
          <cell r="AB69">
            <v>1886.79767445591</v>
          </cell>
        </row>
        <row r="69">
          <cell r="AV69">
            <v>972.102031317302</v>
          </cell>
          <cell r="AW69">
            <v>585.36438105727</v>
          </cell>
          <cell r="AX69">
            <v>285.75647780669</v>
          </cell>
        </row>
        <row r="69">
          <cell r="BM69">
            <v>-0.0244140625</v>
          </cell>
          <cell r="BN69">
            <v>-0.0312499999999999</v>
          </cell>
          <cell r="BO69">
            <v>-0.001953125</v>
          </cell>
        </row>
        <row r="69">
          <cell r="BR69">
            <v>0.042353740580637</v>
          </cell>
        </row>
        <row r="69">
          <cell r="BX69">
            <v>0.632260586017718</v>
          </cell>
          <cell r="BY69">
            <v>0.247764681082068</v>
          </cell>
          <cell r="BZ69">
            <v>0.119974732900215</v>
          </cell>
        </row>
        <row r="69">
          <cell r="CG69">
            <v>1.14987803330459</v>
          </cell>
          <cell r="CH69">
            <v>23.9665090413092</v>
          </cell>
        </row>
        <row r="69">
          <cell r="EA69">
            <v>8713.59349511011</v>
          </cell>
        </row>
        <row r="69">
          <cell r="EH69">
            <v>1.14313962737137</v>
          </cell>
          <cell r="EI69">
            <v>21.7553449704548</v>
          </cell>
        </row>
        <row r="70">
          <cell r="Y70">
            <v>1158.78336928529</v>
          </cell>
          <cell r="Z70">
            <v>650.629947468638</v>
          </cell>
          <cell r="AA70">
            <v>293.704212665974</v>
          </cell>
          <cell r="AB70">
            <v>2103.1175294199</v>
          </cell>
        </row>
        <row r="70">
          <cell r="AV70">
            <v>1114.97163263572</v>
          </cell>
          <cell r="AW70">
            <v>660.345371498932</v>
          </cell>
          <cell r="AX70">
            <v>300.819244101902</v>
          </cell>
        </row>
        <row r="70">
          <cell r="BM70">
            <v>-0.0235988200589972</v>
          </cell>
          <cell r="BN70">
            <v>-0.0206489675516226</v>
          </cell>
          <cell r="BO70">
            <v>0</v>
          </cell>
        </row>
        <row r="70">
          <cell r="BR70">
            <v>0.0368966261275288</v>
          </cell>
        </row>
        <row r="70">
          <cell r="BX70">
            <v>0.642993753397629</v>
          </cell>
          <cell r="BY70">
            <v>0.242860406813536</v>
          </cell>
          <cell r="BZ70">
            <v>0.114145839788835</v>
          </cell>
        </row>
        <row r="70">
          <cell r="CG70">
            <v>1.13090040568405</v>
          </cell>
          <cell r="CH70">
            <v>27.103734797647</v>
          </cell>
        </row>
        <row r="70">
          <cell r="EA70">
            <v>9746.86200773318</v>
          </cell>
        </row>
        <row r="70">
          <cell r="EH70">
            <v>1.12264504484562</v>
          </cell>
          <cell r="EI70">
            <v>24.4235302299882</v>
          </cell>
        </row>
        <row r="71">
          <cell r="Y71">
            <v>1248.37784559038</v>
          </cell>
          <cell r="Z71">
            <v>659.735444554973</v>
          </cell>
          <cell r="AA71">
            <v>291.314110945753</v>
          </cell>
          <cell r="AB71">
            <v>2199.42740109111</v>
          </cell>
        </row>
        <row r="71">
          <cell r="AV71">
            <v>1234.44164865419</v>
          </cell>
          <cell r="AW71">
            <v>698.861542412593</v>
          </cell>
          <cell r="AX71">
            <v>304.697043547774</v>
          </cell>
        </row>
        <row r="71">
          <cell r="BM71">
            <v>-0.0433925049309664</v>
          </cell>
          <cell r="BN71">
            <v>-0.0207100591715976</v>
          </cell>
          <cell r="BO71">
            <v>-0.00295857988165693</v>
          </cell>
        </row>
        <row r="71">
          <cell r="BR71">
            <v>0.0167371784526599</v>
          </cell>
        </row>
        <row r="71">
          <cell r="BX71">
            <v>0.676467718593747</v>
          </cell>
          <cell r="BY71">
            <v>0.22488234927114</v>
          </cell>
          <cell r="BZ71">
            <v>0.0986499321351132</v>
          </cell>
        </row>
        <row r="71">
          <cell r="CG71">
            <v>1.0852113219675</v>
          </cell>
          <cell r="CH71">
            <v>29.4132798700111</v>
          </cell>
        </row>
        <row r="71">
          <cell r="EA71">
            <v>10079.9093125089</v>
          </cell>
        </row>
        <row r="71">
          <cell r="EH71">
            <v>1.05723066465075</v>
          </cell>
          <cell r="EI71">
            <v>25.8213050981681</v>
          </cell>
        </row>
        <row r="72">
          <cell r="Y72">
            <v>1298.15025598074</v>
          </cell>
          <cell r="Z72">
            <v>632.912393952938</v>
          </cell>
          <cell r="AA72">
            <v>293.38812322072</v>
          </cell>
          <cell r="AB72">
            <v>2224.45077315439</v>
          </cell>
        </row>
        <row r="72">
          <cell r="AV72">
            <v>1305.91184695955</v>
          </cell>
          <cell r="AW72">
            <v>689.412180537552</v>
          </cell>
          <cell r="AX72">
            <v>304.532413628371</v>
          </cell>
        </row>
        <row r="72">
          <cell r="BM72">
            <v>-0.0246062992125985</v>
          </cell>
          <cell r="BN72">
            <v>-0.0275590551181104</v>
          </cell>
          <cell r="BO72">
            <v>-0.00688976377952744</v>
          </cell>
        </row>
        <row r="72">
          <cell r="BR72">
            <v>0.000791359069397644</v>
          </cell>
        </row>
        <row r="72">
          <cell r="BX72">
            <v>0.624710892463442</v>
          </cell>
          <cell r="BY72">
            <v>0.263540607916233</v>
          </cell>
          <cell r="BZ72">
            <v>0.111748499620325</v>
          </cell>
        </row>
        <row r="72">
          <cell r="CG72">
            <v>1.03379405474396</v>
          </cell>
          <cell r="CH72">
            <v>30.4072738601376</v>
          </cell>
        </row>
        <row r="72">
          <cell r="EA72">
            <v>10243.0546829844</v>
          </cell>
        </row>
        <row r="72">
          <cell r="EH72">
            <v>1.02362681561832</v>
          </cell>
          <cell r="EI72">
            <v>26.4313803127469</v>
          </cell>
        </row>
        <row r="73">
          <cell r="Y73">
            <v>1340.18520449752</v>
          </cell>
          <cell r="Z73">
            <v>622.478405795957</v>
          </cell>
          <cell r="AA73">
            <v>298.040015993344</v>
          </cell>
          <cell r="AB73">
            <v>2260.70362628682</v>
          </cell>
        </row>
        <row r="73">
          <cell r="AV73">
            <v>1352.992543835</v>
          </cell>
          <cell r="AW73">
            <v>669.541759866078</v>
          </cell>
          <cell r="AX73">
            <v>308.035489173991</v>
          </cell>
        </row>
        <row r="73">
          <cell r="BM73">
            <v>0.0384615384615383</v>
          </cell>
          <cell r="BN73">
            <v>-0.0108481262327418</v>
          </cell>
          <cell r="BO73">
            <v>-0.0108481262327418</v>
          </cell>
        </row>
        <row r="73">
          <cell r="BR73">
            <v>0.0361101421410266</v>
          </cell>
        </row>
        <row r="73">
          <cell r="BX73">
            <v>0.499615400802257</v>
          </cell>
          <cell r="BY73">
            <v>0.320435187111003</v>
          </cell>
          <cell r="BZ73">
            <v>0.17994941208674</v>
          </cell>
        </row>
        <row r="73">
          <cell r="CG73">
            <v>1.01312441241784</v>
          </cell>
          <cell r="CH73">
            <v>30.8063514627802</v>
          </cell>
        </row>
        <row r="73">
          <cell r="EA73">
            <v>10910.0437327243</v>
          </cell>
        </row>
        <row r="73">
          <cell r="EH73">
            <v>1.02328214437126</v>
          </cell>
          <cell r="EI73">
            <v>27.0467595251199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0.0185365853658537</v>
          </cell>
          <cell r="BN74">
            <v>-0.0165853658536584</v>
          </cell>
          <cell r="BO74">
            <v>-0.0126829268292682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-0.00683593750000011</v>
          </cell>
          <cell r="BN75">
            <v>-0.0175781250000002</v>
          </cell>
          <cell r="BO75">
            <v>0.0703124999999998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0.0145464540107926</v>
          </cell>
          <cell r="E12">
            <v>0.0595601673663638</v>
          </cell>
          <cell r="F12">
            <v>0.0329120554197675</v>
          </cell>
        </row>
        <row r="12">
          <cell r="M12">
            <v>116.247017788428</v>
          </cell>
          <cell r="N12">
            <v>16.8676823499706</v>
          </cell>
          <cell r="O12">
            <v>4.96519288491999</v>
          </cell>
        </row>
        <row r="12">
          <cell r="Q12">
            <v>0.310200548179269</v>
          </cell>
        </row>
        <row r="12">
          <cell r="X12">
            <v>0.826212160719034</v>
          </cell>
          <cell r="Y12">
            <v>0.136502559382602</v>
          </cell>
          <cell r="Z12">
            <v>0.0372852798983643</v>
          </cell>
        </row>
        <row r="12">
          <cell r="AF12">
            <v>0.108053939335871</v>
          </cell>
        </row>
        <row r="12">
          <cell r="AI12">
            <v>115.382813161069</v>
          </cell>
          <cell r="AJ12">
            <v>16.3574411169086</v>
          </cell>
          <cell r="AK12">
            <v>4.87970873798791</v>
          </cell>
          <cell r="AL12">
            <v>136.619963015966</v>
          </cell>
        </row>
        <row r="12">
          <cell r="AP12">
            <v>70.5341125555822</v>
          </cell>
        </row>
        <row r="13">
          <cell r="D13">
            <v>0.0145464540107926</v>
          </cell>
          <cell r="E13">
            <v>0.0595601673663638</v>
          </cell>
          <cell r="F13">
            <v>0.0329120554197675</v>
          </cell>
        </row>
        <row r="13">
          <cell r="M13">
            <v>123.766876052609</v>
          </cell>
          <cell r="N13">
            <v>18.8276556234007</v>
          </cell>
          <cell r="O13">
            <v>5.53254154117277</v>
          </cell>
        </row>
        <row r="13">
          <cell r="Q13">
            <v>0.374719118933474</v>
          </cell>
        </row>
        <row r="13">
          <cell r="X13">
            <v>0.821917520413905</v>
          </cell>
          <cell r="Y13">
            <v>0.13959559762998</v>
          </cell>
          <cell r="Z13">
            <v>0.0384868819561148</v>
          </cell>
        </row>
        <row r="13">
          <cell r="AD13">
            <v>1.07350478641881</v>
          </cell>
        </row>
        <row r="13">
          <cell r="AF13">
            <v>0.115996421068465</v>
          </cell>
        </row>
        <row r="13">
          <cell r="AI13">
            <v>128.916355116363</v>
          </cell>
          <cell r="AJ13">
            <v>19.3912568256018</v>
          </cell>
          <cell r="AK13">
            <v>5.87150059114171</v>
          </cell>
          <cell r="AL13">
            <v>154.179112533107</v>
          </cell>
        </row>
        <row r="13">
          <cell r="AP13">
            <v>79.8247753766488</v>
          </cell>
        </row>
        <row r="13">
          <cell r="AS13">
            <v>1.1285255033709</v>
          </cell>
          <cell r="AT13">
            <v>0.151781221383659</v>
          </cell>
        </row>
        <row r="14">
          <cell r="D14">
            <v>0.014902015163199</v>
          </cell>
          <cell r="E14">
            <v>0.0621809082740946</v>
          </cell>
          <cell r="F14">
            <v>0.0336973785848029</v>
          </cell>
        </row>
        <row r="14">
          <cell r="M14">
            <v>141.488312303918</v>
          </cell>
          <cell r="N14">
            <v>23.4641872603133</v>
          </cell>
          <cell r="O14">
            <v>6.90518458118663</v>
          </cell>
        </row>
        <row r="14">
          <cell r="Q14">
            <v>0.322636275362517</v>
          </cell>
        </row>
        <row r="14">
          <cell r="X14">
            <v>0.807496464902965</v>
          </cell>
          <cell r="Y14">
            <v>0.151085599824899</v>
          </cell>
          <cell r="Z14">
            <v>0.0414179352721362</v>
          </cell>
        </row>
        <row r="14">
          <cell r="AD14">
            <v>1.16168658821762</v>
          </cell>
        </row>
        <row r="14">
          <cell r="AF14">
            <v>0.134751486636479</v>
          </cell>
        </row>
        <row r="14">
          <cell r="AI14">
            <v>147.546797387382</v>
          </cell>
          <cell r="AJ14">
            <v>23.6212025522367</v>
          </cell>
          <cell r="AK14">
            <v>7.29961273064127</v>
          </cell>
          <cell r="AL14">
            <v>178.46761267026</v>
          </cell>
        </row>
        <row r="14">
          <cell r="AP14">
            <v>89.6071598198744</v>
          </cell>
        </row>
        <row r="14">
          <cell r="AS14">
            <v>1.15753431018056</v>
          </cell>
          <cell r="AT14">
            <v>0.175691971392696</v>
          </cell>
        </row>
        <row r="15">
          <cell r="D15">
            <v>0.0156520828987396</v>
          </cell>
          <cell r="E15">
            <v>0.0675932011522208</v>
          </cell>
          <cell r="F15">
            <v>0.0359003942929119</v>
          </cell>
        </row>
        <row r="15">
          <cell r="M15">
            <v>160.162149624447</v>
          </cell>
          <cell r="N15">
            <v>28.1607099184962</v>
          </cell>
          <cell r="O15">
            <v>8.38107774186794</v>
          </cell>
        </row>
        <row r="15">
          <cell r="Q15">
            <v>0.252688548116755</v>
          </cell>
        </row>
        <row r="15">
          <cell r="X15">
            <v>0.796312067631501</v>
          </cell>
          <cell r="Y15">
            <v>0.159730297417047</v>
          </cell>
          <cell r="Z15">
            <v>0.0439576349514516</v>
          </cell>
        </row>
        <row r="15">
          <cell r="AD15">
            <v>1.14572213193101</v>
          </cell>
        </row>
        <row r="15">
          <cell r="AF15">
            <v>0.15438776055002</v>
          </cell>
        </row>
        <row r="15">
          <cell r="AI15">
            <v>162.943931411054</v>
          </cell>
          <cell r="AJ15">
            <v>26.7547803286404</v>
          </cell>
          <cell r="AK15">
            <v>8.4996476330842</v>
          </cell>
          <cell r="AL15">
            <v>198.198359372778</v>
          </cell>
        </row>
        <row r="15">
          <cell r="AP15">
            <v>90.4272152424274</v>
          </cell>
        </row>
        <row r="15">
          <cell r="AS15">
            <v>1.1105564556353</v>
          </cell>
          <cell r="AT15">
            <v>0.195115853033451</v>
          </cell>
        </row>
        <row r="16">
          <cell r="D16">
            <v>0.0160788017623992</v>
          </cell>
          <cell r="E16">
            <v>0.0707125959608741</v>
          </cell>
          <cell r="F16">
            <v>0.0368795127075698</v>
          </cell>
        </row>
        <row r="16">
          <cell r="M16">
            <v>179.220837584691</v>
          </cell>
          <cell r="N16">
            <v>33.0324151294134</v>
          </cell>
          <cell r="O16">
            <v>9.96540653807691</v>
          </cell>
        </row>
        <row r="16">
          <cell r="Q16">
            <v>0.3572625200474</v>
          </cell>
        </row>
        <row r="16">
          <cell r="X16">
            <v>0.789141285086506</v>
          </cell>
          <cell r="Y16">
            <v>0.1647609142124</v>
          </cell>
          <cell r="Z16">
            <v>0.0460978007010945</v>
          </cell>
        </row>
        <row r="16">
          <cell r="AD16">
            <v>1.13067216386627</v>
          </cell>
        </row>
        <row r="16">
          <cell r="AF16">
            <v>0.174561943295558</v>
          </cell>
        </row>
        <row r="16">
          <cell r="AI16">
            <v>181.33861528786</v>
          </cell>
          <cell r="AJ16">
            <v>30.5037071689757</v>
          </cell>
          <cell r="AK16">
            <v>9.9933169444007</v>
          </cell>
          <cell r="AL16">
            <v>221.835639401236</v>
          </cell>
        </row>
        <row r="16">
          <cell r="AP16">
            <v>97.4966863292858</v>
          </cell>
        </row>
        <row r="16">
          <cell r="AS16">
            <v>1.11926072497906</v>
          </cell>
          <cell r="AT16">
            <v>0.218385511121129</v>
          </cell>
        </row>
        <row r="17">
          <cell r="D17">
            <v>0.0166991190207299</v>
          </cell>
          <cell r="E17">
            <v>0.0752986603849265</v>
          </cell>
          <cell r="F17">
            <v>0.0385503672101841</v>
          </cell>
        </row>
        <row r="17">
          <cell r="M17">
            <v>199.211573100755</v>
          </cell>
          <cell r="N17">
            <v>38.0910643392038</v>
          </cell>
          <cell r="O17">
            <v>11.6836765008448</v>
          </cell>
        </row>
        <row r="17">
          <cell r="Q17">
            <v>0.413680997448881</v>
          </cell>
        </row>
        <row r="17">
          <cell r="X17">
            <v>0.77953172139989</v>
          </cell>
          <cell r="Y17">
            <v>0.172111740378469</v>
          </cell>
          <cell r="Z17">
            <v>0.048356538221641</v>
          </cell>
        </row>
        <row r="17">
          <cell r="AD17">
            <v>1.12126292130829</v>
          </cell>
        </row>
        <row r="17">
          <cell r="AF17">
            <v>0.195729834488829</v>
          </cell>
        </row>
        <row r="17">
          <cell r="AI17">
            <v>198.006970413644</v>
          </cell>
          <cell r="AJ17">
            <v>33.5491259523425</v>
          </cell>
          <cell r="AK17">
            <v>11.3713289292128</v>
          </cell>
          <cell r="AL17">
            <v>242.927425295199</v>
          </cell>
        </row>
        <row r="17">
          <cell r="AP17">
            <v>112.572901296649</v>
          </cell>
        </row>
        <row r="17">
          <cell r="AS17">
            <v>1.09507843712982</v>
          </cell>
          <cell r="AT17">
            <v>0.239149264210322</v>
          </cell>
        </row>
        <row r="18">
          <cell r="D18">
            <v>0.0161879575862691</v>
          </cell>
          <cell r="E18">
            <v>0.0715069700436164</v>
          </cell>
          <cell r="F18">
            <v>0.0363288396823694</v>
          </cell>
        </row>
        <row r="18">
          <cell r="M18">
            <v>231.804711669603</v>
          </cell>
          <cell r="N18">
            <v>46.6080483253245</v>
          </cell>
          <cell r="O18">
            <v>14.6543381572267</v>
          </cell>
        </row>
        <row r="18">
          <cell r="Q18">
            <v>0.35693033379159</v>
          </cell>
        </row>
        <row r="18">
          <cell r="X18">
            <v>0.775187544179407</v>
          </cell>
          <cell r="Y18">
            <v>0.173757877919147</v>
          </cell>
          <cell r="Z18">
            <v>0.0510545779014459</v>
          </cell>
        </row>
        <row r="18">
          <cell r="AD18">
            <v>1.17815447731435</v>
          </cell>
        </row>
        <row r="18">
          <cell r="AF18">
            <v>0.23059998084701</v>
          </cell>
        </row>
        <row r="18">
          <cell r="AI18">
            <v>240.78681877537</v>
          </cell>
          <cell r="AJ18">
            <v>43.5399387981237</v>
          </cell>
          <cell r="AK18">
            <v>15.2295112741114</v>
          </cell>
          <cell r="AL18">
            <v>299.556268847605</v>
          </cell>
        </row>
        <row r="18">
          <cell r="AP18">
            <v>125.201385758557</v>
          </cell>
        </row>
        <row r="18">
          <cell r="AS18">
            <v>1.23311012942895</v>
          </cell>
          <cell r="AT18">
            <v>0.294897380143228</v>
          </cell>
        </row>
        <row r="19">
          <cell r="D19">
            <v>0.0162186187613056</v>
          </cell>
          <cell r="E19">
            <v>0.071568607747384</v>
          </cell>
          <cell r="F19">
            <v>0.0362847526518218</v>
          </cell>
        </row>
        <row r="19">
          <cell r="M19">
            <v>284.48602952705</v>
          </cell>
          <cell r="N19">
            <v>60.5977871056202</v>
          </cell>
          <cell r="O19">
            <v>19.6344993926693</v>
          </cell>
        </row>
        <row r="19">
          <cell r="Q19">
            <v>0.472991949543884</v>
          </cell>
        </row>
        <row r="19">
          <cell r="X19">
            <v>0.764701178517916</v>
          </cell>
          <cell r="Y19">
            <v>0.180457255861119</v>
          </cell>
          <cell r="Z19">
            <v>0.0548415656209654</v>
          </cell>
        </row>
        <row r="19">
          <cell r="AD19">
            <v>1.24564592169506</v>
          </cell>
        </row>
        <row r="19">
          <cell r="AF19">
            <v>0.287245925685037</v>
          </cell>
        </row>
        <row r="19">
          <cell r="AI19">
            <v>296.467584622553</v>
          </cell>
          <cell r="AJ19">
            <v>56.5822075532317</v>
          </cell>
          <cell r="AK19">
            <v>20.423201039524</v>
          </cell>
          <cell r="AL19">
            <v>373.472993215308</v>
          </cell>
        </row>
        <row r="19">
          <cell r="AP19">
            <v>152.447026413587</v>
          </cell>
        </row>
        <row r="19">
          <cell r="AS19">
            <v>1.24675405609791</v>
          </cell>
          <cell r="AT19">
            <v>0.367664504826218</v>
          </cell>
        </row>
        <row r="20">
          <cell r="D20">
            <v>0.0164593152836159</v>
          </cell>
          <cell r="E20">
            <v>0.0731132761143621</v>
          </cell>
          <cell r="F20">
            <v>0.0369677451262004</v>
          </cell>
        </row>
        <row r="20">
          <cell r="M20">
            <v>347.711898481019</v>
          </cell>
          <cell r="N20">
            <v>77.3408135130966</v>
          </cell>
          <cell r="O20">
            <v>25.8113662980203</v>
          </cell>
        </row>
        <row r="20">
          <cell r="Q20">
            <v>0.47564018166008</v>
          </cell>
        </row>
        <row r="20">
          <cell r="X20">
            <v>0.75361014211999</v>
          </cell>
          <cell r="Y20">
            <v>0.187987676314213</v>
          </cell>
          <cell r="Z20">
            <v>0.0584021815657977</v>
          </cell>
        </row>
        <row r="20">
          <cell r="AD20">
            <v>1.23712009750206</v>
          </cell>
        </row>
        <row r="20">
          <cell r="AF20">
            <v>0.355357707590543</v>
          </cell>
        </row>
        <row r="20">
          <cell r="AI20">
            <v>358.766039054461</v>
          </cell>
          <cell r="AJ20">
            <v>70.8023923847632</v>
          </cell>
          <cell r="AK20">
            <v>26.3870945568934</v>
          </cell>
          <cell r="AL20">
            <v>455.955525996118</v>
          </cell>
        </row>
        <row r="20">
          <cell r="AP20">
            <v>191.035312476791</v>
          </cell>
        </row>
        <row r="20">
          <cell r="AS20">
            <v>1.22085273709004</v>
          </cell>
          <cell r="AT20">
            <v>0.448864217047941</v>
          </cell>
        </row>
        <row r="21">
          <cell r="D21">
            <v>0.0183381606574714</v>
          </cell>
          <cell r="E21">
            <v>0.0862665981504753</v>
          </cell>
          <cell r="F21">
            <v>0.0427845572675377</v>
          </cell>
        </row>
        <row r="21">
          <cell r="M21">
            <v>386.151153832101</v>
          </cell>
          <cell r="N21">
            <v>86.6846990905945</v>
          </cell>
          <cell r="O21">
            <v>29.5421041995947</v>
          </cell>
        </row>
        <row r="21">
          <cell r="Q21">
            <v>0.274635831330165</v>
          </cell>
        </row>
        <row r="21">
          <cell r="X21">
            <v>0.712275933493643</v>
          </cell>
          <cell r="Y21">
            <v>0.225220030921288</v>
          </cell>
          <cell r="Z21">
            <v>0.0625040355850685</v>
          </cell>
        </row>
        <row r="21">
          <cell r="AD21">
            <v>1.11469191060342</v>
          </cell>
        </row>
        <row r="21">
          <cell r="AF21">
            <v>0.396114362021755</v>
          </cell>
        </row>
        <row r="21">
          <cell r="AI21">
            <v>363.512692567459</v>
          </cell>
          <cell r="AJ21">
            <v>68.1870034544721</v>
          </cell>
          <cell r="AK21">
            <v>26.4580787573093</v>
          </cell>
          <cell r="AL21">
            <v>458.157774779241</v>
          </cell>
        </row>
        <row r="21">
          <cell r="AP21">
            <v>219.809813381684</v>
          </cell>
        </row>
        <row r="21">
          <cell r="AS21">
            <v>1.00482996401527</v>
          </cell>
          <cell r="AT21">
            <v>0.451032215064023</v>
          </cell>
        </row>
        <row r="22">
          <cell r="D22">
            <v>0.0191992444770589</v>
          </cell>
          <cell r="E22">
            <v>0.0939549261244001</v>
          </cell>
          <cell r="F22">
            <v>0.0453576271025303</v>
          </cell>
        </row>
        <row r="22">
          <cell r="M22">
            <v>394.433124573122</v>
          </cell>
          <cell r="N22">
            <v>87.1878444023931</v>
          </cell>
          <cell r="O22">
            <v>30.2158780945183</v>
          </cell>
        </row>
        <row r="22">
          <cell r="Q22">
            <v>0.194956084622124</v>
          </cell>
        </row>
        <row r="22">
          <cell r="X22">
            <v>0.701937452219471</v>
          </cell>
          <cell r="Y22">
            <v>0.234650453950356</v>
          </cell>
          <cell r="Z22">
            <v>0.0634120938301736</v>
          </cell>
        </row>
        <row r="22">
          <cell r="AD22">
            <v>1.0179144160421</v>
          </cell>
        </row>
        <row r="22">
          <cell r="AF22">
            <v>0.403210519503264</v>
          </cell>
        </row>
        <row r="22">
          <cell r="AI22">
            <v>364.561456794608</v>
          </cell>
          <cell r="AJ22">
            <v>64.4503184058141</v>
          </cell>
          <cell r="AK22">
            <v>26.14999520666</v>
          </cell>
          <cell r="AL22">
            <v>455.161770407082</v>
          </cell>
        </row>
        <row r="22">
          <cell r="AP22">
            <v>234.364544085691</v>
          </cell>
        </row>
        <row r="22">
          <cell r="AS22">
            <v>0.993460758417551</v>
          </cell>
          <cell r="AT22">
            <v>0.448082806448252</v>
          </cell>
        </row>
        <row r="23">
          <cell r="D23">
            <v>0.0195845044174488</v>
          </cell>
          <cell r="E23">
            <v>0.0976256121800242</v>
          </cell>
          <cell r="F23">
            <v>0.0461685319090486</v>
          </cell>
        </row>
        <row r="23">
          <cell r="M23">
            <v>407.724457066753</v>
          </cell>
          <cell r="N23">
            <v>88.8294518416677</v>
          </cell>
          <cell r="O23">
            <v>31.4790862788566</v>
          </cell>
        </row>
        <row r="23">
          <cell r="Q23">
            <v>0.0791110331743217</v>
          </cell>
        </row>
        <row r="23">
          <cell r="X23">
            <v>0.704640407955504</v>
          </cell>
          <cell r="Y23">
            <v>0.231538275401378</v>
          </cell>
          <cell r="Z23">
            <v>0.063821316643118</v>
          </cell>
        </row>
        <row r="23">
          <cell r="AD23">
            <v>1.03072440231396</v>
          </cell>
        </row>
        <row r="23">
          <cell r="AF23">
            <v>0.415598921721701</v>
          </cell>
        </row>
        <row r="23">
          <cell r="AI23">
            <v>378.72893305119</v>
          </cell>
          <cell r="AJ23">
            <v>64.4205964275733</v>
          </cell>
          <cell r="AK23">
            <v>27.3236206177272</v>
          </cell>
          <cell r="AL23">
            <v>470.47315009649</v>
          </cell>
        </row>
        <row r="23">
          <cell r="AP23">
            <v>229.649442007756</v>
          </cell>
        </row>
        <row r="23">
          <cell r="AS23">
            <v>1.03363942379369</v>
          </cell>
          <cell r="AT23">
            <v>0.463156053869029</v>
          </cell>
        </row>
        <row r="24">
          <cell r="D24">
            <v>0.0200169644253969</v>
          </cell>
          <cell r="E24">
            <v>0.100734552897805</v>
          </cell>
          <cell r="F24">
            <v>0.0470543908302053</v>
          </cell>
        </row>
        <row r="24">
          <cell r="M24">
            <v>431.407456826561</v>
          </cell>
          <cell r="N24">
            <v>93.0649525990077</v>
          </cell>
          <cell r="O24">
            <v>33.951714075676</v>
          </cell>
        </row>
        <row r="24">
          <cell r="Q24">
            <v>0.107967736626235</v>
          </cell>
        </row>
        <row r="24">
          <cell r="X24">
            <v>0.711536179929263</v>
          </cell>
          <cell r="Y24">
            <v>0.223866622345784</v>
          </cell>
          <cell r="Z24">
            <v>0.0645971977249532</v>
          </cell>
        </row>
        <row r="24">
          <cell r="AD24">
            <v>1.05700682175948</v>
          </cell>
        </row>
        <row r="24">
          <cell r="AF24">
            <v>0.439290895375721</v>
          </cell>
        </row>
        <row r="24">
          <cell r="AI24">
            <v>399.812930725759</v>
          </cell>
          <cell r="AJ24">
            <v>66.2382399948884</v>
          </cell>
          <cell r="AK24">
            <v>29.333915562013</v>
          </cell>
          <cell r="AL24">
            <v>495.38508628266</v>
          </cell>
        </row>
        <row r="24">
          <cell r="AP24">
            <v>230.717012146416</v>
          </cell>
        </row>
        <row r="24">
          <cell r="AS24">
            <v>1.05295081383722</v>
          </cell>
          <cell r="AT24">
            <v>0.48768054385503</v>
          </cell>
        </row>
        <row r="25">
          <cell r="D25">
            <v>0.0203958336410087</v>
          </cell>
          <cell r="E25">
            <v>0.10252853480245</v>
          </cell>
          <cell r="F25">
            <v>0.0476777906891744</v>
          </cell>
        </row>
        <row r="25">
          <cell r="M25">
            <v>462.154546058754</v>
          </cell>
          <cell r="N25">
            <v>98.8721376226799</v>
          </cell>
          <cell r="O25">
            <v>37.3128832047865</v>
          </cell>
        </row>
        <row r="25">
          <cell r="Q25">
            <v>0.0583341484124236</v>
          </cell>
        </row>
        <row r="25">
          <cell r="X25">
            <v>0.723709708384235</v>
          </cell>
          <cell r="Y25">
            <v>0.210839043315176</v>
          </cell>
          <cell r="Z25">
            <v>0.0654512483005894</v>
          </cell>
        </row>
        <row r="25">
          <cell r="AD25">
            <v>1.07111512167209</v>
          </cell>
        </row>
        <row r="25">
          <cell r="AF25">
            <v>0.470531120849808</v>
          </cell>
        </row>
        <row r="25">
          <cell r="AI25">
            <v>427.139722362971</v>
          </cell>
          <cell r="AJ25">
            <v>69.6819211609089</v>
          </cell>
          <cell r="AK25">
            <v>32.1387614719767</v>
          </cell>
          <cell r="AL25">
            <v>528.960404995857</v>
          </cell>
        </row>
        <row r="25">
          <cell r="AP25">
            <v>214.53669270746</v>
          </cell>
        </row>
        <row r="25">
          <cell r="AS25">
            <v>1.0677762000571</v>
          </cell>
          <cell r="AT25">
            <v>0.520733677959303</v>
          </cell>
        </row>
        <row r="26">
          <cell r="D26">
            <v>0.0211641118310164</v>
          </cell>
          <cell r="E26">
            <v>0.107479360222429</v>
          </cell>
          <cell r="F26">
            <v>0.0497211645097449</v>
          </cell>
        </row>
        <row r="26">
          <cell r="M26">
            <v>492.068119126327</v>
          </cell>
          <cell r="N26">
            <v>103.871392386677</v>
          </cell>
          <cell r="O26">
            <v>40.6262432387028</v>
          </cell>
        </row>
        <row r="26">
          <cell r="Q26">
            <v>0.226776395002155</v>
          </cell>
        </row>
        <row r="26">
          <cell r="X26">
            <v>0.722531215073149</v>
          </cell>
          <cell r="Y26">
            <v>0.21033386469795</v>
          </cell>
          <cell r="Z26">
            <v>0.0671349202289016</v>
          </cell>
        </row>
        <row r="26">
          <cell r="AD26">
            <v>1.06330273468198</v>
          </cell>
        </row>
        <row r="26">
          <cell r="AF26">
            <v>0.500317027552577</v>
          </cell>
        </row>
        <row r="26">
          <cell r="AI26">
            <v>445.527638069136</v>
          </cell>
          <cell r="AJ26">
            <v>70.3472220869648</v>
          </cell>
          <cell r="AK26">
            <v>33.9066071233171</v>
          </cell>
          <cell r="AL26">
            <v>549.781467279418</v>
          </cell>
        </row>
        <row r="26">
          <cell r="AP26">
            <v>227.585239050555</v>
          </cell>
        </row>
        <row r="26">
          <cell r="AS26">
            <v>1.03936223219529</v>
          </cell>
          <cell r="AT26">
            <v>0.541230917903044</v>
          </cell>
        </row>
        <row r="27">
          <cell r="D27">
            <v>0.022068500494143</v>
          </cell>
          <cell r="E27">
            <v>0.113802576532948</v>
          </cell>
          <cell r="F27">
            <v>0.0522515492548295</v>
          </cell>
        </row>
        <row r="27">
          <cell r="M27">
            <v>513.510672736278</v>
          </cell>
          <cell r="N27">
            <v>105.808086452997</v>
          </cell>
          <cell r="O27">
            <v>42.9382239389305</v>
          </cell>
        </row>
        <row r="27">
          <cell r="Q27">
            <v>0.189413399092901</v>
          </cell>
        </row>
        <row r="27">
          <cell r="X27">
            <v>0.706112802557742</v>
          </cell>
          <cell r="Y27">
            <v>0.224319088501122</v>
          </cell>
          <cell r="Z27">
            <v>0.0695681089411361</v>
          </cell>
        </row>
        <row r="27">
          <cell r="AD27">
            <v>1.03900792547457</v>
          </cell>
        </row>
        <row r="27">
          <cell r="AF27">
            <v>0.519833356877005</v>
          </cell>
        </row>
        <row r="27">
          <cell r="AI27">
            <v>454.963374517347</v>
          </cell>
          <cell r="AJ27">
            <v>68.3645225210398</v>
          </cell>
          <cell r="AK27">
            <v>34.5920625688078</v>
          </cell>
          <cell r="AL27">
            <v>557.919959607195</v>
          </cell>
        </row>
        <row r="27">
          <cell r="AP27">
            <v>241.120456580171</v>
          </cell>
        </row>
        <row r="27">
          <cell r="AS27">
            <v>1.01480314054246</v>
          </cell>
          <cell r="AT27">
            <v>0.549242835246687</v>
          </cell>
        </row>
        <row r="28">
          <cell r="D28">
            <v>0.0228609675907356</v>
          </cell>
          <cell r="E28">
            <v>0.118676144414511</v>
          </cell>
          <cell r="F28">
            <v>0.0542626371801171</v>
          </cell>
        </row>
        <row r="28">
          <cell r="M28">
            <v>530.56939085322</v>
          </cell>
          <cell r="N28">
            <v>105.90864255165</v>
          </cell>
          <cell r="O28">
            <v>44.7241436318549</v>
          </cell>
        </row>
        <row r="28">
          <cell r="Q28">
            <v>0.147908252573607</v>
          </cell>
        </row>
        <row r="28">
          <cell r="X28">
            <v>0.6984865579073</v>
          </cell>
          <cell r="Y28">
            <v>0.23008758062389</v>
          </cell>
          <cell r="Z28">
            <v>0.0714258614688096</v>
          </cell>
        </row>
        <row r="28">
          <cell r="AD28">
            <v>1.02638175656974</v>
          </cell>
        </row>
        <row r="28">
          <cell r="AF28">
            <v>0.533547473954965</v>
          </cell>
        </row>
        <row r="28">
          <cell r="AI28">
            <v>463.777138884035</v>
          </cell>
          <cell r="AJ28">
            <v>66.3123566358732</v>
          </cell>
          <cell r="AK28">
            <v>35.240310601688</v>
          </cell>
          <cell r="AL28">
            <v>565.329806121596</v>
          </cell>
        </row>
        <row r="28">
          <cell r="AP28">
            <v>250.18071548878</v>
          </cell>
        </row>
        <row r="28">
          <cell r="AS28">
            <v>1.01328119990476</v>
          </cell>
          <cell r="AT28">
            <v>0.556537439137858</v>
          </cell>
        </row>
        <row r="29">
          <cell r="D29">
            <v>0.0235042577567444</v>
          </cell>
          <cell r="E29">
            <v>0.120906161111732</v>
          </cell>
          <cell r="F29">
            <v>0.0555244267493342</v>
          </cell>
        </row>
        <row r="29">
          <cell r="M29">
            <v>549.933852072517</v>
          </cell>
          <cell r="N29">
            <v>106.194389066677</v>
          </cell>
          <cell r="O29">
            <v>46.8360419811422</v>
          </cell>
        </row>
        <row r="29">
          <cell r="Q29">
            <v>0.127903024973353</v>
          </cell>
        </row>
        <row r="29">
          <cell r="X29">
            <v>0.722153172184423</v>
          </cell>
          <cell r="Y29">
            <v>0.206606569143932</v>
          </cell>
          <cell r="Z29">
            <v>0.0712402586716441</v>
          </cell>
        </row>
        <row r="29">
          <cell r="AD29">
            <v>1.02977734247909</v>
          </cell>
        </row>
        <row r="29">
          <cell r="AF29">
            <v>0.549435099815775</v>
          </cell>
        </row>
        <row r="29">
          <cell r="AI29">
            <v>477.063765118339</v>
          </cell>
          <cell r="AJ29">
            <v>65.7516017693148</v>
          </cell>
          <cell r="AK29">
            <v>36.5380918791036</v>
          </cell>
          <cell r="AL29">
            <v>579.353458766757</v>
          </cell>
        </row>
        <row r="29">
          <cell r="AP29">
            <v>243.980420476623</v>
          </cell>
        </row>
        <row r="29">
          <cell r="AS29">
            <v>1.02480614411854</v>
          </cell>
          <cell r="AT29">
            <v>0.570342987060477</v>
          </cell>
        </row>
        <row r="30">
          <cell r="D30">
            <v>0.0240728107071278</v>
          </cell>
          <cell r="E30">
            <v>0.121041594062599</v>
          </cell>
          <cell r="F30">
            <v>0.0563289469306908</v>
          </cell>
        </row>
        <row r="30">
          <cell r="M30">
            <v>574.164002583516</v>
          </cell>
          <cell r="N30">
            <v>107.478500905265</v>
          </cell>
          <cell r="O30">
            <v>49.6286617222478</v>
          </cell>
        </row>
        <row r="30">
          <cell r="Q30">
            <v>0.18443688380635</v>
          </cell>
        </row>
        <row r="30">
          <cell r="X30">
            <v>0.736053280227162</v>
          </cell>
          <cell r="Y30">
            <v>0.191997541237835</v>
          </cell>
          <cell r="Z30">
            <v>0.0719491785350033</v>
          </cell>
        </row>
        <row r="30">
          <cell r="AD30">
            <v>1.03870917372275</v>
          </cell>
        </row>
        <row r="30">
          <cell r="AF30">
            <v>0.57070327854392</v>
          </cell>
        </row>
        <row r="30">
          <cell r="AI30">
            <v>494.797432621008</v>
          </cell>
          <cell r="AJ30">
            <v>66.6802953165871</v>
          </cell>
          <cell r="AK30">
            <v>38.510695933663</v>
          </cell>
          <cell r="AL30">
            <v>599.988423871258</v>
          </cell>
        </row>
        <row r="30">
          <cell r="AP30">
            <v>243.436970359767</v>
          </cell>
        </row>
        <row r="30">
          <cell r="AS30">
            <v>1.03561722950343</v>
          </cell>
          <cell r="AT30">
            <v>0.590657024126281</v>
          </cell>
        </row>
        <row r="31">
          <cell r="D31">
            <v>0.0245437499302384</v>
          </cell>
          <cell r="E31">
            <v>0.119047522464863</v>
          </cell>
          <cell r="F31">
            <v>0.0566117473576214</v>
          </cell>
        </row>
        <row r="31">
          <cell r="M31">
            <v>603.591478573165</v>
          </cell>
          <cell r="N31">
            <v>109.934038221476</v>
          </cell>
          <cell r="O31">
            <v>53.1773677142926</v>
          </cell>
        </row>
        <row r="31">
          <cell r="Q31">
            <v>0.264110591575026</v>
          </cell>
        </row>
        <row r="31">
          <cell r="X31">
            <v>0.739547361470025</v>
          </cell>
          <cell r="Y31">
            <v>0.186752714192517</v>
          </cell>
          <cell r="Z31">
            <v>0.0736999243374577</v>
          </cell>
        </row>
        <row r="31">
          <cell r="AD31">
            <v>1.04726775884884</v>
          </cell>
        </row>
        <row r="31">
          <cell r="AF31">
            <v>0.597679143488376</v>
          </cell>
        </row>
        <row r="31">
          <cell r="AI31">
            <v>517.580217844132</v>
          </cell>
          <cell r="AJ31">
            <v>69.2773333726513</v>
          </cell>
          <cell r="AK31">
            <v>41.2730392317467</v>
          </cell>
          <cell r="AL31">
            <v>628.13059044853</v>
          </cell>
        </row>
        <row r="31">
          <cell r="AP31">
            <v>266.620264450844</v>
          </cell>
        </row>
        <row r="31">
          <cell r="AS31">
            <v>1.04690451591665</v>
          </cell>
          <cell r="AT31">
            <v>0.61836150591569</v>
          </cell>
        </row>
        <row r="32">
          <cell r="D32">
            <v>0.0255085492133219</v>
          </cell>
          <cell r="E32">
            <v>0.122062346565669</v>
          </cell>
          <cell r="F32">
            <v>0.0588482368765973</v>
          </cell>
        </row>
        <row r="32">
          <cell r="M32">
            <v>629.703310077135</v>
          </cell>
          <cell r="N32">
            <v>111.03292777148</v>
          </cell>
          <cell r="O32">
            <v>56.254702396236</v>
          </cell>
        </row>
        <row r="32">
          <cell r="Q32">
            <v>0.519155466270532</v>
          </cell>
        </row>
        <row r="32">
          <cell r="X32">
            <v>0.709005755175714</v>
          </cell>
          <cell r="Y32">
            <v>0.212372531076535</v>
          </cell>
          <cell r="Z32">
            <v>0.0786217137477525</v>
          </cell>
        </row>
        <row r="32">
          <cell r="AD32">
            <v>1.03763430820964</v>
          </cell>
        </row>
        <row r="32">
          <cell r="AF32">
            <v>0.620172384584894</v>
          </cell>
        </row>
        <row r="32">
          <cell r="AI32">
            <v>527.82867773102</v>
          </cell>
          <cell r="AJ32">
            <v>68.2419525335952</v>
          </cell>
          <cell r="AK32">
            <v>42.2866513063258</v>
          </cell>
          <cell r="AL32">
            <v>638.357281570941</v>
          </cell>
        </row>
        <row r="32">
          <cell r="AP32">
            <v>456.536943136365</v>
          </cell>
        </row>
        <row r="32">
          <cell r="AS32">
            <v>1.01628115439356</v>
          </cell>
          <cell r="AT32">
            <v>0.628429145064539</v>
          </cell>
        </row>
        <row r="33">
          <cell r="D33">
            <v>0.0261836111617892</v>
          </cell>
          <cell r="E33">
            <v>0.121239019089749</v>
          </cell>
          <cell r="F33">
            <v>0.059694495485111</v>
          </cell>
        </row>
        <row r="33">
          <cell r="M33">
            <v>651.62744146588</v>
          </cell>
          <cell r="N33">
            <v>110.669125598353</v>
          </cell>
          <cell r="O33">
            <v>58.7463493837134</v>
          </cell>
        </row>
        <row r="33">
          <cell r="Q33">
            <v>0.131460906092569</v>
          </cell>
        </row>
        <row r="33">
          <cell r="X33">
            <v>0.720842820905243</v>
          </cell>
          <cell r="Y33">
            <v>0.199708061762166</v>
          </cell>
          <cell r="Z33">
            <v>0.0794491173325911</v>
          </cell>
        </row>
        <row r="33">
          <cell r="AD33">
            <v>1.0275906276406</v>
          </cell>
        </row>
        <row r="33">
          <cell r="AF33">
            <v>0.637283329920957</v>
          </cell>
        </row>
        <row r="33">
          <cell r="AI33">
            <v>541.468377361297</v>
          </cell>
          <cell r="AJ33">
            <v>68.5453912802134</v>
          </cell>
          <cell r="AK33">
            <v>43.8874272250793</v>
          </cell>
          <cell r="AL33">
            <v>653.90119586659</v>
          </cell>
        </row>
        <row r="33">
          <cell r="AP33">
            <v>470.982605729843</v>
          </cell>
        </row>
        <row r="33">
          <cell r="AS33">
            <v>1.02434986604586</v>
          </cell>
          <cell r="AT33">
            <v>0.643731310566171</v>
          </cell>
        </row>
        <row r="34">
          <cell r="D34">
            <v>0.0268566168470333</v>
          </cell>
          <cell r="E34">
            <v>0.119756047494964</v>
          </cell>
          <cell r="F34">
            <v>0.0603857939553289</v>
          </cell>
        </row>
        <row r="34">
          <cell r="M34">
            <v>676.229457571856</v>
          </cell>
          <cell r="N34">
            <v>111.066013682971</v>
          </cell>
          <cell r="O34">
            <v>61.6521317424495</v>
          </cell>
        </row>
        <row r="34">
          <cell r="Q34">
            <v>0.141170318880571</v>
          </cell>
        </row>
        <row r="34">
          <cell r="X34">
            <v>0.728400939789307</v>
          </cell>
          <cell r="Y34">
            <v>0.190910719281047</v>
          </cell>
          <cell r="Z34">
            <v>0.0806883409296469</v>
          </cell>
        </row>
        <row r="34">
          <cell r="AD34">
            <v>1.03191767993889</v>
          </cell>
        </row>
        <row r="34">
          <cell r="AF34">
            <v>0.657623935275764</v>
          </cell>
        </row>
        <row r="34">
          <cell r="AI34">
            <v>556.414503850692</v>
          </cell>
          <cell r="AJ34">
            <v>69.5351270218675</v>
          </cell>
          <cell r="AK34">
            <v>45.7796746268906</v>
          </cell>
          <cell r="AL34">
            <v>671.72930549945</v>
          </cell>
        </row>
        <row r="34">
          <cell r="AP34">
            <v>489.748342111737</v>
          </cell>
        </row>
        <row r="34">
          <cell r="AS34">
            <v>1.02726422546029</v>
          </cell>
          <cell r="AT34">
            <v>0.661282146153296</v>
          </cell>
        </row>
        <row r="35">
          <cell r="D35">
            <v>0.0276991838166408</v>
          </cell>
          <cell r="E35">
            <v>0.119824047673727</v>
          </cell>
          <cell r="F35">
            <v>0.0616487732819778</v>
          </cell>
        </row>
        <row r="35">
          <cell r="M35">
            <v>699.53820301033</v>
          </cell>
          <cell r="N35">
            <v>111.122403155098</v>
          </cell>
          <cell r="O35">
            <v>64.3644141106205</v>
          </cell>
        </row>
        <row r="35">
          <cell r="Q35">
            <v>0.262224228693727</v>
          </cell>
        </row>
        <row r="35">
          <cell r="X35">
            <v>0.723814567236592</v>
          </cell>
          <cell r="Y35">
            <v>0.192945193491172</v>
          </cell>
          <cell r="Z35">
            <v>0.0832402392722357</v>
          </cell>
        </row>
        <row r="35">
          <cell r="AD35">
            <v>1.02863485786137</v>
          </cell>
        </row>
        <row r="35">
          <cell r="AF35">
            <v>0.676454903188623</v>
          </cell>
        </row>
        <row r="35">
          <cell r="AI35">
            <v>566.875263807053</v>
          </cell>
          <cell r="AJ35">
            <v>69.4258142731506</v>
          </cell>
          <cell r="AK35">
            <v>47.0618275370729</v>
          </cell>
          <cell r="AL35">
            <v>683.362905617277</v>
          </cell>
        </row>
        <row r="35">
          <cell r="AP35">
            <v>588.969881148368</v>
          </cell>
        </row>
        <row r="35">
          <cell r="AS35">
            <v>1.01731888131511</v>
          </cell>
          <cell r="AT35">
            <v>0.672734813158327</v>
          </cell>
        </row>
        <row r="36">
          <cell r="D36">
            <v>0.028522741966107</v>
          </cell>
          <cell r="E36">
            <v>0.119445307028948</v>
          </cell>
          <cell r="F36">
            <v>0.0626563345843983</v>
          </cell>
        </row>
        <row r="36">
          <cell r="M36">
            <v>720.199497032902</v>
          </cell>
          <cell r="N36">
            <v>110.559144739805</v>
          </cell>
          <cell r="O36">
            <v>66.6739034931211</v>
          </cell>
        </row>
        <row r="36">
          <cell r="Q36">
            <v>0.0465784337412238</v>
          </cell>
        </row>
        <row r="36">
          <cell r="X36">
            <v>0.734135984794232</v>
          </cell>
          <cell r="Y36">
            <v>0.182171432454255</v>
          </cell>
          <cell r="Z36">
            <v>0.0836925827515132</v>
          </cell>
        </row>
        <row r="36">
          <cell r="AD36">
            <v>1.02347960839808</v>
          </cell>
        </row>
        <row r="36">
          <cell r="AF36">
            <v>0.69233779941445</v>
          </cell>
        </row>
        <row r="36">
          <cell r="AI36">
            <v>576.054302318084</v>
          </cell>
          <cell r="AJ36">
            <v>69.2444897803155</v>
          </cell>
          <cell r="AK36">
            <v>48.2402983490817</v>
          </cell>
          <cell r="AL36">
            <v>693.539090447481</v>
          </cell>
        </row>
        <row r="36">
          <cell r="AP36">
            <v>557.389354703039</v>
          </cell>
        </row>
        <row r="36">
          <cell r="AS36">
            <v>1.01489133335532</v>
          </cell>
          <cell r="AT36">
            <v>0.682752731520793</v>
          </cell>
        </row>
        <row r="37">
          <cell r="D37">
            <v>0.0292995150280658</v>
          </cell>
          <cell r="E37">
            <v>0.118460101601103</v>
          </cell>
          <cell r="F37">
            <v>0.0633072077326476</v>
          </cell>
        </row>
        <row r="37">
          <cell r="M37">
            <v>740.656259855523</v>
          </cell>
          <cell r="N37">
            <v>110.252346985044</v>
          </cell>
          <cell r="O37">
            <v>68.9755435964163</v>
          </cell>
        </row>
        <row r="37">
          <cell r="Q37">
            <v>0.0719825054331346</v>
          </cell>
        </row>
        <row r="37">
          <cell r="X37">
            <v>0.740599542588436</v>
          </cell>
          <cell r="Y37">
            <v>0.174982181031332</v>
          </cell>
          <cell r="Z37">
            <v>0.0844182763802319</v>
          </cell>
        </row>
        <row r="37">
          <cell r="AD37">
            <v>1.02327569440683</v>
          </cell>
        </row>
        <row r="37">
          <cell r="AF37">
            <v>0.708452442459916</v>
          </cell>
        </row>
        <row r="37">
          <cell r="AI37">
            <v>585.769998918402</v>
          </cell>
          <cell r="AJ37">
            <v>69.5524048462751</v>
          </cell>
          <cell r="AK37">
            <v>49.6203422285832</v>
          </cell>
          <cell r="AL37">
            <v>704.94274599326</v>
          </cell>
        </row>
        <row r="37">
          <cell r="AP37">
            <v>539.292538401099</v>
          </cell>
        </row>
        <row r="37">
          <cell r="AS37">
            <v>1.01644270049497</v>
          </cell>
          <cell r="AT37">
            <v>0.693979030197309</v>
          </cell>
        </row>
        <row r="38">
          <cell r="D38">
            <v>0.0300024620831023</v>
          </cell>
          <cell r="E38">
            <v>0.116831847055939</v>
          </cell>
          <cell r="F38">
            <v>0.0635308500418707</v>
          </cell>
        </row>
        <row r="38">
          <cell r="M38">
            <v>762.362615019241</v>
          </cell>
          <cell r="N38">
            <v>110.737257012437</v>
          </cell>
          <cell r="O38">
            <v>71.5294871347802</v>
          </cell>
        </row>
        <row r="38">
          <cell r="Q38">
            <v>0.148636649633405</v>
          </cell>
        </row>
        <row r="38">
          <cell r="X38">
            <v>0.752516880703201</v>
          </cell>
          <cell r="Y38">
            <v>0.163388301248682</v>
          </cell>
          <cell r="Z38">
            <v>0.0840948180481176</v>
          </cell>
        </row>
        <row r="38">
          <cell r="AD38">
            <v>1.02569527657876</v>
          </cell>
        </row>
        <row r="38">
          <cell r="AF38">
            <v>0.726656323911823</v>
          </cell>
        </row>
        <row r="38">
          <cell r="AI38">
            <v>597.212627563477</v>
          </cell>
          <cell r="AJ38">
            <v>70.6921404026241</v>
          </cell>
          <cell r="AK38">
            <v>51.4163124226031</v>
          </cell>
          <cell r="AL38">
            <v>719.321080388704</v>
          </cell>
        </row>
        <row r="38">
          <cell r="AP38">
            <v>552.026902660988</v>
          </cell>
        </row>
        <row r="38">
          <cell r="AS38">
            <v>1.02039645698486</v>
          </cell>
          <cell r="AT38">
            <v>0.708133743635127</v>
          </cell>
        </row>
        <row r="39">
          <cell r="D39">
            <v>0.0304326105976346</v>
          </cell>
          <cell r="E39">
            <v>0.112970726591198</v>
          </cell>
          <cell r="F39">
            <v>0.0626172060937235</v>
          </cell>
        </row>
        <row r="39">
          <cell r="M39">
            <v>788.659787296743</v>
          </cell>
          <cell r="N39">
            <v>113.124154436624</v>
          </cell>
          <cell r="O39">
            <v>74.9518569962426</v>
          </cell>
        </row>
        <row r="39">
          <cell r="Q39">
            <v>0.187655745809893</v>
          </cell>
        </row>
        <row r="39">
          <cell r="X39">
            <v>0.753313848824148</v>
          </cell>
          <cell r="Y39">
            <v>0.161329425104964</v>
          </cell>
          <cell r="Z39">
            <v>0.0853567260708887</v>
          </cell>
        </row>
        <row r="39">
          <cell r="AD39">
            <v>1.03350461676343</v>
          </cell>
        </row>
        <row r="39">
          <cell r="AF39">
            <v>0.751002665563214</v>
          </cell>
        </row>
        <row r="39">
          <cell r="AI39">
            <v>615.918986156704</v>
          </cell>
          <cell r="AJ39">
            <v>74.3605073581321</v>
          </cell>
          <cell r="AK39">
            <v>54.6130172473243</v>
          </cell>
          <cell r="AL39">
            <v>744.89251076216</v>
          </cell>
        </row>
        <row r="39">
          <cell r="AP39">
            <v>602.170613532356</v>
          </cell>
        </row>
        <row r="39">
          <cell r="AS39">
            <v>1.03554939660553</v>
          </cell>
          <cell r="AT39">
            <v>0.733307470937371</v>
          </cell>
        </row>
        <row r="40">
          <cell r="D40">
            <v>0.0310380205433375</v>
          </cell>
          <cell r="E40">
            <v>0.111646883883953</v>
          </cell>
          <cell r="F40">
            <v>0.0624973455218248</v>
          </cell>
        </row>
        <row r="40">
          <cell r="M40">
            <v>817.169561079523</v>
          </cell>
          <cell r="N40">
            <v>116.627723731416</v>
          </cell>
          <cell r="O40">
            <v>78.8543964554262</v>
          </cell>
        </row>
        <row r="40">
          <cell r="Q40">
            <v>0.154460112053215</v>
          </cell>
        </row>
        <row r="40">
          <cell r="X40">
            <v>0.759403941573867</v>
          </cell>
          <cell r="Y40">
            <v>0.155011953587157</v>
          </cell>
          <cell r="Z40">
            <v>0.0855841048389757</v>
          </cell>
        </row>
        <row r="40">
          <cell r="AD40">
            <v>1.03667876305196</v>
          </cell>
        </row>
        <row r="40">
          <cell r="AF40">
            <v>0.778548514384795</v>
          </cell>
        </row>
        <row r="40">
          <cell r="AI40">
            <v>631.664287892599</v>
          </cell>
          <cell r="AJ40">
            <v>77.2092020629699</v>
          </cell>
          <cell r="AK40">
            <v>57.4212432990546</v>
          </cell>
          <cell r="AL40">
            <v>766.294733254623</v>
          </cell>
        </row>
        <row r="40">
          <cell r="AP40">
            <v>618.31673605197</v>
          </cell>
        </row>
        <row r="40">
          <cell r="AS40">
            <v>1.02873196089804</v>
          </cell>
          <cell r="AT40">
            <v>0.754376832518585</v>
          </cell>
        </row>
        <row r="41">
          <cell r="D41">
            <v>0.0316478885162764</v>
          </cell>
          <cell r="E41">
            <v>0.11087859338972</v>
          </cell>
          <cell r="F41">
            <v>0.0624029243237197</v>
          </cell>
        </row>
        <row r="41">
          <cell r="M41">
            <v>843.310738971949</v>
          </cell>
          <cell r="N41">
            <v>119.762075257576</v>
          </cell>
          <cell r="O41">
            <v>82.4595549312649</v>
          </cell>
        </row>
        <row r="41">
          <cell r="Q41">
            <v>0.170448520416534</v>
          </cell>
        </row>
        <row r="41">
          <cell r="X41">
            <v>0.756969226596337</v>
          </cell>
          <cell r="Y41">
            <v>0.156040583689996</v>
          </cell>
          <cell r="Z41">
            <v>0.0869901897136672</v>
          </cell>
        </row>
        <row r="41">
          <cell r="AD41">
            <v>1.03236932016245</v>
          </cell>
        </row>
        <row r="41">
          <cell r="AF41">
            <v>0.803749600508914</v>
          </cell>
        </row>
        <row r="41">
          <cell r="AI41">
            <v>645.621031987788</v>
          </cell>
          <cell r="AJ41">
            <v>79.6137090297278</v>
          </cell>
          <cell r="AK41">
            <v>60.0456624139564</v>
          </cell>
          <cell r="AL41">
            <v>785.280403431473</v>
          </cell>
        </row>
        <row r="41">
          <cell r="AP41">
            <v>650.969419515001</v>
          </cell>
        </row>
        <row r="41">
          <cell r="AS41">
            <v>1.0247759371857</v>
          </cell>
          <cell r="AT41">
            <v>0.773067225535413</v>
          </cell>
        </row>
        <row r="42">
          <cell r="D42">
            <v>0.0317991172238785</v>
          </cell>
          <cell r="E42">
            <v>0.106860726662169</v>
          </cell>
          <cell r="F42">
            <v>0.0607290269048189</v>
          </cell>
        </row>
        <row r="42">
          <cell r="M42">
            <v>874.045099268712</v>
          </cell>
          <cell r="N42">
            <v>124.779058082797</v>
          </cell>
          <cell r="O42">
            <v>87.095916264938</v>
          </cell>
        </row>
        <row r="42">
          <cell r="Q42">
            <v>0.206064631597823</v>
          </cell>
        </row>
        <row r="42">
          <cell r="X42">
            <v>0.754255690819153</v>
          </cell>
          <cell r="Y42">
            <v>0.157249309512309</v>
          </cell>
          <cell r="Z42">
            <v>0.0884949996685376</v>
          </cell>
        </row>
        <row r="42">
          <cell r="AD42">
            <v>1.03901826484783</v>
          </cell>
        </row>
        <row r="42">
          <cell r="AF42">
            <v>0.835110515292906</v>
          </cell>
        </row>
        <row r="42">
          <cell r="AI42">
            <v>670.62350838205</v>
          </cell>
          <cell r="AJ42">
            <v>85.6900318073045</v>
          </cell>
          <cell r="AK42">
            <v>64.8901330256279</v>
          </cell>
          <cell r="AL42">
            <v>821.203673214982</v>
          </cell>
        </row>
        <row r="42">
          <cell r="AP42">
            <v>735.798589711692</v>
          </cell>
        </row>
        <row r="42">
          <cell r="AS42">
            <v>1.04574578663435</v>
          </cell>
          <cell r="AT42">
            <v>0.808431793888762</v>
          </cell>
        </row>
        <row r="43">
          <cell r="D43">
            <v>0.0318993908839748</v>
          </cell>
          <cell r="E43">
            <v>0.10381821590783</v>
          </cell>
          <cell r="F43">
            <v>0.0592838870875613</v>
          </cell>
        </row>
        <row r="43">
          <cell r="M43">
            <v>912.449932615004</v>
          </cell>
          <cell r="N43">
            <v>132.623344719098</v>
          </cell>
          <cell r="O43">
            <v>93.3882915090219</v>
          </cell>
        </row>
        <row r="43">
          <cell r="Q43">
            <v>0.154760301257491</v>
          </cell>
        </row>
        <row r="43">
          <cell r="X43">
            <v>0.755397733274591</v>
          </cell>
          <cell r="Y43">
            <v>0.155132369897518</v>
          </cell>
          <cell r="Z43">
            <v>0.0894698968278902</v>
          </cell>
        </row>
        <row r="43">
          <cell r="AD43">
            <v>1.04936819140514</v>
          </cell>
        </row>
        <row r="43">
          <cell r="AF43">
            <v>0.876338411056334</v>
          </cell>
        </row>
        <row r="43">
          <cell r="AI43">
            <v>700.001925576443</v>
          </cell>
          <cell r="AJ43">
            <v>93.1378458376297</v>
          </cell>
          <cell r="AK43">
            <v>70.7297328436071</v>
          </cell>
          <cell r="AL43">
            <v>863.869504257679</v>
          </cell>
        </row>
        <row r="43">
          <cell r="AP43">
            <v>783.813842936274</v>
          </cell>
        </row>
        <row r="43">
          <cell r="AS43">
            <v>1.05195523648313</v>
          </cell>
          <cell r="AT43">
            <v>0.850434058920732</v>
          </cell>
        </row>
        <row r="44">
          <cell r="D44">
            <v>0.0316089020245646</v>
          </cell>
          <cell r="E44">
            <v>0.099253246018488</v>
          </cell>
          <cell r="F44">
            <v>0.0569879320726676</v>
          </cell>
        </row>
        <row r="44">
          <cell r="M44">
            <v>959.479133076423</v>
          </cell>
          <cell r="N44">
            <v>143.605486879171</v>
          </cell>
          <cell r="O44">
            <v>101.631550049181</v>
          </cell>
        </row>
        <row r="44">
          <cell r="Q44">
            <v>0.185497882617438</v>
          </cell>
        </row>
        <row r="44">
          <cell r="X44">
            <v>0.758267514544067</v>
          </cell>
          <cell r="Y44">
            <v>0.151358974582786</v>
          </cell>
          <cell r="Z44">
            <v>0.0903735108731469</v>
          </cell>
        </row>
        <row r="44">
          <cell r="AD44">
            <v>1.05953955508974</v>
          </cell>
        </row>
        <row r="44">
          <cell r="AF44">
            <v>0.928515210158676</v>
          </cell>
        </row>
        <row r="44">
          <cell r="AI44">
            <v>742.232739095068</v>
          </cell>
          <cell r="AJ44">
            <v>104.645084830901</v>
          </cell>
          <cell r="AK44">
            <v>79.2506441019526</v>
          </cell>
          <cell r="AL44">
            <v>926.128468027922</v>
          </cell>
        </row>
        <row r="44">
          <cell r="AP44">
            <v>852.564748846136</v>
          </cell>
        </row>
        <row r="44">
          <cell r="AS44">
            <v>1.07206987104348</v>
          </cell>
          <cell r="AT44">
            <v>0.911724731878128</v>
          </cell>
        </row>
        <row r="45">
          <cell r="D45">
            <v>0.0309351428973586</v>
          </cell>
          <cell r="E45">
            <v>0.0940592286431968</v>
          </cell>
          <cell r="F45">
            <v>0.0542164421708076</v>
          </cell>
        </row>
        <row r="45">
          <cell r="M45">
            <v>1022.05262652176</v>
          </cell>
          <cell r="N45">
            <v>159.99856000493</v>
          </cell>
          <cell r="O45">
            <v>113.297655545076</v>
          </cell>
        </row>
        <row r="45">
          <cell r="Q45">
            <v>0.26456631818116</v>
          </cell>
        </row>
        <row r="45">
          <cell r="X45">
            <v>0.754672502562124</v>
          </cell>
          <cell r="Y45">
            <v>0.152655717559836</v>
          </cell>
          <cell r="Z45">
            <v>0.0926717798780404</v>
          </cell>
        </row>
        <row r="45">
          <cell r="AD45">
            <v>1.07698828092338</v>
          </cell>
        </row>
        <row r="45">
          <cell r="AF45">
            <v>1</v>
          </cell>
        </row>
        <row r="45">
          <cell r="AI45">
            <v>802.498555204012</v>
          </cell>
          <cell r="AJ45">
            <v>121.745105531363</v>
          </cell>
          <cell r="AK45">
            <v>91.5546780023739</v>
          </cell>
          <cell r="AL45">
            <v>1015.79833873775</v>
          </cell>
        </row>
        <row r="45">
          <cell r="AP45">
            <v>1015.79833873775</v>
          </cell>
        </row>
        <row r="45">
          <cell r="AS45">
            <v>1.09682228093125</v>
          </cell>
          <cell r="AT45">
            <v>1</v>
          </cell>
        </row>
        <row r="46">
          <cell r="D46">
            <v>0.0303139978677438</v>
          </cell>
          <cell r="E46">
            <v>0.0910365608079467</v>
          </cell>
          <cell r="F46">
            <v>0.0523180882480115</v>
          </cell>
        </row>
        <row r="46">
          <cell r="M46">
            <v>1097.80618956759</v>
          </cell>
          <cell r="N46">
            <v>180.971392888969</v>
          </cell>
          <cell r="O46">
            <v>128.022452592043</v>
          </cell>
        </row>
        <row r="46">
          <cell r="Q46">
            <v>0.265279308902379</v>
          </cell>
        </row>
        <row r="46">
          <cell r="X46">
            <v>0.746572542829452</v>
          </cell>
          <cell r="Y46">
            <v>0.157530985682733</v>
          </cell>
          <cell r="Z46">
            <v>0.0958964714878153</v>
          </cell>
        </row>
        <row r="46">
          <cell r="AD46">
            <v>1.08794863661961</v>
          </cell>
        </row>
        <row r="46">
          <cell r="AF46">
            <v>1.08794863661961</v>
          </cell>
        </row>
        <row r="46">
          <cell r="AI46">
            <v>870.650052204111</v>
          </cell>
          <cell r="AJ46">
            <v>140.860421974625</v>
          </cell>
          <cell r="AK46">
            <v>105.640523962182</v>
          </cell>
          <cell r="AL46">
            <v>1117.15099814092</v>
          </cell>
        </row>
        <row r="46">
          <cell r="AP46">
            <v>1212.61594318942</v>
          </cell>
        </row>
        <row r="46">
          <cell r="AS46">
            <v>1.09977635869056</v>
          </cell>
          <cell r="AT46">
            <v>1.09977635869056</v>
          </cell>
        </row>
        <row r="47">
          <cell r="D47">
            <v>0.0294885147999875</v>
          </cell>
          <cell r="E47">
            <v>0.0880635868031898</v>
          </cell>
          <cell r="F47">
            <v>0.0503705432069835</v>
          </cell>
        </row>
        <row r="47">
          <cell r="M47">
            <v>1185.85507562138</v>
          </cell>
          <cell r="N47">
            <v>206.239379267759</v>
          </cell>
          <cell r="O47">
            <v>145.768295410341</v>
          </cell>
        </row>
        <row r="47">
          <cell r="Q47">
            <v>0.28441043546998</v>
          </cell>
        </row>
        <row r="47">
          <cell r="X47">
            <v>0.737195087366746</v>
          </cell>
          <cell r="Y47">
            <v>0.163336257785058</v>
          </cell>
          <cell r="Z47">
            <v>0.0994686548481955</v>
          </cell>
        </row>
        <row r="47">
          <cell r="AD47">
            <v>1.09514352163288</v>
          </cell>
        </row>
        <row r="47">
          <cell r="AF47">
            <v>1.19145990126328</v>
          </cell>
        </row>
        <row r="47">
          <cell r="AI47">
            <v>954.788224183797</v>
          </cell>
          <cell r="AJ47">
            <v>164.561609120621</v>
          </cell>
          <cell r="AK47">
            <v>123.238809091124</v>
          </cell>
          <cell r="AL47">
            <v>1242.58864239554</v>
          </cell>
        </row>
        <row r="47">
          <cell r="AP47">
            <v>1498.80319047633</v>
          </cell>
        </row>
        <row r="47">
          <cell r="AS47">
            <v>1.11228351804131</v>
          </cell>
          <cell r="AT47">
            <v>1.22326311730299</v>
          </cell>
        </row>
        <row r="48">
          <cell r="D48">
            <v>0.0287495216174277</v>
          </cell>
          <cell r="E48">
            <v>0.08657799552585</v>
          </cell>
          <cell r="F48">
            <v>0.049099668691342</v>
          </cell>
        </row>
        <row r="48">
          <cell r="M48">
            <v>1286.90549242749</v>
          </cell>
          <cell r="N48">
            <v>235.994435837793</v>
          </cell>
          <cell r="O48">
            <v>166.772407873714</v>
          </cell>
        </row>
        <row r="48">
          <cell r="Q48">
            <v>0.284755111565721</v>
          </cell>
        </row>
        <row r="48">
          <cell r="X48">
            <v>0.725806756758796</v>
          </cell>
          <cell r="Y48">
            <v>0.170767238125258</v>
          </cell>
          <cell r="Z48">
            <v>0.103426005115945</v>
          </cell>
        </row>
        <row r="48">
          <cell r="AD48">
            <v>1.10074716357308</v>
          </cell>
        </row>
        <row r="48">
          <cell r="AF48">
            <v>1.31149610682662</v>
          </cell>
        </row>
        <row r="48">
          <cell r="AI48">
            <v>1047.96999272887</v>
          </cell>
          <cell r="AJ48">
            <v>190.311214135982</v>
          </cell>
          <cell r="AK48">
            <v>142.928832052259</v>
          </cell>
          <cell r="AL48">
            <v>1381.21003891711</v>
          </cell>
        </row>
        <row r="48">
          <cell r="AP48">
            <v>1870.16928821624</v>
          </cell>
        </row>
        <row r="48">
          <cell r="AS48">
            <v>1.11155855750808</v>
          </cell>
          <cell r="AT48">
            <v>1.35972858612215</v>
          </cell>
        </row>
        <row r="49">
          <cell r="D49">
            <v>0.0284041030216507</v>
          </cell>
          <cell r="E49">
            <v>0.087527114074182</v>
          </cell>
          <cell r="F49">
            <v>0.0489981709708252</v>
          </cell>
        </row>
        <row r="49">
          <cell r="M49">
            <v>1387.95856328496</v>
          </cell>
          <cell r="N49">
            <v>265.739801963235</v>
          </cell>
          <cell r="O49">
            <v>188.28872211379</v>
          </cell>
        </row>
        <row r="49">
          <cell r="Q49">
            <v>0.18087970770787</v>
          </cell>
        </row>
        <row r="49">
          <cell r="X49">
            <v>0.718565813542316</v>
          </cell>
          <cell r="Y49">
            <v>0.174774096115891</v>
          </cell>
          <cell r="Z49">
            <v>0.106660090341793</v>
          </cell>
        </row>
        <row r="49">
          <cell r="AD49">
            <v>1.09182292632568</v>
          </cell>
        </row>
        <row r="49">
          <cell r="AF49">
            <v>1.43192151722018</v>
          </cell>
        </row>
        <row r="49">
          <cell r="AI49">
            <v>1130.99502785548</v>
          </cell>
          <cell r="AJ49">
            <v>211.500743916386</v>
          </cell>
          <cell r="AK49">
            <v>160.536716235146</v>
          </cell>
          <cell r="AL49">
            <v>1503.03248800701</v>
          </cell>
        </row>
        <row r="49">
          <cell r="AP49">
            <v>2016.18542321434</v>
          </cell>
        </row>
        <row r="49">
          <cell r="AS49">
            <v>1.08819979992718</v>
          </cell>
          <cell r="AT49">
            <v>1.47965637537339</v>
          </cell>
        </row>
        <row r="50">
          <cell r="D50">
            <v>0.0280494992444788</v>
          </cell>
          <cell r="E50">
            <v>0.0883894946616006</v>
          </cell>
          <cell r="F50">
            <v>0.0488648905132232</v>
          </cell>
        </row>
        <row r="50">
          <cell r="M50">
            <v>1485.10855603859</v>
          </cell>
          <cell r="N50">
            <v>294.1205003051</v>
          </cell>
          <cell r="O50">
            <v>209.49631370421</v>
          </cell>
        </row>
        <row r="50">
          <cell r="Q50">
            <v>0.204731624602974</v>
          </cell>
        </row>
        <row r="50">
          <cell r="X50">
            <v>0.704250928614984</v>
          </cell>
          <cell r="Y50">
            <v>0.185174899463516</v>
          </cell>
          <cell r="Z50">
            <v>0.1105741719215</v>
          </cell>
        </row>
        <row r="50">
          <cell r="AD50">
            <v>1.08110594818472</v>
          </cell>
        </row>
        <row r="50">
          <cell r="AF50">
            <v>1.54805886960042</v>
          </cell>
        </row>
        <row r="50">
          <cell r="AI50">
            <v>1215.21196097853</v>
          </cell>
          <cell r="AJ50">
            <v>232.057553837018</v>
          </cell>
          <cell r="AK50">
            <v>178.537070489518</v>
          </cell>
          <cell r="AL50">
            <v>1625.80658530506</v>
          </cell>
        </row>
        <row r="50">
          <cell r="AP50">
            <v>2292.34852953596</v>
          </cell>
        </row>
        <row r="50">
          <cell r="AS50">
            <v>1.08168426050514</v>
          </cell>
          <cell r="AT50">
            <v>1.60052101219748</v>
          </cell>
        </row>
        <row r="51">
          <cell r="D51">
            <v>0.0275602730571268</v>
          </cell>
          <cell r="E51">
            <v>0.0886659666240367</v>
          </cell>
          <cell r="F51">
            <v>0.0484632064810482</v>
          </cell>
        </row>
        <row r="51">
          <cell r="M51">
            <v>1590.35512056979</v>
          </cell>
          <cell r="N51">
            <v>325.201756670633</v>
          </cell>
          <cell r="O51">
            <v>233.150322984667</v>
          </cell>
        </row>
        <row r="51">
          <cell r="Q51">
            <v>0.227580945135855</v>
          </cell>
        </row>
        <row r="51">
          <cell r="X51">
            <v>0.69422764661526</v>
          </cell>
          <cell r="Y51">
            <v>0.190554053609603</v>
          </cell>
          <cell r="Z51">
            <v>0.115218299775137</v>
          </cell>
        </row>
        <row r="51">
          <cell r="AD51">
            <v>1.08201606588733</v>
          </cell>
        </row>
        <row r="51">
          <cell r="AF51">
            <v>1.67502456784703</v>
          </cell>
        </row>
        <row r="51">
          <cell r="AI51">
            <v>1313.15923203021</v>
          </cell>
          <cell r="AJ51">
            <v>256.224397563581</v>
          </cell>
          <cell r="AK51">
            <v>199.898569643092</v>
          </cell>
          <cell r="AL51">
            <v>1769.28219923689</v>
          </cell>
        </row>
        <row r="51">
          <cell r="AP51">
            <v>2700.57391133393</v>
          </cell>
        </row>
        <row r="51">
          <cell r="AS51">
            <v>1.08824888226474</v>
          </cell>
          <cell r="AT51">
            <v>1.74176520256514</v>
          </cell>
        </row>
        <row r="52">
          <cell r="D52">
            <v>0.0273499070978521</v>
          </cell>
          <cell r="E52">
            <v>0.089002346976072</v>
          </cell>
          <cell r="F52">
            <v>0.0476197098041445</v>
          </cell>
        </row>
        <row r="52">
          <cell r="M52">
            <v>1699.27028397644</v>
          </cell>
          <cell r="N52">
            <v>361.105017752424</v>
          </cell>
          <cell r="O52">
            <v>262.787612059848</v>
          </cell>
        </row>
        <row r="52">
          <cell r="Q52">
            <v>0.322144195232963</v>
          </cell>
        </row>
        <row r="52">
          <cell r="X52">
            <v>0.541131056707187</v>
          </cell>
          <cell r="Y52">
            <v>0.258277864221744</v>
          </cell>
          <cell r="Z52">
            <v>0.200591079071069</v>
          </cell>
        </row>
        <row r="52">
          <cell r="AD52">
            <v>1.08688182342463</v>
          </cell>
        </row>
        <row r="52">
          <cell r="AF52">
            <v>1.82055375658264</v>
          </cell>
        </row>
        <row r="52">
          <cell r="AI52">
            <v>1403.26991550557</v>
          </cell>
          <cell r="AJ52">
            <v>283.865612041517</v>
          </cell>
          <cell r="AK52">
            <v>228.509817642734</v>
          </cell>
          <cell r="AL52">
            <v>1915.64534518982</v>
          </cell>
        </row>
        <row r="52">
          <cell r="AP52">
            <v>3617.4401568027</v>
          </cell>
        </row>
        <row r="52">
          <cell r="AS52">
            <v>1.0826993738432</v>
          </cell>
          <cell r="AT52">
            <v>1.88580809419915</v>
          </cell>
        </row>
        <row r="53">
          <cell r="D53">
            <v>0.0267970386360276</v>
          </cell>
          <cell r="E53">
            <v>0.085806350509405</v>
          </cell>
          <cell r="F53">
            <v>0.0461118576078993</v>
          </cell>
        </row>
        <row r="53">
          <cell r="M53">
            <v>1819.04879425438</v>
          </cell>
          <cell r="N53">
            <v>412.524232884993</v>
          </cell>
          <cell r="O53">
            <v>303.976325769531</v>
          </cell>
        </row>
        <row r="53">
          <cell r="Q53">
            <v>0.382044790057721</v>
          </cell>
        </row>
        <row r="53">
          <cell r="X53">
            <v>0.574433206439064</v>
          </cell>
          <cell r="Y53">
            <v>0.294051362856217</v>
          </cell>
          <cell r="Z53">
            <v>0.131515430704719</v>
          </cell>
        </row>
        <row r="53">
          <cell r="AD53">
            <v>1.10399554583709</v>
          </cell>
        </row>
        <row r="53">
          <cell r="AF53">
            <v>2.00988323822421</v>
          </cell>
        </row>
        <row r="53">
          <cell r="AI53">
            <v>1521.12873135991</v>
          </cell>
          <cell r="AJ53">
            <v>335.661870389429</v>
          </cell>
          <cell r="AK53">
            <v>271.172544120696</v>
          </cell>
          <cell r="AL53">
            <v>2127.96314587004</v>
          </cell>
        </row>
        <row r="53">
          <cell r="AP53">
            <v>5618.71856290587</v>
          </cell>
        </row>
        <row r="53">
          <cell r="AS53">
            <v>1.10698151436787</v>
          </cell>
          <cell r="AT53">
            <v>2.08755469992376</v>
          </cell>
        </row>
        <row r="54">
          <cell r="D54">
            <v>0.0264714267720524</v>
          </cell>
          <cell r="E54">
            <v>0.0858492456886018</v>
          </cell>
          <cell r="F54">
            <v>0.0460522755302971</v>
          </cell>
        </row>
        <row r="54">
          <cell r="M54">
            <v>1954.35598929553</v>
          </cell>
          <cell r="N54">
            <v>478.19821168747</v>
          </cell>
          <cell r="O54">
            <v>353.225073424797</v>
          </cell>
        </row>
        <row r="54">
          <cell r="Q54">
            <v>0.238409250762365</v>
          </cell>
        </row>
        <row r="54">
          <cell r="X54">
            <v>0.701451305876433</v>
          </cell>
          <cell r="Y54">
            <v>0.201880263902764</v>
          </cell>
          <cell r="Z54">
            <v>0.0966684302208032</v>
          </cell>
        </row>
        <row r="54">
          <cell r="AD54">
            <v>1.10465610339949</v>
          </cell>
        </row>
        <row r="54">
          <cell r="AF54">
            <v>2.2202297862247</v>
          </cell>
        </row>
        <row r="54">
          <cell r="AI54">
            <v>1640.12816480299</v>
          </cell>
          <cell r="AJ54">
            <v>387.716013071939</v>
          </cell>
          <cell r="AK54">
            <v>313.7240260871</v>
          </cell>
          <cell r="AL54">
            <v>2341.56820396203</v>
          </cell>
        </row>
        <row r="54">
          <cell r="AP54">
            <v>7244.36338925138</v>
          </cell>
        </row>
        <row r="54">
          <cell r="AS54">
            <v>1.09507784464298</v>
          </cell>
          <cell r="AT54">
            <v>2.28603490136684</v>
          </cell>
        </row>
        <row r="55">
          <cell r="D55">
            <v>0.0263428155499597</v>
          </cell>
          <cell r="E55">
            <v>0.0875882223439468</v>
          </cell>
          <cell r="F55">
            <v>0.0467175925998346</v>
          </cell>
        </row>
        <row r="55">
          <cell r="M55">
            <v>2086.40968996134</v>
          </cell>
          <cell r="N55">
            <v>541.67433538905</v>
          </cell>
          <cell r="O55">
            <v>400.793758668692</v>
          </cell>
        </row>
        <row r="55">
          <cell r="Q55">
            <v>0.129772120849758</v>
          </cell>
        </row>
        <row r="55">
          <cell r="X55">
            <v>0.730208454435292</v>
          </cell>
          <cell r="Y55">
            <v>0.182578304005675</v>
          </cell>
          <cell r="Z55">
            <v>0.0872132415590326</v>
          </cell>
        </row>
        <row r="55">
          <cell r="AD55">
            <v>1.08586745712044</v>
          </cell>
        </row>
        <row r="55">
          <cell r="AF55">
            <v>2.41087527219087</v>
          </cell>
        </row>
        <row r="55">
          <cell r="AI55">
            <v>1748.9774294178</v>
          </cell>
          <cell r="AJ55">
            <v>430.714495430845</v>
          </cell>
          <cell r="AK55">
            <v>350.645016270934</v>
          </cell>
          <cell r="AL55">
            <v>2530.33694111958</v>
          </cell>
        </row>
        <row r="55">
          <cell r="AP55">
            <v>8166.74617448144</v>
          </cell>
        </row>
        <row r="55">
          <cell r="AS55">
            <v>1.07718723432393</v>
          </cell>
          <cell r="AT55">
            <v>2.46248761297132</v>
          </cell>
        </row>
        <row r="56">
          <cell r="D56">
            <v>0.026243728259408</v>
          </cell>
          <cell r="E56">
            <v>0.0889878967914341</v>
          </cell>
          <cell r="F56">
            <v>0.0472424633394331</v>
          </cell>
        </row>
        <row r="56">
          <cell r="M56">
            <v>2213.87460364318</v>
          </cell>
          <cell r="N56">
            <v>601.966621330168</v>
          </cell>
          <cell r="O56">
            <v>446.621174787752</v>
          </cell>
        </row>
        <row r="56">
          <cell r="Q56">
            <v>0.110510350745909</v>
          </cell>
        </row>
        <row r="56">
          <cell r="X56">
            <v>0.661842815703976</v>
          </cell>
          <cell r="Y56">
            <v>0.21802518705114</v>
          </cell>
          <cell r="Z56">
            <v>0.120131997244884</v>
          </cell>
        </row>
        <row r="56">
          <cell r="AD56">
            <v>1.07641619344597</v>
          </cell>
        </row>
        <row r="56">
          <cell r="AF56">
            <v>2.59510518336472</v>
          </cell>
        </row>
        <row r="56">
          <cell r="AI56">
            <v>1856.17574680382</v>
          </cell>
          <cell r="AJ56">
            <v>472.507598978818</v>
          </cell>
          <cell r="AK56">
            <v>387.367995368677</v>
          </cell>
          <cell r="AL56">
            <v>2716.05134115132</v>
          </cell>
        </row>
        <row r="56">
          <cell r="AP56">
            <v>8962.93151043488</v>
          </cell>
        </row>
        <row r="56">
          <cell r="AS56">
            <v>1.07071457501967</v>
          </cell>
          <cell r="AT56">
            <v>2.63662137801379</v>
          </cell>
        </row>
        <row r="57">
          <cell r="D57">
            <v>0.0261625670636697</v>
          </cell>
          <cell r="E57">
            <v>0.0904120068164895</v>
          </cell>
          <cell r="F57">
            <v>0.0479124177304824</v>
          </cell>
        </row>
        <row r="57">
          <cell r="M57">
            <v>2343.18891447003</v>
          </cell>
          <cell r="N57">
            <v>663.280695265107</v>
          </cell>
          <cell r="O57">
            <v>493.152493707173</v>
          </cell>
        </row>
        <row r="57">
          <cell r="Q57">
            <v>0.11208521360252</v>
          </cell>
        </row>
        <row r="57">
          <cell r="X57">
            <v>0.686568062552583</v>
          </cell>
          <cell r="Y57">
            <v>0.21168250654018</v>
          </cell>
          <cell r="Z57">
            <v>0.101749430907238</v>
          </cell>
        </row>
        <row r="57">
          <cell r="AD57">
            <v>1.07262486961773</v>
          </cell>
        </row>
        <row r="57">
          <cell r="AF57">
            <v>2.78357435895087</v>
          </cell>
        </row>
        <row r="57">
          <cell r="AI57">
            <v>1965.95137501676</v>
          </cell>
          <cell r="AJ57">
            <v>514.256757600135</v>
          </cell>
          <cell r="AK57">
            <v>423.430337743253</v>
          </cell>
          <cell r="AL57">
            <v>2903.63847036014</v>
          </cell>
        </row>
        <row r="57">
          <cell r="AP57">
            <v>9782.02580583099</v>
          </cell>
        </row>
        <row r="57">
          <cell r="AS57">
            <v>1.06679663449035</v>
          </cell>
          <cell r="AT57">
            <v>2.81273881249042</v>
          </cell>
        </row>
        <row r="58">
          <cell r="D58">
            <v>0.026037430447649</v>
          </cell>
          <cell r="E58">
            <v>0.0914963200430588</v>
          </cell>
          <cell r="F58">
            <v>0.0482375768735452</v>
          </cell>
        </row>
        <row r="58">
          <cell r="M58">
            <v>2480.98560962559</v>
          </cell>
          <cell r="N58">
            <v>727.862046088867</v>
          </cell>
          <cell r="O58">
            <v>543.496248164653</v>
          </cell>
        </row>
        <row r="58">
          <cell r="Q58">
            <v>0.0918251361096446</v>
          </cell>
        </row>
        <row r="58">
          <cell r="X58">
            <v>0.652296861708428</v>
          </cell>
          <cell r="Y58">
            <v>0.197521319566732</v>
          </cell>
          <cell r="Z58">
            <v>0.15018181872484</v>
          </cell>
        </row>
        <row r="58">
          <cell r="AD58">
            <v>1.07198074163034</v>
          </cell>
        </row>
        <row r="58">
          <cell r="AF58">
            <v>2.98393810569136</v>
          </cell>
        </row>
        <row r="58">
          <cell r="AI58">
            <v>2087.02425368286</v>
          </cell>
          <cell r="AJ58">
            <v>559.5559219485</v>
          </cell>
          <cell r="AK58">
            <v>465.410726230494</v>
          </cell>
          <cell r="AL58">
            <v>3111.99090186185</v>
          </cell>
        </row>
        <row r="58">
          <cell r="AP58">
            <v>10447.3609655217</v>
          </cell>
        </row>
        <row r="58">
          <cell r="AS58">
            <v>1.06955010068457</v>
          </cell>
          <cell r="AT58">
            <v>3.00836508009854</v>
          </cell>
        </row>
        <row r="59">
          <cell r="D59">
            <v>0.0259890051428926</v>
          </cell>
          <cell r="E59">
            <v>0.0926676107593259</v>
          </cell>
          <cell r="F59">
            <v>0.0487724955534042</v>
          </cell>
        </row>
        <row r="59">
          <cell r="M59">
            <v>2627.16129596312</v>
          </cell>
          <cell r="N59">
            <v>796.423492357442</v>
          </cell>
          <cell r="O59">
            <v>598.958146789913</v>
          </cell>
        </row>
        <row r="59">
          <cell r="Q59">
            <v>0.0972112790396268</v>
          </cell>
        </row>
        <row r="59">
          <cell r="X59">
            <v>0.633159350161799</v>
          </cell>
          <cell r="Y59">
            <v>0.229657399322409</v>
          </cell>
          <cell r="Z59">
            <v>0.137183250515792</v>
          </cell>
        </row>
        <row r="59">
          <cell r="AD59">
            <v>1.07249058469679</v>
          </cell>
        </row>
        <row r="59">
          <cell r="AF59">
            <v>3.20024552367196</v>
          </cell>
        </row>
        <row r="59">
          <cell r="AI59">
            <v>2210.10673335284</v>
          </cell>
          <cell r="AJ59">
            <v>606.4250161681</v>
          </cell>
          <cell r="AK59">
            <v>509.24025416399</v>
          </cell>
          <cell r="AL59">
            <v>3325.77200368493</v>
          </cell>
        </row>
        <row r="59">
          <cell r="AP59">
            <v>11175.1893687675</v>
          </cell>
        </row>
        <row r="59">
          <cell r="AS59">
            <v>1.06650861194104</v>
          </cell>
          <cell r="AT59">
            <v>3.20844726578779</v>
          </cell>
        </row>
        <row r="60">
          <cell r="D60">
            <v>0.0258342042986447</v>
          </cell>
          <cell r="E60">
            <v>0.0927275799382037</v>
          </cell>
          <cell r="F60">
            <v>0.0489082239556993</v>
          </cell>
        </row>
        <row r="60">
          <cell r="M60">
            <v>2786.5991862166</v>
          </cell>
          <cell r="N60">
            <v>873.790165934809</v>
          </cell>
          <cell r="O60">
            <v>661.502734155244</v>
          </cell>
        </row>
        <row r="60">
          <cell r="Q60">
            <v>0.112698350006463</v>
          </cell>
        </row>
        <row r="60">
          <cell r="X60">
            <v>0.630463891331565</v>
          </cell>
          <cell r="Y60">
            <v>0.227571885828148</v>
          </cell>
          <cell r="Z60">
            <v>0.141964222840287</v>
          </cell>
        </row>
        <row r="60">
          <cell r="AD60">
            <v>1.07495904438134</v>
          </cell>
        </row>
        <row r="60">
          <cell r="AF60">
            <v>3.44013286991206</v>
          </cell>
        </row>
        <row r="60">
          <cell r="AI60">
            <v>2353.76812514452</v>
          </cell>
          <cell r="AJ60">
            <v>666.258574868705</v>
          </cell>
          <cell r="AK60">
            <v>562.642400966188</v>
          </cell>
          <cell r="AL60">
            <v>3582.66910097941</v>
          </cell>
        </row>
        <row r="60">
          <cell r="AP60">
            <v>12146.9524518925</v>
          </cell>
        </row>
        <row r="60">
          <cell r="AS60">
            <v>1.07431947271451</v>
          </cell>
          <cell r="AT60">
            <v>3.44689737481345</v>
          </cell>
        </row>
        <row r="61">
          <cell r="D61">
            <v>0.0256744776403592</v>
          </cell>
          <cell r="E61">
            <v>0.0928164678751184</v>
          </cell>
          <cell r="F61">
            <v>0.0491354425302871</v>
          </cell>
        </row>
        <row r="61">
          <cell r="M61">
            <v>2967.56641347746</v>
          </cell>
          <cell r="N61">
            <v>963.675044282929</v>
          </cell>
          <cell r="O61">
            <v>733.49630841129</v>
          </cell>
        </row>
        <row r="61">
          <cell r="Q61">
            <v>0.103809796381851</v>
          </cell>
        </row>
        <row r="61">
          <cell r="X61">
            <v>0.660290123187393</v>
          </cell>
          <cell r="Y61">
            <v>0.212693093307872</v>
          </cell>
          <cell r="Z61">
            <v>0.127016783504735</v>
          </cell>
        </row>
        <row r="61">
          <cell r="AD61">
            <v>1.0790222968161</v>
          </cell>
        </row>
        <row r="61">
          <cell r="AF61">
            <v>3.71198007064508</v>
          </cell>
        </row>
        <row r="61">
          <cell r="AI61">
            <v>2515.41616995389</v>
          </cell>
          <cell r="AJ61">
            <v>734.661110794771</v>
          </cell>
          <cell r="AK61">
            <v>622.377849668684</v>
          </cell>
          <cell r="AL61">
            <v>3872.45513041734</v>
          </cell>
        </row>
        <row r="61">
          <cell r="AP61">
            <v>13146.7787637828</v>
          </cell>
        </row>
        <row r="61">
          <cell r="AS61">
            <v>1.07779410196701</v>
          </cell>
          <cell r="AT61">
            <v>3.7150456606595</v>
          </cell>
        </row>
        <row r="62">
          <cell r="D62">
            <v>0.0254946465851236</v>
          </cell>
          <cell r="E62">
            <v>0.0925753416943018</v>
          </cell>
          <cell r="F62">
            <v>0.0492957965132148</v>
          </cell>
        </row>
        <row r="62">
          <cell r="M62">
            <v>3170.52734083235</v>
          </cell>
          <cell r="N62">
            <v>1065.77151401611</v>
          </cell>
          <cell r="O62">
            <v>814.189817117391</v>
          </cell>
        </row>
        <row r="62">
          <cell r="Q62">
            <v>0.107135200784368</v>
          </cell>
        </row>
        <row r="62">
          <cell r="X62">
            <v>0.644290409989133</v>
          </cell>
          <cell r="Y62">
            <v>0.222572785077366</v>
          </cell>
          <cell r="Z62">
            <v>0.133136804933501</v>
          </cell>
        </row>
        <row r="62">
          <cell r="AD62">
            <v>1.08181979390433</v>
          </cell>
        </row>
        <row r="62">
          <cell r="AF62">
            <v>4.01569351500223</v>
          </cell>
        </row>
        <row r="62">
          <cell r="AI62">
            <v>2697.87846831685</v>
          </cell>
          <cell r="AJ62">
            <v>814.624773859739</v>
          </cell>
          <cell r="AK62">
            <v>689.839848020263</v>
          </cell>
          <cell r="AL62">
            <v>4202.34309019685</v>
          </cell>
        </row>
        <row r="62">
          <cell r="AP62">
            <v>14346.860868967</v>
          </cell>
        </row>
        <row r="62">
          <cell r="AS62">
            <v>1.08198999810409</v>
          </cell>
          <cell r="AT62">
            <v>4.01964224733359</v>
          </cell>
        </row>
        <row r="63">
          <cell r="D63">
            <v>0.0251285834761108</v>
          </cell>
          <cell r="E63">
            <v>0.0911657891533833</v>
          </cell>
          <cell r="F63">
            <v>0.0482515906290082</v>
          </cell>
        </row>
        <row r="63">
          <cell r="M63">
            <v>3412.80524238132</v>
          </cell>
          <cell r="N63">
            <v>1190.37947901947</v>
          </cell>
          <cell r="O63">
            <v>919.600919885149</v>
          </cell>
        </row>
        <row r="63">
          <cell r="Q63">
            <v>0.129874272944987</v>
          </cell>
        </row>
        <row r="63">
          <cell r="X63">
            <v>0.579945525124506</v>
          </cell>
          <cell r="Y63">
            <v>0.257648906855299</v>
          </cell>
          <cell r="Z63">
            <v>0.162405568020195</v>
          </cell>
        </row>
        <row r="63">
          <cell r="AD63">
            <v>1.09375282720034</v>
          </cell>
        </row>
        <row r="63">
          <cell r="AF63">
            <v>4.39217613520378</v>
          </cell>
        </row>
        <row r="63">
          <cell r="AI63">
            <v>2932.04651819753</v>
          </cell>
          <cell r="AJ63">
            <v>922.456760668513</v>
          </cell>
          <cell r="AK63">
            <v>794.845324208123</v>
          </cell>
          <cell r="AL63">
            <v>4649.34860307417</v>
          </cell>
        </row>
        <row r="63">
          <cell r="AP63">
            <v>16328.8063896046</v>
          </cell>
        </row>
        <row r="63">
          <cell r="AS63">
            <v>1.10160970145569</v>
          </cell>
          <cell r="AT63">
            <v>4.42807689604382</v>
          </cell>
        </row>
        <row r="64">
          <cell r="D64">
            <v>0.0245064826468909</v>
          </cell>
          <cell r="E64">
            <v>0.0866199641222961</v>
          </cell>
          <cell r="F64">
            <v>0.0477654103590071</v>
          </cell>
        </row>
        <row r="64">
          <cell r="M64">
            <v>3730.44290844863</v>
          </cell>
          <cell r="N64">
            <v>1376.13706586842</v>
          </cell>
          <cell r="O64">
            <v>1055.31601318751</v>
          </cell>
        </row>
        <row r="64">
          <cell r="Q64">
            <v>0.140597501447257</v>
          </cell>
        </row>
        <row r="64">
          <cell r="X64">
            <v>0.558350769417177</v>
          </cell>
          <cell r="Y64">
            <v>0.26057232936938</v>
          </cell>
          <cell r="Z64">
            <v>0.181076901213443</v>
          </cell>
        </row>
        <row r="64">
          <cell r="AD64">
            <v>1.11836094481717</v>
          </cell>
        </row>
        <row r="64">
          <cell r="AF64">
            <v>4.91203825236994</v>
          </cell>
        </row>
        <row r="64">
          <cell r="AI64">
            <v>3257.59630452125</v>
          </cell>
          <cell r="AJ64">
            <v>1115.40110075384</v>
          </cell>
          <cell r="AK64">
            <v>917.790892460958</v>
          </cell>
          <cell r="AL64">
            <v>5290.78829773605</v>
          </cell>
        </row>
        <row r="64">
          <cell r="AP64">
            <v>19494.8335164869</v>
          </cell>
        </row>
        <row r="64">
          <cell r="AS64">
            <v>1.12982518968595</v>
          </cell>
          <cell r="AT64">
            <v>5.00295281901666</v>
          </cell>
        </row>
        <row r="65">
          <cell r="D65">
            <v>0.0236220987804205</v>
          </cell>
          <cell r="E65">
            <v>0.0810395913392869</v>
          </cell>
          <cell r="F65">
            <v>0.0457534823637432</v>
          </cell>
        </row>
        <row r="65">
          <cell r="M65">
            <v>4169.19895348161</v>
          </cell>
          <cell r="N65">
            <v>1676.44053155705</v>
          </cell>
          <cell r="O65">
            <v>1243.39805627771</v>
          </cell>
        </row>
        <row r="65">
          <cell r="Q65">
            <v>0.123313074265869</v>
          </cell>
        </row>
        <row r="65">
          <cell r="X65">
            <v>0.616520854543603</v>
          </cell>
          <cell r="Y65">
            <v>0.216696191154408</v>
          </cell>
          <cell r="Z65">
            <v>0.166782954301989</v>
          </cell>
        </row>
        <row r="65">
          <cell r="AD65">
            <v>1.15136884098172</v>
          </cell>
        </row>
        <row r="65">
          <cell r="AF65">
            <v>5.65556778948906</v>
          </cell>
        </row>
        <row r="65">
          <cell r="AI65">
            <v>3723.87750516319</v>
          </cell>
          <cell r="AJ65">
            <v>1435.54027140569</v>
          </cell>
          <cell r="AK65">
            <v>1120.10988854557</v>
          </cell>
          <cell r="AL65">
            <v>6279.52766511445</v>
          </cell>
        </row>
        <row r="65">
          <cell r="AP65">
            <v>23549.248584286</v>
          </cell>
        </row>
        <row r="65">
          <cell r="AS65">
            <v>1.17257796332172</v>
          </cell>
          <cell r="AT65">
            <v>5.86635222711724</v>
          </cell>
        </row>
        <row r="66">
          <cell r="D66">
            <v>0.0228315759784604</v>
          </cell>
          <cell r="E66">
            <v>0.0788601048794946</v>
          </cell>
          <cell r="F66">
            <v>0.0450829942763765</v>
          </cell>
        </row>
        <row r="66">
          <cell r="M66">
            <v>4743.93801177724</v>
          </cell>
          <cell r="N66">
            <v>2080.98152766329</v>
          </cell>
          <cell r="O66">
            <v>1489.33856370148</v>
          </cell>
        </row>
        <row r="66">
          <cell r="Q66">
            <v>0.115823589957806</v>
          </cell>
        </row>
        <row r="66">
          <cell r="X66">
            <v>0.613558012272173</v>
          </cell>
          <cell r="Y66">
            <v>0.229256893802672</v>
          </cell>
          <cell r="Z66">
            <v>0.157185093925155</v>
          </cell>
        </row>
        <row r="66">
          <cell r="AD66">
            <v>1.16983666035202</v>
          </cell>
        </row>
        <row r="66">
          <cell r="AF66">
            <v>6.61609053525033</v>
          </cell>
        </row>
        <row r="66">
          <cell r="AI66">
            <v>4308.1512526055</v>
          </cell>
          <cell r="AJ66">
            <v>1811.44081529438</v>
          </cell>
          <cell r="AK66">
            <v>1349.32526208836</v>
          </cell>
          <cell r="AL66">
            <v>7468.91732998823</v>
          </cell>
        </row>
        <row r="66">
          <cell r="AP66">
            <v>28394.211590834</v>
          </cell>
        </row>
        <row r="66">
          <cell r="AS66">
            <v>1.17850511321419</v>
          </cell>
          <cell r="AT66">
            <v>6.91352609557311</v>
          </cell>
        </row>
        <row r="67">
          <cell r="D67">
            <v>0.0221649156809452</v>
          </cell>
          <cell r="E67">
            <v>0.0781492824794875</v>
          </cell>
          <cell r="F67">
            <v>0.0452270936343016</v>
          </cell>
        </row>
        <row r="67">
          <cell r="M67">
            <v>5441.12817316963</v>
          </cell>
          <cell r="N67">
            <v>2548.44640655644</v>
          </cell>
          <cell r="O67">
            <v>1752.66528263252</v>
          </cell>
        </row>
        <row r="67">
          <cell r="Q67">
            <v>0.137948452660184</v>
          </cell>
        </row>
        <row r="67">
          <cell r="X67">
            <v>0.573719385531214</v>
          </cell>
          <cell r="Y67">
            <v>0.269068482979442</v>
          </cell>
          <cell r="Z67">
            <v>0.157212131489344</v>
          </cell>
        </row>
        <row r="67">
          <cell r="AD67">
            <v>1.17056113356188</v>
          </cell>
        </row>
        <row r="67">
          <cell r="AF67">
            <v>7.74453843669064</v>
          </cell>
        </row>
        <row r="67">
          <cell r="AI67">
            <v>5002.76398899452</v>
          </cell>
          <cell r="AJ67">
            <v>2224.06623995246</v>
          </cell>
          <cell r="AK67">
            <v>1575.07971454726</v>
          </cell>
          <cell r="AL67">
            <v>8801.90994349424</v>
          </cell>
        </row>
        <row r="67">
          <cell r="AP67">
            <v>34913.9309776121</v>
          </cell>
        </row>
        <row r="67">
          <cell r="AS67">
            <v>1.17216981260291</v>
          </cell>
          <cell r="AT67">
            <v>8.10382658787323</v>
          </cell>
        </row>
        <row r="68">
          <cell r="D68">
            <v>0.0217046733913266</v>
          </cell>
          <cell r="E68">
            <v>0.0751716416031009</v>
          </cell>
          <cell r="F68">
            <v>0.0453337201342444</v>
          </cell>
        </row>
        <row r="68">
          <cell r="M68">
            <v>6241.22323836494</v>
          </cell>
          <cell r="N68">
            <v>3165.20025367051</v>
          </cell>
          <cell r="O68">
            <v>2027.27160617308</v>
          </cell>
        </row>
        <row r="68">
          <cell r="Q68">
            <v>0.178731529516288</v>
          </cell>
        </row>
        <row r="68">
          <cell r="X68">
            <v>0.493822796955189</v>
          </cell>
          <cell r="Y68">
            <v>0.314807595296711</v>
          </cell>
          <cell r="Z68">
            <v>0.191369607748099</v>
          </cell>
        </row>
        <row r="68">
          <cell r="AD68">
            <v>1.17570616817213</v>
          </cell>
        </row>
        <row r="68">
          <cell r="AF68">
            <v>9.10530160966334</v>
          </cell>
        </row>
        <row r="68">
          <cell r="AI68">
            <v>5773.34231512832</v>
          </cell>
          <cell r="AJ68">
            <v>2854.0636793137</v>
          </cell>
          <cell r="AK68">
            <v>1814.61321556746</v>
          </cell>
          <cell r="AL68">
            <v>10442.0192100095</v>
          </cell>
        </row>
        <row r="68">
          <cell r="AP68">
            <v>45133.5636522159</v>
          </cell>
        </row>
        <row r="68">
          <cell r="AS68">
            <v>1.17337844923681</v>
          </cell>
          <cell r="AT68">
            <v>9.50885547456275</v>
          </cell>
        </row>
        <row r="69">
          <cell r="D69">
            <v>0.0212011576480633</v>
          </cell>
          <cell r="E69">
            <v>0.0757514822822956</v>
          </cell>
          <cell r="F69">
            <v>0.0460249283534652</v>
          </cell>
        </row>
        <row r="69">
          <cell r="M69">
            <v>7168.79189785185</v>
          </cell>
          <cell r="N69">
            <v>3925.42921273239</v>
          </cell>
          <cell r="O69">
            <v>2305.26381289029</v>
          </cell>
        </row>
        <row r="69">
          <cell r="Q69">
            <v>0.0497643357976007</v>
          </cell>
        </row>
        <row r="69">
          <cell r="X69">
            <v>0.702721994037035</v>
          </cell>
          <cell r="Y69">
            <v>0.199462267062179</v>
          </cell>
          <cell r="Z69">
            <v>0.0978157389007855</v>
          </cell>
        </row>
        <row r="69">
          <cell r="AD69">
            <v>1.16979517867427</v>
          </cell>
        </row>
        <row r="69">
          <cell r="AF69">
            <v>10.6513379233593</v>
          </cell>
        </row>
        <row r="69">
          <cell r="AI69">
            <v>6700.14034041137</v>
          </cell>
          <cell r="AJ69">
            <v>3498.97860828834</v>
          </cell>
          <cell r="AK69">
            <v>2034.8309304254</v>
          </cell>
          <cell r="AL69">
            <v>12233.9498791251</v>
          </cell>
        </row>
        <row r="69">
          <cell r="AP69">
            <v>50814.8924894702</v>
          </cell>
        </row>
        <row r="69">
          <cell r="AS69">
            <v>1.16546200104663</v>
          </cell>
          <cell r="AT69">
            <v>11.0822097290471</v>
          </cell>
        </row>
        <row r="70">
          <cell r="D70">
            <v>0.0207265773816235</v>
          </cell>
          <cell r="E70">
            <v>0.0759048994869405</v>
          </cell>
          <cell r="F70">
            <v>0.0456910718477187</v>
          </cell>
        </row>
        <row r="70">
          <cell r="M70">
            <v>8284.57328831382</v>
          </cell>
          <cell r="N70">
            <v>4778.93770281893</v>
          </cell>
          <cell r="O70">
            <v>2618.40044866048</v>
          </cell>
        </row>
        <row r="70">
          <cell r="Q70">
            <v>0.121051031405292</v>
          </cell>
        </row>
        <row r="70">
          <cell r="X70">
            <v>0.589304463598345</v>
          </cell>
          <cell r="Y70">
            <v>0.276584568381699</v>
          </cell>
          <cell r="Z70">
            <v>0.134110968019956</v>
          </cell>
        </row>
        <row r="70">
          <cell r="AD70">
            <v>1.16771681388174</v>
          </cell>
        </row>
        <row r="70">
          <cell r="AF70">
            <v>12.4377463834429</v>
          </cell>
        </row>
        <row r="70">
          <cell r="AI70">
            <v>7820.315166528</v>
          </cell>
          <cell r="AJ70">
            <v>4248.07695700309</v>
          </cell>
          <cell r="AK70">
            <v>2330.81967727009</v>
          </cell>
          <cell r="AL70">
            <v>14399.2118008012</v>
          </cell>
        </row>
        <row r="70">
          <cell r="AP70">
            <v>61710.7640702362</v>
          </cell>
        </row>
        <row r="70">
          <cell r="AS70">
            <v>1.17204612265387</v>
          </cell>
          <cell r="AT70">
            <v>12.9888609433666</v>
          </cell>
        </row>
        <row r="71">
          <cell r="D71">
            <v>0.0204226949748587</v>
          </cell>
          <cell r="E71">
            <v>0.0769645946615199</v>
          </cell>
          <cell r="F71">
            <v>0.0451422856925085</v>
          </cell>
        </row>
        <row r="71">
          <cell r="M71">
            <v>9582.24038232157</v>
          </cell>
          <cell r="N71">
            <v>5744.50092371923</v>
          </cell>
          <cell r="O71">
            <v>3025.11603303555</v>
          </cell>
        </row>
        <row r="71">
          <cell r="Q71">
            <v>0.148195908502205</v>
          </cell>
        </row>
        <row r="71">
          <cell r="X71">
            <v>0.522341150785887</v>
          </cell>
          <cell r="Y71">
            <v>0.305049103461086</v>
          </cell>
          <cell r="Z71">
            <v>0.172609745753026</v>
          </cell>
        </row>
        <row r="71">
          <cell r="AD71">
            <v>1.16945967522367</v>
          </cell>
        </row>
        <row r="71">
          <cell r="AF71">
            <v>14.5454428460955</v>
          </cell>
        </row>
        <row r="71">
          <cell r="AI71">
            <v>9079.3378122691</v>
          </cell>
          <cell r="AJ71">
            <v>5042.12723662891</v>
          </cell>
          <cell r="AK71">
            <v>2721.65290211853</v>
          </cell>
          <cell r="AL71">
            <v>16843.1179510165</v>
          </cell>
        </row>
        <row r="71">
          <cell r="AP71">
            <v>77140.1183018302</v>
          </cell>
        </row>
        <row r="71">
          <cell r="AS71">
            <v>1.16609453135659</v>
          </cell>
          <cell r="AT71">
            <v>15.146239714611</v>
          </cell>
        </row>
        <row r="72">
          <cell r="D72">
            <v>0.0202699948606917</v>
          </cell>
          <cell r="E72">
            <v>0.077329207028974</v>
          </cell>
          <cell r="F72">
            <v>0.0453819608925131</v>
          </cell>
        </row>
        <row r="72">
          <cell r="M72">
            <v>11013.5086071006</v>
          </cell>
          <cell r="N72">
            <v>6860.23129465692</v>
          </cell>
          <cell r="O72">
            <v>3495.15652518995</v>
          </cell>
        </row>
        <row r="72">
          <cell r="Q72">
            <v>0.0857053471751737</v>
          </cell>
        </row>
        <row r="72">
          <cell r="X72">
            <v>0.611252081657098</v>
          </cell>
          <cell r="Y72">
            <v>0.267612856296853</v>
          </cell>
          <cell r="Z72">
            <v>0.121135062046049</v>
          </cell>
        </row>
        <row r="72">
          <cell r="AD72">
            <v>1.16292712642645</v>
          </cell>
        </row>
        <row r="72">
          <cell r="AF72">
            <v>16.91529005161</v>
          </cell>
        </row>
        <row r="72">
          <cell r="AI72">
            <v>10430.8337301171</v>
          </cell>
          <cell r="AJ72">
            <v>6004.79855222075</v>
          </cell>
          <cell r="AK72">
            <v>3124.45293954503</v>
          </cell>
          <cell r="AL72">
            <v>19560.0852218828</v>
          </cell>
        </row>
        <row r="72">
          <cell r="AP72">
            <v>90140.6743398658</v>
          </cell>
        </row>
        <row r="72">
          <cell r="AS72">
            <v>1.15539741807406</v>
          </cell>
          <cell r="AT72">
            <v>17.4999262597923</v>
          </cell>
        </row>
        <row r="73">
          <cell r="D73">
            <v>0.0200382375378603</v>
          </cell>
          <cell r="E73">
            <v>0.0790442495827988</v>
          </cell>
          <cell r="F73">
            <v>0.0470482144263303</v>
          </cell>
        </row>
        <row r="73">
          <cell r="M73">
            <v>12634.2393536622</v>
          </cell>
          <cell r="N73">
            <v>8104.17581706332</v>
          </cell>
          <cell r="O73">
            <v>3909.71783019997</v>
          </cell>
        </row>
        <row r="73">
          <cell r="Q73">
            <v>0.0673970055737078</v>
          </cell>
        </row>
        <row r="73">
          <cell r="X73">
            <v>0.6141926888906</v>
          </cell>
          <cell r="Y73">
            <v>0.265831446973472</v>
          </cell>
          <cell r="Z73">
            <v>0.119975864135927</v>
          </cell>
        </row>
        <row r="73">
          <cell r="AD73">
            <v>1.15266683058132</v>
          </cell>
        </row>
        <row r="73">
          <cell r="AF73">
            <v>19.497693772153</v>
          </cell>
        </row>
        <row r="73">
          <cell r="AI73">
            <v>12028.0995071231</v>
          </cell>
          <cell r="AJ73">
            <v>6961.04387605963</v>
          </cell>
          <cell r="AK73">
            <v>3384.66597742797</v>
          </cell>
          <cell r="AL73">
            <v>22373.8093606107</v>
          </cell>
        </row>
        <row r="73">
          <cell r="AP73">
            <v>103302.849885949</v>
          </cell>
        </row>
        <row r="73">
          <cell r="AS73">
            <v>1.14533042055089</v>
          </cell>
          <cell r="AT73">
            <v>20.0431979027375</v>
          </cell>
        </row>
        <row r="74">
          <cell r="D74">
            <v>0.0199738616939151</v>
          </cell>
          <cell r="E74">
            <v>0.0818090600487818</v>
          </cell>
          <cell r="F74">
            <v>0.0487930080094237</v>
          </cell>
        </row>
        <row r="74">
          <cell r="M74">
            <v>14460.3980845257</v>
          </cell>
          <cell r="N74">
            <v>9324.1866164441</v>
          </cell>
          <cell r="O74">
            <v>4214.0271928012</v>
          </cell>
        </row>
        <row r="74">
          <cell r="Q74">
            <v>0.0553511574883043</v>
          </cell>
        </row>
        <row r="74">
          <cell r="X74">
            <v>0.617891958637071</v>
          </cell>
          <cell r="Y74">
            <v>0.26451514647563</v>
          </cell>
          <cell r="Z74">
            <v>0.117592894887299</v>
          </cell>
        </row>
        <row r="74">
          <cell r="AD74">
            <v>1.1379823857891</v>
          </cell>
        </row>
        <row r="74">
          <cell r="AF74">
            <v>22.1880320762199</v>
          </cell>
        </row>
        <row r="74">
          <cell r="AI74">
            <v>13744.7697428908</v>
          </cell>
          <cell r="AJ74">
            <v>7781.03931189254</v>
          </cell>
          <cell r="AK74">
            <v>3550.43951555309</v>
          </cell>
          <cell r="AL74">
            <v>25076.2485703365</v>
          </cell>
        </row>
        <row r="74">
          <cell r="AP74">
            <v>116013.632915023</v>
          </cell>
        </row>
        <row r="74">
          <cell r="AS74">
            <v>1.12734071256257</v>
          </cell>
          <cell r="AT74">
            <v>22.5955130057046</v>
          </cell>
        </row>
        <row r="75">
          <cell r="D75">
            <v>0.0204960722862389</v>
          </cell>
          <cell r="E75">
            <v>0.0877566357484572</v>
          </cell>
          <cell r="F75">
            <v>0.0512447923950769</v>
          </cell>
        </row>
        <row r="75">
          <cell r="M75">
            <v>16114.3855514261</v>
          </cell>
          <cell r="N75">
            <v>10230.8970432927</v>
          </cell>
          <cell r="O75">
            <v>4411.50529797988</v>
          </cell>
        </row>
        <row r="75">
          <cell r="Q75">
            <v>0.0291365252376273</v>
          </cell>
        </row>
        <row r="75">
          <cell r="X75">
            <v>0.649846801721137</v>
          </cell>
          <cell r="Y75">
            <v>0.251723974896435</v>
          </cell>
          <cell r="Z75">
            <v>0.0984292233824275</v>
          </cell>
        </row>
        <row r="75">
          <cell r="AD75">
            <v>1.10246372677275</v>
          </cell>
        </row>
        <row r="75">
          <cell r="AF75">
            <v>24.4615005325027</v>
          </cell>
        </row>
        <row r="75">
          <cell r="AI75">
            <v>14951.4885403588</v>
          </cell>
          <cell r="AJ75">
            <v>8040.0991576153</v>
          </cell>
          <cell r="AK75">
            <v>3586.5063593791</v>
          </cell>
          <cell r="AL75">
            <v>26578.0940573532</v>
          </cell>
        </row>
        <row r="75">
          <cell r="AP75">
            <v>121422.45277373</v>
          </cell>
        </row>
        <row r="75">
          <cell r="AS75">
            <v>1.07016964555643</v>
          </cell>
          <cell r="AT75">
            <v>24.1810321444807</v>
          </cell>
        </row>
        <row r="76">
          <cell r="D76">
            <v>0.0211070815703292</v>
          </cell>
          <cell r="E76">
            <v>0.0946816444772544</v>
          </cell>
          <cell r="F76">
            <v>0.0527522491796934</v>
          </cell>
        </row>
        <row r="76">
          <cell r="M76">
            <v>17339.531644169</v>
          </cell>
          <cell r="N76">
            <v>10666.0953405192</v>
          </cell>
          <cell r="O76">
            <v>4565.40135145823</v>
          </cell>
        </row>
        <row r="76">
          <cell r="Q76">
            <v>0.0191788453811668</v>
          </cell>
        </row>
        <row r="76">
          <cell r="X76">
            <v>0.543423873172798</v>
          </cell>
          <cell r="Y76">
            <v>0.337329818165742</v>
          </cell>
          <cell r="Z76">
            <v>0.11924630866146</v>
          </cell>
        </row>
        <row r="76">
          <cell r="AD76">
            <v>1.06154015518892</v>
          </cell>
        </row>
        <row r="76">
          <cell r="AF76">
            <v>25.9668650714267</v>
          </cell>
        </row>
        <row r="76">
          <cell r="AI76">
            <v>15769.3241564627</v>
          </cell>
          <cell r="AJ76">
            <v>7886.8901482218</v>
          </cell>
          <cell r="AK76">
            <v>3657.90946163456</v>
          </cell>
          <cell r="AL76">
            <v>27314.1237663191</v>
          </cell>
        </row>
        <row r="76">
          <cell r="AP76">
            <v>125251.222732407</v>
          </cell>
        </row>
        <row r="76">
          <cell r="AS76">
            <v>1.03927936726542</v>
          </cell>
          <cell r="AT76">
            <v>25.1308477869405</v>
          </cell>
        </row>
        <row r="77">
          <cell r="D77">
            <v>0.0216071347271906</v>
          </cell>
          <cell r="E77">
            <v>0.0992377230875412</v>
          </cell>
          <cell r="F77">
            <v>0.0542320717375382</v>
          </cell>
        </row>
        <row r="77">
          <cell r="M77">
            <v>18348.5927352631</v>
          </cell>
          <cell r="N77">
            <v>10945.1004054449</v>
          </cell>
          <cell r="O77">
            <v>4748.65769975526</v>
          </cell>
        </row>
        <row r="77">
          <cell r="Q77">
            <v>0.0527159684686299</v>
          </cell>
        </row>
        <row r="77">
          <cell r="X77">
            <v>0.323381261461112</v>
          </cell>
          <cell r="Y77">
            <v>0.451062784614125</v>
          </cell>
          <cell r="Z77">
            <v>0.225555953924763</v>
          </cell>
        </row>
        <row r="77">
          <cell r="AD77">
            <v>1.04235103304417</v>
          </cell>
        </row>
        <row r="77">
          <cell r="AF77">
            <v>27.0665886321202</v>
          </cell>
        </row>
        <row r="77">
          <cell r="AI77">
            <v>16509.4480453604</v>
          </cell>
          <cell r="AJ77">
            <v>7841.32247779323</v>
          </cell>
          <cell r="AK77">
            <v>3747.61581118317</v>
          </cell>
          <cell r="AL77">
            <v>28098.3863343368</v>
          </cell>
        </row>
        <row r="77">
          <cell r="AP77">
            <v>135096.154063127</v>
          </cell>
        </row>
        <row r="77">
          <cell r="AS77">
            <v>1.03669311721138</v>
          </cell>
          <cell r="AT77">
            <v>26.0529769304081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0.0493996475453115</v>
          </cell>
          <cell r="E112">
            <v>0.126886809088055</v>
          </cell>
          <cell r="F112">
            <v>0.0779337638478095</v>
          </cell>
        </row>
        <row r="112">
          <cell r="M112">
            <v>116.250699592448</v>
          </cell>
          <cell r="N112">
            <v>16.8682165873375</v>
          </cell>
          <cell r="O112">
            <v>4.96535014372518</v>
          </cell>
        </row>
        <row r="112">
          <cell r="Q112">
            <v>0.27100430700796</v>
          </cell>
        </row>
        <row r="112">
          <cell r="X112">
            <v>0.815188519486872</v>
          </cell>
          <cell r="Y112">
            <v>0.146891959147492</v>
          </cell>
          <cell r="Z112">
            <v>0.0379195213656356</v>
          </cell>
        </row>
        <row r="112">
          <cell r="AF112">
            <v>0.182787176936986</v>
          </cell>
        </row>
        <row r="112">
          <cell r="AI112">
            <v>113.340507907603</v>
          </cell>
          <cell r="AJ112">
            <v>15.8079104411661</v>
          </cell>
          <cell r="AK112">
            <v>4.76604564403228</v>
          </cell>
          <cell r="AL112">
            <v>133.914463992801</v>
          </cell>
        </row>
        <row r="112">
          <cell r="AP112">
            <v>69.1373183506488</v>
          </cell>
        </row>
        <row r="113">
          <cell r="D113">
            <v>0.0493996475453115</v>
          </cell>
          <cell r="E113">
            <v>0.126886809088055</v>
          </cell>
          <cell r="F113">
            <v>0.0779337638478095</v>
          </cell>
        </row>
        <row r="113">
          <cell r="M113">
            <v>121.048840995753</v>
          </cell>
          <cell r="N113">
            <v>17.9083341559639</v>
          </cell>
          <cell r="O113">
            <v>5.3592536409795</v>
          </cell>
        </row>
        <row r="113">
          <cell r="Q113">
            <v>0.345971427892991</v>
          </cell>
        </row>
        <row r="113">
          <cell r="X113">
            <v>0.816567906435162</v>
          </cell>
          <cell r="Y113">
            <v>0.144651906700873</v>
          </cell>
          <cell r="Z113">
            <v>0.0387801868639655</v>
          </cell>
        </row>
        <row r="113">
          <cell r="AD113">
            <v>1.04565989191047</v>
          </cell>
        </row>
        <row r="113">
          <cell r="AF113">
            <v>0.19113321967855</v>
          </cell>
        </row>
        <row r="113">
          <cell r="AI113">
            <v>122.68855435105</v>
          </cell>
          <cell r="AJ113">
            <v>17.7450587677202</v>
          </cell>
          <cell r="AK113">
            <v>5.52082219671445</v>
          </cell>
          <cell r="AL113">
            <v>145.954435315485</v>
          </cell>
        </row>
        <row r="113">
          <cell r="AP113">
            <v>75.5665266381815</v>
          </cell>
        </row>
        <row r="113">
          <cell r="AS113">
            <v>1.08990792304057</v>
          </cell>
          <cell r="AT113">
            <v>0.184827768448714</v>
          </cell>
        </row>
        <row r="114">
          <cell r="D114">
            <v>0.0487038779943444</v>
          </cell>
          <cell r="E114">
            <v>0.124318029393481</v>
          </cell>
          <cell r="F114">
            <v>0.0763980098042349</v>
          </cell>
        </row>
        <row r="114">
          <cell r="M114">
            <v>133.115401280566</v>
          </cell>
          <cell r="N114">
            <v>20.6135402697332</v>
          </cell>
          <cell r="O114">
            <v>6.36007582930768</v>
          </cell>
        </row>
        <row r="114">
          <cell r="Q114">
            <v>0.312842929548698</v>
          </cell>
        </row>
        <row r="114">
          <cell r="X114">
            <v>0.809180102146846</v>
          </cell>
          <cell r="Y114">
            <v>0.149431945056019</v>
          </cell>
          <cell r="Z114">
            <v>0.0413879527971348</v>
          </cell>
        </row>
        <row r="114">
          <cell r="AD114">
            <v>1.11047776127697</v>
          </cell>
        </row>
        <row r="114">
          <cell r="AF114">
            <v>0.212249189894295</v>
          </cell>
        </row>
        <row r="114">
          <cell r="AI114">
            <v>136.852494060093</v>
          </cell>
          <cell r="AJ114">
            <v>20.8515666481186</v>
          </cell>
          <cell r="AK114">
            <v>6.68424884140153</v>
          </cell>
          <cell r="AL114">
            <v>164.388309549613</v>
          </cell>
        </row>
        <row r="114">
          <cell r="AP114">
            <v>82.5380544174547</v>
          </cell>
        </row>
        <row r="114">
          <cell r="AS114">
            <v>1.12629882876997</v>
          </cell>
          <cell r="AT114">
            <v>0.208171299127954</v>
          </cell>
        </row>
        <row r="115">
          <cell r="D115">
            <v>0.0495136811874142</v>
          </cell>
          <cell r="E115">
            <v>0.128535057832158</v>
          </cell>
          <cell r="F115">
            <v>0.0787026643863566</v>
          </cell>
        </row>
        <row r="115">
          <cell r="M115">
            <v>142.338402126951</v>
          </cell>
          <cell r="N115">
            <v>21.9648097254869</v>
          </cell>
          <cell r="O115">
            <v>7.16222276066175</v>
          </cell>
        </row>
        <row r="115">
          <cell r="Q115">
            <v>0.271293880260783</v>
          </cell>
        </row>
        <row r="115">
          <cell r="X115">
            <v>0.808366236181752</v>
          </cell>
          <cell r="Y115">
            <v>0.148139988712237</v>
          </cell>
          <cell r="Z115">
            <v>0.0434937751060105</v>
          </cell>
        </row>
        <row r="115">
          <cell r="AD115">
            <v>1.07108109931814</v>
          </cell>
        </row>
        <row r="115">
          <cell r="AF115">
            <v>0.227336095641367</v>
          </cell>
        </row>
        <row r="115">
          <cell r="AI115">
            <v>147.496924319192</v>
          </cell>
          <cell r="AJ115">
            <v>22.8558124925311</v>
          </cell>
          <cell r="AK115">
            <v>7.59192010514012</v>
          </cell>
          <cell r="AL115">
            <v>177.944656916864</v>
          </cell>
        </row>
        <row r="115">
          <cell r="AP115">
            <v>81.1865438401361</v>
          </cell>
        </row>
        <row r="115">
          <cell r="AS115">
            <v>1.08246539796164</v>
          </cell>
          <cell r="AT115">
            <v>0.225338228154733</v>
          </cell>
        </row>
        <row r="116">
          <cell r="D116">
            <v>0.0492348632564492</v>
          </cell>
          <cell r="E116">
            <v>0.127539614203221</v>
          </cell>
          <cell r="F116">
            <v>0.0781112106246538</v>
          </cell>
        </row>
        <row r="116">
          <cell r="M116">
            <v>154.401762106881</v>
          </cell>
          <cell r="N116">
            <v>24.3343034135547</v>
          </cell>
          <cell r="O116">
            <v>8.21273470284584</v>
          </cell>
        </row>
        <row r="116">
          <cell r="Q116">
            <v>0.401030844666445</v>
          </cell>
        </row>
        <row r="116">
          <cell r="X116">
            <v>0.806965973338329</v>
          </cell>
          <cell r="Y116">
            <v>0.147572996926112</v>
          </cell>
          <cell r="Z116">
            <v>0.0454610297355593</v>
          </cell>
        </row>
        <row r="116">
          <cell r="AD116">
            <v>1.0908299823864</v>
          </cell>
        </row>
        <row r="116">
          <cell r="AF116">
            <v>0.247985029204264</v>
          </cell>
        </row>
        <row r="116">
          <cell r="AI116">
            <v>160.886110207168</v>
          </cell>
          <cell r="AJ116">
            <v>25.5084036879179</v>
          </cell>
          <cell r="AK116">
            <v>8.76916776537434</v>
          </cell>
          <cell r="AL116">
            <v>195.16368166046</v>
          </cell>
        </row>
        <row r="116">
          <cell r="AP116">
            <v>85.774370182704</v>
          </cell>
        </row>
        <row r="116">
          <cell r="AS116">
            <v>1.09676618023795</v>
          </cell>
          <cell r="AT116">
            <v>0.247143347754853</v>
          </cell>
        </row>
        <row r="117">
          <cell r="D117">
            <v>0.0496757177586631</v>
          </cell>
          <cell r="E117">
            <v>0.129738549270635</v>
          </cell>
          <cell r="F117">
            <v>0.0793215143241358</v>
          </cell>
        </row>
        <row r="117">
          <cell r="M117">
            <v>166.791558521211</v>
          </cell>
          <cell r="N117">
            <v>26.6621683819913</v>
          </cell>
          <cell r="O117">
            <v>9.32052663842553</v>
          </cell>
        </row>
        <row r="117">
          <cell r="Q117">
            <v>0.467409908502369</v>
          </cell>
        </row>
        <row r="117">
          <cell r="X117">
            <v>0.802061892080157</v>
          </cell>
          <cell r="Y117">
            <v>0.150263481214783</v>
          </cell>
          <cell r="Z117">
            <v>0.0476746267050603</v>
          </cell>
        </row>
        <row r="117">
          <cell r="AD117">
            <v>1.0850165293054</v>
          </cell>
        </row>
        <row r="117">
          <cell r="AF117">
            <v>0.269067855706909</v>
          </cell>
        </row>
        <row r="117">
          <cell r="AI117">
            <v>172.301792104908</v>
          </cell>
          <cell r="AJ117">
            <v>27.510813659184</v>
          </cell>
          <cell r="AK117">
            <v>9.80759534169393</v>
          </cell>
          <cell r="AL117">
            <v>209.620201105786</v>
          </cell>
        </row>
        <row r="117">
          <cell r="AP117">
            <v>97.1382880306339</v>
          </cell>
        </row>
        <row r="117">
          <cell r="AS117">
            <v>1.07407382009977</v>
          </cell>
          <cell r="AT117">
            <v>0.265450199635301</v>
          </cell>
        </row>
        <row r="118">
          <cell r="D118">
            <v>0.0468519234414384</v>
          </cell>
          <cell r="E118">
            <v>0.118355573259068</v>
          </cell>
          <cell r="F118">
            <v>0.0728765098586027</v>
          </cell>
        </row>
        <row r="118">
          <cell r="M118">
            <v>191.278904299384</v>
          </cell>
          <cell r="N118">
            <v>32.3190933800923</v>
          </cell>
          <cell r="O118">
            <v>11.6161461262823</v>
          </cell>
        </row>
        <row r="118">
          <cell r="Q118">
            <v>0.445887949237458</v>
          </cell>
        </row>
        <row r="118">
          <cell r="X118">
            <v>0.798462999352411</v>
          </cell>
          <cell r="Y118">
            <v>0.150949206420726</v>
          </cell>
          <cell r="Z118">
            <v>0.0505877942268627</v>
          </cell>
        </row>
        <row r="118">
          <cell r="AD118">
            <v>1.16116316350828</v>
          </cell>
        </row>
        <row r="118">
          <cell r="AF118">
            <v>0.312431682531022</v>
          </cell>
        </row>
        <row r="118">
          <cell r="AI118">
            <v>209.179046599471</v>
          </cell>
          <cell r="AJ118">
            <v>36.3167462794903</v>
          </cell>
          <cell r="AK118">
            <v>13.2532011181645</v>
          </cell>
          <cell r="AL118">
            <v>258.748993997126</v>
          </cell>
        </row>
        <row r="118">
          <cell r="AP118">
            <v>108.145734144371</v>
          </cell>
        </row>
        <row r="118">
          <cell r="AS118">
            <v>1.23437050738515</v>
          </cell>
          <cell r="AT118">
            <v>0.327663897609316</v>
          </cell>
        </row>
        <row r="119">
          <cell r="D119">
            <v>0.0465469303243417</v>
          </cell>
          <cell r="E119">
            <v>0.118553789150259</v>
          </cell>
          <cell r="F119">
            <v>0.0729179962282435</v>
          </cell>
        </row>
        <row r="119">
          <cell r="M119">
            <v>234.131394579458</v>
          </cell>
          <cell r="N119">
            <v>42.5581930950537</v>
          </cell>
          <cell r="O119">
            <v>15.6834930143964</v>
          </cell>
        </row>
        <row r="119">
          <cell r="Q119">
            <v>0.570559809810782</v>
          </cell>
        </row>
        <row r="119">
          <cell r="X119">
            <v>0.786206733359598</v>
          </cell>
          <cell r="Y119">
            <v>0.158962007605292</v>
          </cell>
          <cell r="Z119">
            <v>0.0548312590351106</v>
          </cell>
        </row>
        <row r="119">
          <cell r="AD119">
            <v>1.24438378005004</v>
          </cell>
        </row>
        <row r="119">
          <cell r="AF119">
            <v>0.388784918115346</v>
          </cell>
        </row>
        <row r="119">
          <cell r="AI119">
            <v>257.674165737754</v>
          </cell>
          <cell r="AJ119">
            <v>47.7478377620354</v>
          </cell>
          <cell r="AK119">
            <v>17.8838846483221</v>
          </cell>
          <cell r="AL119">
            <v>323.305888148112</v>
          </cell>
        </row>
        <row r="119">
          <cell r="AP119">
            <v>131.969438662381</v>
          </cell>
        </row>
        <row r="119">
          <cell r="AS119">
            <v>1.24949621312036</v>
          </cell>
          <cell r="AT119">
            <v>0.409414799239097</v>
          </cell>
        </row>
        <row r="120">
          <cell r="D120">
            <v>0.0469600111689721</v>
          </cell>
          <cell r="E120">
            <v>0.12102387794425</v>
          </cell>
          <cell r="F120">
            <v>0.0742969724444142</v>
          </cell>
        </row>
        <row r="120">
          <cell r="M120">
            <v>285.258877515564</v>
          </cell>
          <cell r="N120">
            <v>54.4144619316028</v>
          </cell>
          <cell r="O120">
            <v>20.628476684235</v>
          </cell>
        </row>
        <row r="120">
          <cell r="Q120">
            <v>0.563235594789102</v>
          </cell>
        </row>
        <row r="120">
          <cell r="X120">
            <v>0.774818012711996</v>
          </cell>
          <cell r="Y120">
            <v>0.166530256282032</v>
          </cell>
          <cell r="Z120">
            <v>0.0586517310059718</v>
          </cell>
        </row>
        <row r="120">
          <cell r="AD120">
            <v>1.23331972632411</v>
          </cell>
        </row>
        <row r="120">
          <cell r="AF120">
            <v>0.479496108808962</v>
          </cell>
        </row>
        <row r="120">
          <cell r="AI120">
            <v>311.26085050341</v>
          </cell>
          <cell r="AJ120">
            <v>59.8957959581399</v>
          </cell>
          <cell r="AK120">
            <v>23.1065061045548</v>
          </cell>
          <cell r="AL120">
            <v>394.263152566105</v>
          </cell>
        </row>
        <row r="120">
          <cell r="AP120">
            <v>165.187568204167</v>
          </cell>
        </row>
        <row r="120">
          <cell r="AS120">
            <v>1.21947408636581</v>
          </cell>
          <cell r="AT120">
            <v>0.499270738246739</v>
          </cell>
        </row>
        <row r="121">
          <cell r="D121">
            <v>0.0517618196035056</v>
          </cell>
          <cell r="E121">
            <v>0.140272042981507</v>
          </cell>
          <cell r="F121">
            <v>0.0851035723082442</v>
          </cell>
        </row>
        <row r="121">
          <cell r="M121">
            <v>309.098998921287</v>
          </cell>
          <cell r="N121">
            <v>57.7321812548412</v>
          </cell>
          <cell r="O121">
            <v>22.7717970982367</v>
          </cell>
        </row>
        <row r="121">
          <cell r="Q121">
            <v>0.291242548728064</v>
          </cell>
        </row>
        <row r="121">
          <cell r="X121">
            <v>0.741711020050073</v>
          </cell>
          <cell r="Y121">
            <v>0.195222833715021</v>
          </cell>
          <cell r="Z121">
            <v>0.0630661462349063</v>
          </cell>
        </row>
        <row r="121">
          <cell r="AD121">
            <v>1.08067169544525</v>
          </cell>
        </row>
        <row r="121">
          <cell r="AF121">
            <v>0.518177872865979</v>
          </cell>
        </row>
        <row r="121">
          <cell r="AI121">
            <v>306.793469927804</v>
          </cell>
          <cell r="AJ121">
            <v>55.3926304189546</v>
          </cell>
          <cell r="AK121">
            <v>22.4029190495064</v>
          </cell>
          <cell r="AL121">
            <v>384.589019396265</v>
          </cell>
        </row>
        <row r="121">
          <cell r="AP121">
            <v>184.51381867932</v>
          </cell>
        </row>
        <row r="121">
          <cell r="AS121">
            <v>0.975462750939633</v>
          </cell>
          <cell r="AT121">
            <v>0.487020007793825</v>
          </cell>
        </row>
        <row r="122">
          <cell r="D122">
            <v>0.0520426090451385</v>
          </cell>
          <cell r="E122">
            <v>0.141480932110929</v>
          </cell>
          <cell r="F122">
            <v>0.0857143240329074</v>
          </cell>
        </row>
        <row r="122">
          <cell r="M122">
            <v>303.089167000159</v>
          </cell>
          <cell r="N122">
            <v>53.1042849803261</v>
          </cell>
          <cell r="O122">
            <v>21.942433858362</v>
          </cell>
        </row>
        <row r="122">
          <cell r="Q122">
            <v>0.218519242056496</v>
          </cell>
        </row>
        <row r="122">
          <cell r="X122">
            <v>0.747883713550462</v>
          </cell>
          <cell r="Y122">
            <v>0.188961737857687</v>
          </cell>
          <cell r="Z122">
            <v>0.0631545485918512</v>
          </cell>
        </row>
        <row r="122">
          <cell r="AD122">
            <v>0.967523200110526</v>
          </cell>
        </row>
        <row r="122">
          <cell r="AF122">
            <v>0.501349113781757</v>
          </cell>
        </row>
        <row r="122">
          <cell r="AI122">
            <v>299.266907997788</v>
          </cell>
          <cell r="AJ122">
            <v>50.5583305435369</v>
          </cell>
          <cell r="AK122">
            <v>21.4429677446792</v>
          </cell>
          <cell r="AL122">
            <v>371.268206286004</v>
          </cell>
        </row>
        <row r="122">
          <cell r="AP122">
            <v>191.16742564278</v>
          </cell>
        </row>
        <row r="122">
          <cell r="AS122">
            <v>0.965363511596947</v>
          </cell>
          <cell r="AT122">
            <v>0.470151344941819</v>
          </cell>
        </row>
        <row r="123">
          <cell r="D123">
            <v>0.0508956136058782</v>
          </cell>
          <cell r="E123">
            <v>0.135985385865771</v>
          </cell>
          <cell r="F123">
            <v>0.0827225908347165</v>
          </cell>
        </row>
        <row r="123">
          <cell r="M123">
            <v>302.549888672075</v>
          </cell>
          <cell r="N123">
            <v>50.6103871372233</v>
          </cell>
          <cell r="O123">
            <v>21.8084859435138</v>
          </cell>
        </row>
        <row r="123">
          <cell r="Q123">
            <v>0.117866579550387</v>
          </cell>
        </row>
        <row r="123">
          <cell r="X123">
            <v>0.761457327776707</v>
          </cell>
          <cell r="Y123">
            <v>0.175843293401068</v>
          </cell>
          <cell r="Z123">
            <v>0.0626993788222242</v>
          </cell>
        </row>
        <row r="123">
          <cell r="AD123">
            <v>0.989551982557292</v>
          </cell>
        </row>
        <row r="123">
          <cell r="AF123">
            <v>0.496111009496079</v>
          </cell>
        </row>
        <row r="123">
          <cell r="AI123">
            <v>305.312533959303</v>
          </cell>
          <cell r="AJ123">
            <v>50.0162321060473</v>
          </cell>
          <cell r="AK123">
            <v>22.053741935594</v>
          </cell>
          <cell r="AL123">
            <v>377.382508000944</v>
          </cell>
        </row>
        <row r="123">
          <cell r="AP123">
            <v>184.209624647294</v>
          </cell>
        </row>
        <row r="123">
          <cell r="AS123">
            <v>1.01646869193596</v>
          </cell>
          <cell r="AT123">
            <v>0.477894122604942</v>
          </cell>
        </row>
        <row r="124">
          <cell r="D124">
            <v>0.0503570964814136</v>
          </cell>
          <cell r="E124">
            <v>0.133310015778555</v>
          </cell>
          <cell r="F124">
            <v>0.0812817994762414</v>
          </cell>
        </row>
        <row r="124">
          <cell r="M124">
            <v>312.218643672827</v>
          </cell>
          <cell r="N124">
            <v>51.2676282299782</v>
          </cell>
          <cell r="O124">
            <v>22.8792530601498</v>
          </cell>
        </row>
        <row r="124">
          <cell r="Q124">
            <v>0.165013298810734</v>
          </cell>
        </row>
        <row r="124">
          <cell r="X124">
            <v>0.770541201918634</v>
          </cell>
          <cell r="Y124">
            <v>0.16636577605289</v>
          </cell>
          <cell r="Z124">
            <v>0.0630930220284754</v>
          </cell>
        </row>
        <row r="124">
          <cell r="AD124">
            <v>1.02975288965063</v>
          </cell>
        </row>
        <row r="124">
          <cell r="AF124">
            <v>0.510871745616081</v>
          </cell>
        </row>
        <row r="124">
          <cell r="AI124">
            <v>318.367509454857</v>
          </cell>
          <cell r="AJ124">
            <v>51.6243166913095</v>
          </cell>
          <cell r="AK124">
            <v>23.5316329375376</v>
          </cell>
          <cell r="AL124">
            <v>393.523459083704</v>
          </cell>
        </row>
        <row r="124">
          <cell r="AP124">
            <v>183.276725931773</v>
          </cell>
        </row>
        <row r="124">
          <cell r="AS124">
            <v>1.04277079817043</v>
          </cell>
          <cell r="AT124">
            <v>0.498334035669715</v>
          </cell>
        </row>
        <row r="125">
          <cell r="D125">
            <v>0.0499560992462229</v>
          </cell>
          <cell r="E125">
            <v>0.131393363262628</v>
          </cell>
          <cell r="F125">
            <v>0.0802519531906193</v>
          </cell>
        </row>
        <row r="125">
          <cell r="M125">
            <v>328.4433861379</v>
          </cell>
          <cell r="N125">
            <v>53.8676367615128</v>
          </cell>
          <cell r="O125">
            <v>24.7771571985465</v>
          </cell>
        </row>
        <row r="125">
          <cell r="Q125">
            <v>0.145265587823789</v>
          </cell>
        </row>
        <row r="125">
          <cell r="X125">
            <v>0.778222253504618</v>
          </cell>
          <cell r="Y125">
            <v>0.157892683260984</v>
          </cell>
          <cell r="Z125">
            <v>0.0638850632343979</v>
          </cell>
        </row>
        <row r="125">
          <cell r="AD125">
            <v>1.05370328777346</v>
          </cell>
        </row>
        <row r="125">
          <cell r="AF125">
            <v>0.53830723798623</v>
          </cell>
        </row>
        <row r="125">
          <cell r="AI125">
            <v>337.543800226776</v>
          </cell>
          <cell r="AJ125">
            <v>54.9874032818916</v>
          </cell>
          <cell r="AK125">
            <v>25.7984111092404</v>
          </cell>
          <cell r="AL125">
            <v>418.329614617908</v>
          </cell>
        </row>
        <row r="125">
          <cell r="AP125">
            <v>169.666861893784</v>
          </cell>
        </row>
        <row r="125">
          <cell r="AS125">
            <v>1.06303602736153</v>
          </cell>
          <cell r="AT125">
            <v>0.529747033577371</v>
          </cell>
        </row>
        <row r="126">
          <cell r="D126">
            <v>0.0506684699342367</v>
          </cell>
          <cell r="E126">
            <v>0.134798263205689</v>
          </cell>
          <cell r="F126">
            <v>0.0820458554217281</v>
          </cell>
        </row>
        <row r="126">
          <cell r="M126">
            <v>343.048137681137</v>
          </cell>
          <cell r="N126">
            <v>55.8795489106476</v>
          </cell>
          <cell r="O126">
            <v>26.5169349278254</v>
          </cell>
        </row>
        <row r="126">
          <cell r="Q126">
            <v>0.321065633023216</v>
          </cell>
        </row>
        <row r="126">
          <cell r="X126">
            <v>0.777558994721551</v>
          </cell>
          <cell r="Y126">
            <v>0.156972034683831</v>
          </cell>
          <cell r="Z126">
            <v>0.0654689705946177</v>
          </cell>
        </row>
        <row r="126">
          <cell r="AD126">
            <v>1.04498762144893</v>
          </cell>
        </row>
        <row r="126">
          <cell r="AF126">
            <v>0.562524400231972</v>
          </cell>
        </row>
        <row r="126">
          <cell r="AI126">
            <v>347.741388595884</v>
          </cell>
          <cell r="AJ126">
            <v>55.7046839785493</v>
          </cell>
          <cell r="AK126">
            <v>27.0340971269887</v>
          </cell>
          <cell r="AL126">
            <v>430.480169701422</v>
          </cell>
        </row>
        <row r="126">
          <cell r="AP126">
            <v>178.199772380158</v>
          </cell>
        </row>
        <row r="126">
          <cell r="AS126">
            <v>1.02904540978915</v>
          </cell>
          <cell r="AT126">
            <v>0.545133753252212</v>
          </cell>
        </row>
        <row r="127">
          <cell r="D127">
            <v>0.0513160696930774</v>
          </cell>
          <cell r="E127">
            <v>0.137969723661165</v>
          </cell>
          <cell r="F127">
            <v>0.0836759035383662</v>
          </cell>
        </row>
        <row r="127">
          <cell r="M127">
            <v>348.846907168344</v>
          </cell>
          <cell r="N127">
            <v>55.392236632381</v>
          </cell>
          <cell r="O127">
            <v>27.2307642422745</v>
          </cell>
        </row>
        <row r="127">
          <cell r="Q127">
            <v>0.263064824705158</v>
          </cell>
        </row>
        <row r="127">
          <cell r="X127">
            <v>0.771205710464366</v>
          </cell>
          <cell r="Y127">
            <v>0.161438244626469</v>
          </cell>
          <cell r="Z127">
            <v>0.0673560449091648</v>
          </cell>
        </row>
        <row r="127">
          <cell r="AD127">
            <v>1.01343969437436</v>
          </cell>
        </row>
        <row r="127">
          <cell r="AF127">
            <v>0.570084556249211</v>
          </cell>
        </row>
        <row r="127">
          <cell r="AI127">
            <v>349.293133706835</v>
          </cell>
          <cell r="AJ127">
            <v>54.0454125801294</v>
          </cell>
          <cell r="AK127">
            <v>27.2471145083224</v>
          </cell>
          <cell r="AL127">
            <v>430.585660795287</v>
          </cell>
        </row>
        <row r="127">
          <cell r="AP127">
            <v>186.089436916599</v>
          </cell>
        </row>
        <row r="127">
          <cell r="AS127">
            <v>1.00024505447937</v>
          </cell>
          <cell r="AT127">
            <v>0.545267340720302</v>
          </cell>
        </row>
        <row r="128">
          <cell r="D128">
            <v>0.0513358540683622</v>
          </cell>
          <cell r="E128">
            <v>0.138012747538222</v>
          </cell>
          <cell r="F128">
            <v>0.0836554933227931</v>
          </cell>
        </row>
        <row r="128">
          <cell r="M128">
            <v>350.36378661814</v>
          </cell>
          <cell r="N128">
            <v>53.9133161847239</v>
          </cell>
          <cell r="O128">
            <v>27.4792975945298</v>
          </cell>
        </row>
        <row r="128">
          <cell r="Q128">
            <v>0.218442639512098</v>
          </cell>
        </row>
        <row r="128">
          <cell r="X128">
            <v>0.771166961194224</v>
          </cell>
          <cell r="Y128">
            <v>0.16041524179142</v>
          </cell>
          <cell r="Z128">
            <v>0.068417797014356</v>
          </cell>
        </row>
        <row r="128">
          <cell r="AD128">
            <v>0.999607928810555</v>
          </cell>
        </row>
        <row r="128">
          <cell r="AF128">
            <v>0.569861042519159</v>
          </cell>
        </row>
        <row r="128">
          <cell r="AI128">
            <v>350.705524583869</v>
          </cell>
          <cell r="AJ128">
            <v>52.6030500423174</v>
          </cell>
          <cell r="AK128">
            <v>27.5065229800092</v>
          </cell>
          <cell r="AL128">
            <v>430.815097606196</v>
          </cell>
        </row>
        <row r="128">
          <cell r="AP128">
            <v>190.652656547361</v>
          </cell>
        </row>
        <row r="128">
          <cell r="AS128">
            <v>1.00053284823857</v>
          </cell>
          <cell r="AT128">
            <v>0.545557885462355</v>
          </cell>
        </row>
        <row r="129">
          <cell r="D129">
            <v>0.0509946820486541</v>
          </cell>
          <cell r="E129">
            <v>0.136129530070188</v>
          </cell>
          <cell r="F129">
            <v>0.0826587685057778</v>
          </cell>
        </row>
        <row r="129">
          <cell r="M129">
            <v>354.318100546576</v>
          </cell>
          <cell r="N129">
            <v>53.4138300125376</v>
          </cell>
          <cell r="O129">
            <v>28.1220436304662</v>
          </cell>
        </row>
        <row r="129">
          <cell r="Q129">
            <v>0.239060648577291</v>
          </cell>
        </row>
        <row r="129">
          <cell r="X129">
            <v>0.784227659969242</v>
          </cell>
          <cell r="Y129">
            <v>0.147747246932898</v>
          </cell>
          <cell r="Z129">
            <v>0.0680250930978605</v>
          </cell>
        </row>
        <row r="129">
          <cell r="AD129">
            <v>1.00891081617574</v>
          </cell>
        </row>
        <row r="129">
          <cell r="AF129">
            <v>0.574938969514764</v>
          </cell>
        </row>
        <row r="129">
          <cell r="AI129">
            <v>357.000075194051</v>
          </cell>
          <cell r="AJ129">
            <v>52.8038989787793</v>
          </cell>
          <cell r="AK129">
            <v>28.479020131228</v>
          </cell>
          <cell r="AL129">
            <v>438.282994304058</v>
          </cell>
        </row>
        <row r="129">
          <cell r="AP129">
            <v>184.572073610607</v>
          </cell>
        </row>
        <row r="129">
          <cell r="AS129">
            <v>1.01733434306123</v>
          </cell>
          <cell r="AT129">
            <v>0.555014773008718</v>
          </cell>
        </row>
        <row r="130">
          <cell r="D130">
            <v>0.0506874254482129</v>
          </cell>
          <cell r="E130">
            <v>0.13447414511956</v>
          </cell>
          <cell r="F130">
            <v>0.0817889244136318</v>
          </cell>
        </row>
        <row r="130">
          <cell r="M130">
            <v>363.061948307134</v>
          </cell>
          <cell r="N130">
            <v>54.4696884179624</v>
          </cell>
          <cell r="O130">
            <v>29.4734230674823</v>
          </cell>
        </row>
        <row r="130">
          <cell r="Q130">
            <v>0.329177363033058</v>
          </cell>
        </row>
        <row r="130">
          <cell r="X130">
            <v>0.789054495278109</v>
          </cell>
          <cell r="Y130">
            <v>0.142121506406713</v>
          </cell>
          <cell r="Z130">
            <v>0.0688239983151776</v>
          </cell>
        </row>
        <row r="130">
          <cell r="AD130">
            <v>1.02554645330775</v>
          </cell>
        </row>
        <row r="130">
          <cell r="AF130">
            <v>0.589626621054279</v>
          </cell>
        </row>
        <row r="130">
          <cell r="AI130">
            <v>367.992324135448</v>
          </cell>
          <cell r="AJ130">
            <v>54.4778230774248</v>
          </cell>
          <cell r="AK130">
            <v>30.1545804334984</v>
          </cell>
          <cell r="AL130">
            <v>452.624727646371</v>
          </cell>
        </row>
        <row r="130">
          <cell r="AP130">
            <v>183.646197200282</v>
          </cell>
        </row>
        <row r="130">
          <cell r="AS130">
            <v>1.03272254120899</v>
          </cell>
          <cell r="AT130">
            <v>0.573176266790093</v>
          </cell>
        </row>
        <row r="131">
          <cell r="D131">
            <v>0.050381663022357</v>
          </cell>
          <cell r="E131">
            <v>0.13292150097863</v>
          </cell>
          <cell r="F131">
            <v>0.0809751327223092</v>
          </cell>
        </row>
        <row r="131">
          <cell r="M131">
            <v>376.733218628492</v>
          </cell>
          <cell r="N131">
            <v>57.0205488126611</v>
          </cell>
          <cell r="O131">
            <v>31.5702509669125</v>
          </cell>
        </row>
        <row r="131">
          <cell r="Q131">
            <v>0.410448847626282</v>
          </cell>
        </row>
        <row r="131">
          <cell r="X131">
            <v>0.786603951987955</v>
          </cell>
          <cell r="Y131">
            <v>0.142639113562945</v>
          </cell>
          <cell r="Z131">
            <v>0.0707569344491001</v>
          </cell>
        </row>
        <row r="131">
          <cell r="AD131">
            <v>1.04126256812863</v>
          </cell>
        </row>
        <row r="131">
          <cell r="AF131">
            <v>0.613956129675987</v>
          </cell>
        </row>
        <row r="131">
          <cell r="AI131">
            <v>384.125583107774</v>
          </cell>
          <cell r="AJ131">
            <v>57.6581484048538</v>
          </cell>
          <cell r="AK131">
            <v>32.612649018548</v>
          </cell>
          <cell r="AL131">
            <v>474.396380531176</v>
          </cell>
        </row>
        <row r="131">
          <cell r="AP131">
            <v>201.365273965446</v>
          </cell>
        </row>
        <row r="131">
          <cell r="AS131">
            <v>1.04810089143387</v>
          </cell>
          <cell r="AT131">
            <v>0.600746556171436</v>
          </cell>
        </row>
        <row r="132">
          <cell r="D132">
            <v>0.0512151414170267</v>
          </cell>
          <cell r="E132">
            <v>0.137536438207041</v>
          </cell>
          <cell r="F132">
            <v>0.0832587799029442</v>
          </cell>
        </row>
        <row r="132">
          <cell r="M132">
            <v>386.60877825446</v>
          </cell>
          <cell r="N132">
            <v>58.2845718904969</v>
          </cell>
          <cell r="O132">
            <v>33.1411701604116</v>
          </cell>
        </row>
        <row r="132">
          <cell r="Q132">
            <v>0.599248397728335</v>
          </cell>
        </row>
        <row r="132">
          <cell r="X132">
            <v>0.768592501560215</v>
          </cell>
          <cell r="Y132">
            <v>0.156868287456071</v>
          </cell>
          <cell r="Z132">
            <v>0.0745392109837147</v>
          </cell>
        </row>
        <row r="132">
          <cell r="AD132">
            <v>1.02729839665654</v>
          </cell>
        </row>
        <row r="132">
          <cell r="AF132">
            <v>0.630716147633596</v>
          </cell>
        </row>
        <row r="132">
          <cell r="AI132">
            <v>387.96833371997</v>
          </cell>
          <cell r="AJ132">
            <v>57.0993053450208</v>
          </cell>
          <cell r="AK132">
            <v>33.3389921558315</v>
          </cell>
          <cell r="AL132">
            <v>478.406631220823</v>
          </cell>
        </row>
        <row r="132">
          <cell r="AP132">
            <v>342.144293327762</v>
          </cell>
        </row>
        <row r="132">
          <cell r="AS132">
            <v>1.00845337539287</v>
          </cell>
          <cell r="AT132">
            <v>0.605824892326725</v>
          </cell>
        </row>
        <row r="133">
          <cell r="D133">
            <v>0.050981645479068</v>
          </cell>
          <cell r="E133">
            <v>0.13623730686807</v>
          </cell>
          <cell r="F133">
            <v>0.0825699454176066</v>
          </cell>
        </row>
        <row r="133">
          <cell r="M133">
            <v>392.450474633763</v>
          </cell>
          <cell r="N133">
            <v>58.4972042878321</v>
          </cell>
          <cell r="O133">
            <v>34.2111526159168</v>
          </cell>
        </row>
        <row r="133">
          <cell r="Q133">
            <v>0.224143169410001</v>
          </cell>
        </row>
        <row r="133">
          <cell r="X133">
            <v>0.772851515452277</v>
          </cell>
          <cell r="Y133">
            <v>0.151837328948909</v>
          </cell>
          <cell r="Z133">
            <v>0.0753111555988142</v>
          </cell>
        </row>
        <row r="133">
          <cell r="AD133">
            <v>1.01460709035093</v>
          </cell>
        </row>
        <row r="133">
          <cell r="AF133">
            <v>0.639929075387869</v>
          </cell>
        </row>
        <row r="133">
          <cell r="AI133">
            <v>395.616453044671</v>
          </cell>
          <cell r="AJ133">
            <v>57.8339750828171</v>
          </cell>
          <cell r="AK133">
            <v>34.694853722765</v>
          </cell>
          <cell r="AL133">
            <v>488.145281850253</v>
          </cell>
        </row>
        <row r="133">
          <cell r="AP133">
            <v>351.594305491173</v>
          </cell>
        </row>
        <row r="133">
          <cell r="AS133">
            <v>1.02035642901642</v>
          </cell>
          <cell r="AT133">
            <v>0.618157323743752</v>
          </cell>
        </row>
        <row r="134">
          <cell r="D134">
            <v>0.050897680854552</v>
          </cell>
          <cell r="E134">
            <v>0.135813334375505</v>
          </cell>
          <cell r="F134">
            <v>0.0823205469123214</v>
          </cell>
        </row>
        <row r="134">
          <cell r="M134">
            <v>400.985935828565</v>
          </cell>
          <cell r="N134">
            <v>59.6120915622722</v>
          </cell>
          <cell r="O134">
            <v>35.7440874299731</v>
          </cell>
        </row>
        <row r="134">
          <cell r="Q134">
            <v>0.240394004677561</v>
          </cell>
        </row>
        <row r="134">
          <cell r="X134">
            <v>0.773363889353784</v>
          </cell>
          <cell r="Y134">
            <v>0.149939195547302</v>
          </cell>
          <cell r="Z134">
            <v>0.076696915098914</v>
          </cell>
        </row>
        <row r="134">
          <cell r="AD134">
            <v>1.02307661543218</v>
          </cell>
        </row>
        <row r="134">
          <cell r="AF134">
            <v>0.654696472564464</v>
          </cell>
        </row>
        <row r="134">
          <cell r="AI134">
            <v>404.897639821709</v>
          </cell>
          <cell r="AJ134">
            <v>59.1214777695768</v>
          </cell>
          <cell r="AK134">
            <v>36.3584921640831</v>
          </cell>
          <cell r="AL134">
            <v>500.377609755369</v>
          </cell>
        </row>
        <row r="134">
          <cell r="AP134">
            <v>364.818242707629</v>
          </cell>
        </row>
        <row r="134">
          <cell r="AS134">
            <v>1.02505878548851</v>
          </cell>
          <cell r="AT134">
            <v>0.633647595517601</v>
          </cell>
        </row>
        <row r="135">
          <cell r="D135">
            <v>0.0511718366105686</v>
          </cell>
          <cell r="E135">
            <v>0.137447865181158</v>
          </cell>
          <cell r="F135">
            <v>0.0830751319978384</v>
          </cell>
        </row>
        <row r="135">
          <cell r="M135">
            <v>408.215540455003</v>
          </cell>
          <cell r="N135">
            <v>60.3415469079422</v>
          </cell>
          <cell r="O135">
            <v>37.1183659832401</v>
          </cell>
        </row>
        <row r="135">
          <cell r="Q135">
            <v>0.349912399259644</v>
          </cell>
        </row>
        <row r="135">
          <cell r="X135">
            <v>0.76797955186166</v>
          </cell>
          <cell r="Y135">
            <v>0.153170430194369</v>
          </cell>
          <cell r="Z135">
            <v>0.0788500179439708</v>
          </cell>
        </row>
        <row r="135">
          <cell r="AD135">
            <v>1.01872163685409</v>
          </cell>
        </row>
        <row r="135">
          <cell r="AF135">
            <v>0.666953462173469</v>
          </cell>
        </row>
        <row r="135">
          <cell r="AI135">
            <v>410.076037901942</v>
          </cell>
          <cell r="AJ135">
            <v>59.194842384613</v>
          </cell>
          <cell r="AK135">
            <v>37.4322591412014</v>
          </cell>
          <cell r="AL135">
            <v>506.703139427756</v>
          </cell>
        </row>
        <row r="135">
          <cell r="AP135">
            <v>436.712155946917</v>
          </cell>
        </row>
        <row r="135">
          <cell r="AS135">
            <v>1.01264151222809</v>
          </cell>
          <cell r="AT135">
            <v>0.64165785934464</v>
          </cell>
        </row>
        <row r="136">
          <cell r="D136">
            <v>0.0512354767525692</v>
          </cell>
          <cell r="E136">
            <v>0.13787989480752</v>
          </cell>
          <cell r="F136">
            <v>0.0832275287554164</v>
          </cell>
        </row>
        <row r="136">
          <cell r="M136">
            <v>413.036909292099</v>
          </cell>
          <cell r="N136">
            <v>60.4353425510778</v>
          </cell>
          <cell r="O136">
            <v>38.1738023967663</v>
          </cell>
        </row>
        <row r="136">
          <cell r="Q136">
            <v>0.146551582346264</v>
          </cell>
        </row>
        <row r="136">
          <cell r="X136">
            <v>0.77124261095182</v>
          </cell>
          <cell r="Y136">
            <v>0.149037136509257</v>
          </cell>
          <cell r="Z136">
            <v>0.0797202525389227</v>
          </cell>
        </row>
        <row r="136">
          <cell r="AD136">
            <v>1.0115604653475</v>
          </cell>
        </row>
        <row r="136">
          <cell r="AF136">
            <v>0.674663754561317</v>
          </cell>
        </row>
        <row r="136">
          <cell r="AI136">
            <v>414.451123721925</v>
          </cell>
          <cell r="AJ136">
            <v>59.1314140804221</v>
          </cell>
          <cell r="AK136">
            <v>38.4344831734994</v>
          </cell>
          <cell r="AL136">
            <v>512.017020975847</v>
          </cell>
        </row>
        <row r="136">
          <cell r="AP136">
            <v>411.502164549312</v>
          </cell>
        </row>
        <row r="136">
          <cell r="AS136">
            <v>1.01048716918173</v>
          </cell>
          <cell r="AT136">
            <v>0.648387033872372</v>
          </cell>
        </row>
        <row r="137">
          <cell r="D137">
            <v>0.0511873894283264</v>
          </cell>
          <cell r="E137">
            <v>0.137665619364215</v>
          </cell>
          <cell r="F137">
            <v>0.0830646271135962</v>
          </cell>
        </row>
        <row r="137">
          <cell r="M137">
            <v>417.988901769697</v>
          </cell>
          <cell r="N137">
            <v>60.6936768589722</v>
          </cell>
          <cell r="O137">
            <v>39.313057100868</v>
          </cell>
        </row>
        <row r="137">
          <cell r="Q137">
            <v>0.178848525900186</v>
          </cell>
        </row>
        <row r="137">
          <cell r="X137">
            <v>0.772382834818909</v>
          </cell>
          <cell r="Y137">
            <v>0.146719225944363</v>
          </cell>
          <cell r="Z137">
            <v>0.080897939236728</v>
          </cell>
        </row>
        <row r="137">
          <cell r="AD137">
            <v>1.01226545056255</v>
          </cell>
        </row>
        <row r="137">
          <cell r="AF137">
            <v>0.682938809489232</v>
          </cell>
        </row>
        <row r="137">
          <cell r="AI137">
            <v>419.839128253388</v>
          </cell>
          <cell r="AJ137">
            <v>59.4889332499074</v>
          </cell>
          <cell r="AK137">
            <v>39.6613935040143</v>
          </cell>
          <cell r="AL137">
            <v>518.98945500731</v>
          </cell>
        </row>
        <row r="137">
          <cell r="AP137">
            <v>397.035280077867</v>
          </cell>
        </row>
        <row r="137">
          <cell r="AS137">
            <v>1.01361758251352</v>
          </cell>
          <cell r="AT137">
            <v>0.657216497806822</v>
          </cell>
        </row>
        <row r="138">
          <cell r="D138">
            <v>0.0510741421596782</v>
          </cell>
          <cell r="E138">
            <v>0.137075643241244</v>
          </cell>
          <cell r="F138">
            <v>0.0827260387155085</v>
          </cell>
        </row>
        <row r="138">
          <cell r="M138">
            <v>424.536970516905</v>
          </cell>
          <cell r="N138">
            <v>61.5457379522229</v>
          </cell>
          <cell r="O138">
            <v>40.7790884755781</v>
          </cell>
        </row>
        <row r="138">
          <cell r="Q138">
            <v>0.277028406360809</v>
          </cell>
        </row>
        <row r="138">
          <cell r="X138">
            <v>0.775945698393915</v>
          </cell>
          <cell r="Y138">
            <v>0.142260718319918</v>
          </cell>
          <cell r="Z138">
            <v>0.081793583286167</v>
          </cell>
        </row>
        <row r="138">
          <cell r="AD138">
            <v>1.01717218451876</v>
          </cell>
        </row>
        <row r="138">
          <cell r="AF138">
            <v>0.6946663607408</v>
          </cell>
        </row>
        <row r="138">
          <cell r="AI138">
            <v>427.37195036451</v>
          </cell>
          <cell r="AJ138">
            <v>60.5832712637021</v>
          </cell>
          <cell r="AK138">
            <v>41.3067425489451</v>
          </cell>
          <cell r="AL138">
            <v>529.261964177157</v>
          </cell>
        </row>
        <row r="138">
          <cell r="AP138">
            <v>406.170277427581</v>
          </cell>
        </row>
        <row r="138">
          <cell r="AS138">
            <v>1.01979329073209</v>
          </cell>
          <cell r="AT138">
            <v>0.670224975021837</v>
          </cell>
        </row>
        <row r="139">
          <cell r="D139">
            <v>0.0506609126292576</v>
          </cell>
          <cell r="E139">
            <v>0.134745461054476</v>
          </cell>
          <cell r="F139">
            <v>0.0815686753707894</v>
          </cell>
        </row>
        <row r="139">
          <cell r="M139">
            <v>435.981539603443</v>
          </cell>
          <cell r="N139">
            <v>63.9989720991355</v>
          </cell>
          <cell r="O139">
            <v>43.1537175130737</v>
          </cell>
        </row>
        <row r="139">
          <cell r="Q139">
            <v>0.31034183921515</v>
          </cell>
        </row>
        <row r="139">
          <cell r="X139">
            <v>0.771958188439052</v>
          </cell>
          <cell r="Y139">
            <v>0.144022629957623</v>
          </cell>
          <cell r="Z139">
            <v>0.0840191816033254</v>
          </cell>
        </row>
        <row r="139">
          <cell r="AD139">
            <v>1.03135665214015</v>
          </cell>
        </row>
        <row r="139">
          <cell r="AF139">
            <v>0.716448772168011</v>
          </cell>
        </row>
        <row r="139">
          <cell r="AI139">
            <v>442.40946440077</v>
          </cell>
          <cell r="AJ139">
            <v>64.025106297967</v>
          </cell>
          <cell r="AK139">
            <v>44.3089403579599</v>
          </cell>
          <cell r="AL139">
            <v>550.743511056697</v>
          </cell>
        </row>
        <row r="139">
          <cell r="AP139">
            <v>445.220690449211</v>
          </cell>
        </row>
        <row r="139">
          <cell r="AS139">
            <v>1.0405877397839</v>
          </cell>
          <cell r="AT139">
            <v>0.697427891904696</v>
          </cell>
        </row>
        <row r="140">
          <cell r="D140">
            <v>0.0508511478818005</v>
          </cell>
          <cell r="E140">
            <v>0.136038194957947</v>
          </cell>
          <cell r="F140">
            <v>0.0821490713716983</v>
          </cell>
        </row>
        <row r="140">
          <cell r="M140">
            <v>449.646849161116</v>
          </cell>
          <cell r="N140">
            <v>67.0136871297938</v>
          </cell>
          <cell r="O140">
            <v>45.9434236945744</v>
          </cell>
        </row>
        <row r="140">
          <cell r="Q140">
            <v>0.29294536884452</v>
          </cell>
        </row>
        <row r="140">
          <cell r="X140">
            <v>0.770895009120392</v>
          </cell>
          <cell r="Y140">
            <v>0.143205567897022</v>
          </cell>
          <cell r="Z140">
            <v>0.0858994229825862</v>
          </cell>
        </row>
        <row r="140">
          <cell r="AD140">
            <v>1.03638717576946</v>
          </cell>
        </row>
        <row r="140">
          <cell r="AF140">
            <v>0.7425183195707</v>
          </cell>
        </row>
        <row r="140">
          <cell r="AI140">
            <v>454.641341205925</v>
          </cell>
          <cell r="AJ140">
            <v>66.4537232598032</v>
          </cell>
          <cell r="AK140">
            <v>46.8566143370348</v>
          </cell>
          <cell r="AL140">
            <v>567.951678802763</v>
          </cell>
        </row>
        <row r="140">
          <cell r="AP140">
            <v>458.275403748435</v>
          </cell>
        </row>
        <row r="140">
          <cell r="AS140">
            <v>1.03124533907453</v>
          </cell>
          <cell r="AT140">
            <v>0.719219262867296</v>
          </cell>
        </row>
        <row r="141">
          <cell r="D141">
            <v>0.0509620928818981</v>
          </cell>
          <cell r="E141">
            <v>0.136823885094525</v>
          </cell>
          <cell r="F141">
            <v>0.0824802345776801</v>
          </cell>
        </row>
        <row r="141">
          <cell r="M141">
            <v>461.150832640711</v>
          </cell>
          <cell r="N141">
            <v>69.2705846738473</v>
          </cell>
          <cell r="O141">
            <v>48.3962464341149</v>
          </cell>
        </row>
        <row r="141">
          <cell r="Q141">
            <v>0.300483623929706</v>
          </cell>
        </row>
        <row r="141">
          <cell r="X141">
            <v>0.766254655409975</v>
          </cell>
          <cell r="Y141">
            <v>0.14552647290415</v>
          </cell>
          <cell r="Z141">
            <v>0.0882188716858754</v>
          </cell>
        </row>
        <row r="141">
          <cell r="AD141">
            <v>1.02914282156092</v>
          </cell>
        </row>
        <row r="141">
          <cell r="AF141">
            <v>0.764157398463661</v>
          </cell>
        </row>
        <row r="141">
          <cell r="AI141">
            <v>465.317094743381</v>
          </cell>
          <cell r="AJ141">
            <v>68.3357266828154</v>
          </cell>
          <cell r="AK141">
            <v>49.1723143566578</v>
          </cell>
          <cell r="AL141">
            <v>582.825135782854</v>
          </cell>
        </row>
        <row r="141">
          <cell r="AP141">
            <v>483.141230395449</v>
          </cell>
        </row>
        <row r="141">
          <cell r="AS141">
            <v>1.02618789156754</v>
          </cell>
          <cell r="AT141">
            <v>0.738054098936553</v>
          </cell>
        </row>
        <row r="142">
          <cell r="D142">
            <v>0.0504081447436889</v>
          </cell>
          <cell r="E142">
            <v>0.133745058267365</v>
          </cell>
          <cell r="F142">
            <v>0.0809790377564757</v>
          </cell>
        </row>
        <row r="142">
          <cell r="M142">
            <v>477.592058090039</v>
          </cell>
          <cell r="N142">
            <v>73.1423563410705</v>
          </cell>
          <cell r="O142">
            <v>51.8480036019511</v>
          </cell>
        </row>
        <row r="142">
          <cell r="Q142">
            <v>0.325216092430939</v>
          </cell>
        </row>
        <row r="142">
          <cell r="X142">
            <v>0.760357242636971</v>
          </cell>
          <cell r="Y142">
            <v>0.14870836713292</v>
          </cell>
          <cell r="Z142">
            <v>0.0909343902301088</v>
          </cell>
        </row>
        <row r="142">
          <cell r="AD142">
            <v>1.04176102343557</v>
          </cell>
        </row>
        <row r="142">
          <cell r="AF142">
            <v>0.796069393489364</v>
          </cell>
        </row>
        <row r="142">
          <cell r="AI142">
            <v>487.091431320364</v>
          </cell>
          <cell r="AJ142">
            <v>73.7105294683609</v>
          </cell>
          <cell r="AK142">
            <v>53.6157479269793</v>
          </cell>
          <cell r="AL142">
            <v>614.417708715704</v>
          </cell>
        </row>
        <row r="142">
          <cell r="AP142">
            <v>550.518340714427</v>
          </cell>
        </row>
        <row r="142">
          <cell r="AS142">
            <v>1.05420592042657</v>
          </cell>
          <cell r="AT142">
            <v>0.778061000694012</v>
          </cell>
        </row>
        <row r="143">
          <cell r="D143">
            <v>0.0502619090776734</v>
          </cell>
          <cell r="E143">
            <v>0.133024770644668</v>
          </cell>
          <cell r="F143">
            <v>0.0806840752042156</v>
          </cell>
        </row>
        <row r="143">
          <cell r="M143">
            <v>501.572144480918</v>
          </cell>
          <cell r="N143">
            <v>79.2227058646217</v>
          </cell>
          <cell r="O143">
            <v>56.7577151837809</v>
          </cell>
        </row>
        <row r="143">
          <cell r="Q143">
            <v>0.279221001914284</v>
          </cell>
        </row>
        <row r="143">
          <cell r="X143">
            <v>0.755740094288037</v>
          </cell>
          <cell r="Y143">
            <v>0.150533365695042</v>
          </cell>
          <cell r="Z143">
            <v>0.0937265400169212</v>
          </cell>
        </row>
        <row r="143">
          <cell r="AD143">
            <v>1.0591204882843</v>
          </cell>
        </row>
        <row r="143">
          <cell r="AF143">
            <v>0.843133404740643</v>
          </cell>
        </row>
        <row r="143">
          <cell r="AI143">
            <v>513.014400409343</v>
          </cell>
          <cell r="AJ143">
            <v>80.1639565526606</v>
          </cell>
          <cell r="AK143">
            <v>58.8964737252788</v>
          </cell>
          <cell r="AL143">
            <v>652.074830687283</v>
          </cell>
        </row>
        <row r="143">
          <cell r="AP143">
            <v>591.646396132725</v>
          </cell>
        </row>
        <row r="143">
          <cell r="AS143">
            <v>1.06128912210277</v>
          </cell>
          <cell r="AT143">
            <v>0.825747676368948</v>
          </cell>
        </row>
        <row r="144">
          <cell r="D144">
            <v>0.049776880061649</v>
          </cell>
          <cell r="E144">
            <v>0.130421511943269</v>
          </cell>
          <cell r="F144">
            <v>0.0795443624075859</v>
          </cell>
        </row>
        <row r="144">
          <cell r="M144">
            <v>533.900849793924</v>
          </cell>
          <cell r="N144">
            <v>87.5203124331844</v>
          </cell>
          <cell r="O144">
            <v>63.3507760839117</v>
          </cell>
        </row>
        <row r="144">
          <cell r="Q144">
            <v>0.326149469311324</v>
          </cell>
        </row>
        <row r="144">
          <cell r="X144">
            <v>0.752492562379223</v>
          </cell>
          <cell r="Y144">
            <v>0.15086787943126</v>
          </cell>
          <cell r="Z144">
            <v>0.0966395581895166</v>
          </cell>
        </row>
        <row r="144">
          <cell r="AD144">
            <v>1.0752737847575</v>
          </cell>
        </row>
        <row r="144">
          <cell r="AF144">
            <v>0.906599247170948</v>
          </cell>
        </row>
        <row r="144">
          <cell r="AI144">
            <v>551.266070770643</v>
          </cell>
          <cell r="AJ144">
            <v>90.2827474680969</v>
          </cell>
          <cell r="AK144">
            <v>66.6334036944956</v>
          </cell>
          <cell r="AL144">
            <v>708.182221933235</v>
          </cell>
        </row>
        <row r="144">
          <cell r="AP144">
            <v>651.930287237002</v>
          </cell>
        </row>
        <row r="144">
          <cell r="AS144">
            <v>1.08604440565022</v>
          </cell>
          <cell r="AT144">
            <v>0.89679864439916</v>
          </cell>
        </row>
        <row r="145">
          <cell r="D145">
            <v>0.0492142384054688</v>
          </cell>
          <cell r="E145">
            <v>0.12784477915214</v>
          </cell>
          <cell r="F145">
            <v>0.0783410154646132</v>
          </cell>
        </row>
        <row r="145">
          <cell r="M145">
            <v>580.95510743663</v>
          </cell>
          <cell r="N145">
            <v>100.375969887739</v>
          </cell>
          <cell r="O145">
            <v>72.9137465274264</v>
          </cell>
        </row>
        <row r="145">
          <cell r="Q145">
            <v>0.404906111755497</v>
          </cell>
        </row>
        <row r="145">
          <cell r="X145">
            <v>0.743882201905103</v>
          </cell>
          <cell r="Y145">
            <v>0.155498020052571</v>
          </cell>
          <cell r="Z145">
            <v>0.100619778042327</v>
          </cell>
        </row>
        <row r="145">
          <cell r="AD145">
            <v>1.10302319698644</v>
          </cell>
        </row>
        <row r="145">
          <cell r="AF145">
            <v>1</v>
          </cell>
        </row>
        <row r="145">
          <cell r="AI145">
            <v>606.50844323924</v>
          </cell>
          <cell r="AJ145">
            <v>105.363806334465</v>
          </cell>
          <cell r="AK145">
            <v>77.8058195849575</v>
          </cell>
          <cell r="AL145">
            <v>789.678069158663</v>
          </cell>
        </row>
        <row r="145">
          <cell r="AP145">
            <v>789.678069158663</v>
          </cell>
        </row>
        <row r="145">
          <cell r="AS145">
            <v>1.11507751070474</v>
          </cell>
          <cell r="AT145">
            <v>1</v>
          </cell>
        </row>
        <row r="146">
          <cell r="D146">
            <v>0.0491769395283282</v>
          </cell>
          <cell r="E146">
            <v>0.128108151839076</v>
          </cell>
          <cell r="F146">
            <v>0.0785039599741095</v>
          </cell>
        </row>
        <row r="146">
          <cell r="M146">
            <v>639.597873682705</v>
          </cell>
          <cell r="N146">
            <v>116.210097886875</v>
          </cell>
          <cell r="O146">
            <v>84.8302142034161</v>
          </cell>
        </row>
        <row r="146">
          <cell r="Q146">
            <v>0.395026539182096</v>
          </cell>
        </row>
        <row r="146">
          <cell r="X146">
            <v>0.73302746674332</v>
          </cell>
          <cell r="Y146">
            <v>0.161949317290021</v>
          </cell>
          <cell r="Z146">
            <v>0.105023215966659</v>
          </cell>
        </row>
        <row r="146">
          <cell r="AD146">
            <v>1.11608640797271</v>
          </cell>
        </row>
        <row r="146">
          <cell r="AF146">
            <v>1.11608640797271</v>
          </cell>
        </row>
        <row r="146">
          <cell r="AI146">
            <v>668.193130875116</v>
          </cell>
          <cell r="AJ146">
            <v>121.710468029522</v>
          </cell>
          <cell r="AK146">
            <v>90.3275086744457</v>
          </cell>
          <cell r="AL146">
            <v>880.231107579084</v>
          </cell>
        </row>
        <row r="146">
          <cell r="AP146">
            <v>955.450316490736</v>
          </cell>
        </row>
        <row r="146">
          <cell r="AS146">
            <v>1.11467082847685</v>
          </cell>
          <cell r="AT146">
            <v>1.11467082847685</v>
          </cell>
        </row>
        <row r="147">
          <cell r="D147">
            <v>0.0489211002424612</v>
          </cell>
          <cell r="E147">
            <v>0.12728550811274</v>
          </cell>
          <cell r="F147">
            <v>0.0781180034922426</v>
          </cell>
        </row>
        <row r="147">
          <cell r="M147">
            <v>708.67329022069</v>
          </cell>
          <cell r="N147">
            <v>134.684690664834</v>
          </cell>
          <cell r="O147">
            <v>98.9686103695771</v>
          </cell>
        </row>
        <row r="147">
          <cell r="Q147">
            <v>0.401878647730671</v>
          </cell>
        </row>
        <row r="147">
          <cell r="X147">
            <v>0.722648166384638</v>
          </cell>
          <cell r="Y147">
            <v>0.168029639103426</v>
          </cell>
          <cell r="Z147">
            <v>0.109322194511936</v>
          </cell>
        </row>
        <row r="147">
          <cell r="AD147">
            <v>1.12244142086145</v>
          </cell>
        </row>
        <row r="147">
          <cell r="AF147">
            <v>1.25274161356905</v>
          </cell>
        </row>
        <row r="147">
          <cell r="AI147">
            <v>744.085126473371</v>
          </cell>
          <cell r="AJ147">
            <v>141.848306905399</v>
          </cell>
          <cell r="AK147">
            <v>105.86355036442</v>
          </cell>
          <cell r="AL147">
            <v>991.79698374319</v>
          </cell>
        </row>
        <row r="147">
          <cell r="AP147">
            <v>1196.29975103692</v>
          </cell>
        </row>
        <row r="147">
          <cell r="AS147">
            <v>1.12674611838128</v>
          </cell>
          <cell r="AT147">
            <v>1.25595102925914</v>
          </cell>
        </row>
        <row r="148">
          <cell r="D148">
            <v>0.0489616541602564</v>
          </cell>
          <cell r="E148">
            <v>0.127791755785481</v>
          </cell>
          <cell r="F148">
            <v>0.0784132819465582</v>
          </cell>
        </row>
        <row r="148">
          <cell r="M148">
            <v>788.234220825585</v>
          </cell>
          <cell r="N148">
            <v>155.589430260163</v>
          </cell>
          <cell r="O148">
            <v>115.355721978722</v>
          </cell>
        </row>
        <row r="148">
          <cell r="Q148">
            <v>0.38747928327828</v>
          </cell>
        </row>
        <row r="148">
          <cell r="X148">
            <v>0.712021536579254</v>
          </cell>
          <cell r="Y148">
            <v>0.174398988098348</v>
          </cell>
          <cell r="Z148">
            <v>0.113579475322399</v>
          </cell>
        </row>
        <row r="148">
          <cell r="AD148">
            <v>1.12536192209503</v>
          </cell>
        </row>
        <row r="148">
          <cell r="AF148">
            <v>1.40978771013449</v>
          </cell>
        </row>
        <row r="148">
          <cell r="AI148">
            <v>826.908712571774</v>
          </cell>
          <cell r="AJ148">
            <v>163.216901012493</v>
          </cell>
          <cell r="AK148">
            <v>122.9318424069</v>
          </cell>
          <cell r="AL148">
            <v>1113.05745599117</v>
          </cell>
        </row>
        <row r="148">
          <cell r="AP148">
            <v>1507.08857564256</v>
          </cell>
        </row>
        <row r="148">
          <cell r="AS148">
            <v>1.12226340091328</v>
          </cell>
          <cell r="AT148">
            <v>1.40950787347689</v>
          </cell>
        </row>
        <row r="149">
          <cell r="D149">
            <v>0.0495088076602413</v>
          </cell>
          <cell r="E149">
            <v>0.130357049035736</v>
          </cell>
          <cell r="F149">
            <v>0.0797950622221801</v>
          </cell>
        </row>
        <row r="149">
          <cell r="M149">
            <v>864.96991913179</v>
          </cell>
          <cell r="N149">
            <v>174.387909922455</v>
          </cell>
          <cell r="O149">
            <v>131.149788426677</v>
          </cell>
        </row>
        <row r="149">
          <cell r="Q149">
            <v>0.286517533756152</v>
          </cell>
        </row>
        <row r="149">
          <cell r="X149">
            <v>0.707354307113444</v>
          </cell>
          <cell r="Y149">
            <v>0.175990282428424</v>
          </cell>
          <cell r="Z149">
            <v>0.116655410458132</v>
          </cell>
        </row>
        <row r="149">
          <cell r="AD149">
            <v>1.10592755030934</v>
          </cell>
        </row>
        <row r="149">
          <cell r="AF149">
            <v>1.55912306872525</v>
          </cell>
        </row>
        <row r="149">
          <cell r="AI149">
            <v>897.61861940614</v>
          </cell>
          <cell r="AJ149">
            <v>179.517154075822</v>
          </cell>
          <cell r="AK149">
            <v>137.438794870535</v>
          </cell>
          <cell r="AL149">
            <v>1214.5745683525</v>
          </cell>
        </row>
        <row r="149">
          <cell r="AP149">
            <v>1629.24458363918</v>
          </cell>
        </row>
        <row r="149">
          <cell r="AS149">
            <v>1.09120563526609</v>
          </cell>
          <cell r="AT149">
            <v>1.53806293448991</v>
          </cell>
        </row>
        <row r="150">
          <cell r="D150">
            <v>0.0496676404579078</v>
          </cell>
          <cell r="E150">
            <v>0.13096600243827</v>
          </cell>
          <cell r="F150">
            <v>0.0802065731482799</v>
          </cell>
        </row>
        <row r="150">
          <cell r="M150">
            <v>935.569152074426</v>
          </cell>
          <cell r="N150">
            <v>190.310321422052</v>
          </cell>
          <cell r="O150">
            <v>145.738068920693</v>
          </cell>
        </row>
        <row r="150">
          <cell r="Q150">
            <v>0.288682150754717</v>
          </cell>
        </row>
        <row r="150">
          <cell r="X150">
            <v>0.697986873955002</v>
          </cell>
          <cell r="Y150">
            <v>0.181823522574199</v>
          </cell>
          <cell r="Z150">
            <v>0.120189603470798</v>
          </cell>
        </row>
        <row r="150">
          <cell r="AD150">
            <v>1.08681746988759</v>
          </cell>
        </row>
        <row r="150">
          <cell r="AF150">
            <v>1.69448218879536</v>
          </cell>
        </row>
        <row r="150">
          <cell r="AI150">
            <v>967.85077519142</v>
          </cell>
          <cell r="AJ150">
            <v>195.041595801246</v>
          </cell>
          <cell r="AK150">
            <v>151.974027568146</v>
          </cell>
          <cell r="AL150">
            <v>1314.86639856081</v>
          </cell>
        </row>
        <row r="150">
          <cell r="AP150">
            <v>1853.93027837413</v>
          </cell>
        </row>
        <row r="150">
          <cell r="AS150">
            <v>1.0825736293362</v>
          </cell>
          <cell r="AT150">
            <v>1.66506637313823</v>
          </cell>
        </row>
        <row r="151">
          <cell r="D151">
            <v>0.0495204964638333</v>
          </cell>
          <cell r="E151">
            <v>0.130145529283647</v>
          </cell>
          <cell r="F151">
            <v>0.0798782076462019</v>
          </cell>
        </row>
        <row r="151">
          <cell r="M151">
            <v>1012.05377804725</v>
          </cell>
          <cell r="N151">
            <v>207.693252119457</v>
          </cell>
          <cell r="O151">
            <v>161.896928193705</v>
          </cell>
        </row>
        <row r="151">
          <cell r="Q151">
            <v>0.307140730984861</v>
          </cell>
        </row>
        <row r="151">
          <cell r="X151">
            <v>0.693043097085119</v>
          </cell>
          <cell r="Y151">
            <v>0.183176247529102</v>
          </cell>
          <cell r="Z151">
            <v>0.123780655385779</v>
          </cell>
        </row>
        <row r="151">
          <cell r="AD151">
            <v>1.08701253461149</v>
          </cell>
        </row>
        <row r="151">
          <cell r="AF151">
            <v>1.84192337889646</v>
          </cell>
        </row>
        <row r="151">
          <cell r="AI151">
            <v>1049.99290338616</v>
          </cell>
          <cell r="AJ151">
            <v>214.066964954321</v>
          </cell>
          <cell r="AK151">
            <v>169.4850873753</v>
          </cell>
          <cell r="AL151">
            <v>1433.54495571578</v>
          </cell>
        </row>
        <row r="151">
          <cell r="AP151">
            <v>2188.07326502644</v>
          </cell>
        </row>
        <row r="151">
          <cell r="AS151">
            <v>1.0902590234908</v>
          </cell>
          <cell r="AT151">
            <v>1.81535363802506</v>
          </cell>
        </row>
        <row r="152">
          <cell r="D152">
            <v>0.0498715756012932</v>
          </cell>
          <cell r="E152">
            <v>0.129626629789801</v>
          </cell>
          <cell r="F152">
            <v>0.0789533174503792</v>
          </cell>
        </row>
        <row r="152">
          <cell r="M152">
            <v>1089.41177336933</v>
          </cell>
          <cell r="N152">
            <v>228.426454823253</v>
          </cell>
          <cell r="O152">
            <v>182.974226952151</v>
          </cell>
        </row>
        <row r="152">
          <cell r="Q152">
            <v>0.387411568055753</v>
          </cell>
        </row>
        <row r="152">
          <cell r="X152">
            <v>0.604731660462897</v>
          </cell>
          <cell r="Y152">
            <v>0.219112122343664</v>
          </cell>
          <cell r="Z152">
            <v>0.176156217193438</v>
          </cell>
        </row>
        <row r="152">
          <cell r="AD152">
            <v>1.08903044506893</v>
          </cell>
        </row>
        <row r="152">
          <cell r="AF152">
            <v>2.00591063710248</v>
          </cell>
        </row>
        <row r="152">
          <cell r="AI152">
            <v>1122.50194792525</v>
          </cell>
          <cell r="AJ152">
            <v>236.337280026259</v>
          </cell>
          <cell r="AK152">
            <v>193.685772311551</v>
          </cell>
          <cell r="AL152">
            <v>1552.52500026307</v>
          </cell>
        </row>
        <row r="152">
          <cell r="AP152">
            <v>2925.97287532328</v>
          </cell>
        </row>
        <row r="152">
          <cell r="AS152">
            <v>1.08297095857579</v>
          </cell>
          <cell r="AT152">
            <v>1.96597526952605</v>
          </cell>
        </row>
        <row r="153">
          <cell r="D153">
            <v>0.0494617956314553</v>
          </cell>
          <cell r="E153">
            <v>0.12495350654086</v>
          </cell>
          <cell r="F153">
            <v>0.0773859017443896</v>
          </cell>
        </row>
        <row r="153">
          <cell r="M153">
            <v>1175.28420833673</v>
          </cell>
          <cell r="N153">
            <v>263.273037610842</v>
          </cell>
          <cell r="O153">
            <v>214.086483739258</v>
          </cell>
        </row>
        <row r="153">
          <cell r="Q153">
            <v>0.426602408706532</v>
          </cell>
        </row>
        <row r="153">
          <cell r="X153">
            <v>0.631962265729877</v>
          </cell>
          <cell r="Y153">
            <v>0.23840084502112</v>
          </cell>
          <cell r="Z153">
            <v>0.129636889249003</v>
          </cell>
        </row>
        <row r="153">
          <cell r="AD153">
            <v>1.1089388870776</v>
          </cell>
        </row>
        <row r="153">
          <cell r="AF153">
            <v>2.22443230948555</v>
          </cell>
        </row>
        <row r="153">
          <cell r="AI153">
            <v>1220.74239814835</v>
          </cell>
          <cell r="AJ153">
            <v>281.73205082226</v>
          </cell>
          <cell r="AK153">
            <v>230.978304178904</v>
          </cell>
          <cell r="AL153">
            <v>1733.45275314951</v>
          </cell>
        </row>
        <row r="153">
          <cell r="AP153">
            <v>4560.75961058669</v>
          </cell>
        </row>
        <row r="153">
          <cell r="AS153">
            <v>1.11243604331202</v>
          </cell>
          <cell r="AT153">
            <v>2.18702175008084</v>
          </cell>
        </row>
        <row r="154">
          <cell r="D154">
            <v>0.0496372520005822</v>
          </cell>
          <cell r="E154">
            <v>0.126602249413561</v>
          </cell>
          <cell r="F154">
            <v>0.0784711619108718</v>
          </cell>
        </row>
        <row r="154">
          <cell r="M154">
            <v>1273.07274753562</v>
          </cell>
          <cell r="N154">
            <v>308.262923099223</v>
          </cell>
          <cell r="O154">
            <v>250.835976929267</v>
          </cell>
        </row>
        <row r="154">
          <cell r="Q154">
            <v>0.277056102013152</v>
          </cell>
        </row>
        <row r="154">
          <cell r="X154">
            <v>0.643245674425964</v>
          </cell>
          <cell r="Y154">
            <v>0.213563071631296</v>
          </cell>
          <cell r="Z154">
            <v>0.14319125394274</v>
          </cell>
        </row>
        <row r="154">
          <cell r="AD154">
            <v>1.11429437496893</v>
          </cell>
        </row>
        <row r="154">
          <cell r="AF154">
            <v>2.47867240995889</v>
          </cell>
        </row>
        <row r="154">
          <cell r="AI154">
            <v>1317.74892856225</v>
          </cell>
          <cell r="AJ154">
            <v>325.821576301186</v>
          </cell>
          <cell r="AK154">
            <v>267.023821874753</v>
          </cell>
          <cell r="AL154">
            <v>1910.59432673819</v>
          </cell>
        </row>
        <row r="154">
          <cell r="AP154">
            <v>5889.26967358677</v>
          </cell>
        </row>
        <row r="154">
          <cell r="AS154">
            <v>1.0968123121369</v>
          </cell>
          <cell r="AT154">
            <v>2.39875238239986</v>
          </cell>
        </row>
        <row r="155">
          <cell r="D155">
            <v>0.0499763502673037</v>
          </cell>
          <cell r="E155">
            <v>0.129293278845401</v>
          </cell>
          <cell r="F155">
            <v>0.0799444060290405</v>
          </cell>
        </row>
        <row r="155">
          <cell r="M155">
            <v>1364.0278212542</v>
          </cell>
          <cell r="N155">
            <v>347.340733277127</v>
          </cell>
          <cell r="O155">
            <v>283.639865513368</v>
          </cell>
        </row>
        <row r="155">
          <cell r="Q155">
            <v>0.16652656814113</v>
          </cell>
        </row>
        <row r="155">
          <cell r="X155">
            <v>0.722415360278809</v>
          </cell>
          <cell r="Y155">
            <v>0.172973528281402</v>
          </cell>
          <cell r="Z155">
            <v>0.104611111439789</v>
          </cell>
        </row>
        <row r="155">
          <cell r="AD155">
            <v>1.08917061278034</v>
          </cell>
        </row>
        <row r="155">
          <cell r="AF155">
            <v>2.69969714763664</v>
          </cell>
        </row>
        <row r="155">
          <cell r="AI155">
            <v>1402.57557479875</v>
          </cell>
          <cell r="AJ155">
            <v>359.999995810039</v>
          </cell>
          <cell r="AK155">
            <v>296.61351203599</v>
          </cell>
          <cell r="AL155">
            <v>2059.18908264478</v>
          </cell>
        </row>
        <row r="155">
          <cell r="AP155">
            <v>6624.71362481008</v>
          </cell>
        </row>
        <row r="155">
          <cell r="AS155">
            <v>1.07458718788828</v>
          </cell>
          <cell r="AT155">
            <v>2.57766857704339</v>
          </cell>
        </row>
        <row r="156">
          <cell r="D156">
            <v>0.050121621180429</v>
          </cell>
          <cell r="E156">
            <v>0.130058641771312</v>
          </cell>
          <cell r="F156">
            <v>0.0804156117024064</v>
          </cell>
        </row>
        <row r="156">
          <cell r="M156">
            <v>1447.37014569344</v>
          </cell>
          <cell r="N156">
            <v>381.041820901428</v>
          </cell>
          <cell r="O156">
            <v>312.979324333732</v>
          </cell>
        </row>
        <row r="156">
          <cell r="Q156">
            <v>0.148208855425276</v>
          </cell>
        </row>
        <row r="156">
          <cell r="X156">
            <v>0.678097866204258</v>
          </cell>
          <cell r="Y156">
            <v>0.193610189088868</v>
          </cell>
          <cell r="Z156">
            <v>0.128291944706874</v>
          </cell>
        </row>
        <row r="156">
          <cell r="AD156">
            <v>1.07247116909612</v>
          </cell>
        </row>
        <row r="156">
          <cell r="AF156">
            <v>2.89534735613134</v>
          </cell>
        </row>
        <row r="156">
          <cell r="AI156">
            <v>1484.10130088905</v>
          </cell>
          <cell r="AJ156">
            <v>392.758871445298</v>
          </cell>
          <cell r="AK156">
            <v>325.464298780109</v>
          </cell>
          <cell r="AL156">
            <v>2202.32447111446</v>
          </cell>
        </row>
        <row r="156">
          <cell r="AP156">
            <v>7244.60355814592</v>
          </cell>
        </row>
        <row r="156">
          <cell r="AS156">
            <v>1.06701672879158</v>
          </cell>
          <cell r="AT156">
            <v>2.75041549298569</v>
          </cell>
        </row>
        <row r="157">
          <cell r="D157">
            <v>0.050181776105451</v>
          </cell>
          <cell r="E157">
            <v>0.130496924927191</v>
          </cell>
          <cell r="F157">
            <v>0.0808443952570661</v>
          </cell>
        </row>
        <row r="157">
          <cell r="M157">
            <v>1529.66448227288</v>
          </cell>
          <cell r="N157">
            <v>414.066314852499</v>
          </cell>
          <cell r="O157">
            <v>341.426605997374</v>
          </cell>
        </row>
        <row r="157">
          <cell r="Q157">
            <v>0.152932290144406</v>
          </cell>
        </row>
        <row r="157">
          <cell r="X157">
            <v>0.695253520786447</v>
          </cell>
          <cell r="Y157">
            <v>0.187677356631676</v>
          </cell>
          <cell r="Z157">
            <v>0.117069122581877</v>
          </cell>
        </row>
        <row r="157">
          <cell r="AD157">
            <v>1.06661673764216</v>
          </cell>
        </row>
        <row r="157">
          <cell r="AF157">
            <v>3.08822595133765</v>
          </cell>
        </row>
        <row r="157">
          <cell r="AI157">
            <v>1566.69188251993</v>
          </cell>
          <cell r="AJ157">
            <v>425.479278124674</v>
          </cell>
          <cell r="AK157">
            <v>353.255486221575</v>
          </cell>
          <cell r="AL157">
            <v>2345.42664686618</v>
          </cell>
        </row>
        <row r="157">
          <cell r="AP157">
            <v>7878.14733299473</v>
          </cell>
        </row>
        <row r="157">
          <cell r="AS157">
            <v>1.06285931239803</v>
          </cell>
          <cell r="AT157">
            <v>2.92330471968366</v>
          </cell>
        </row>
        <row r="158">
          <cell r="D158">
            <v>0.0501096995089974</v>
          </cell>
          <cell r="E158">
            <v>0.130395814989945</v>
          </cell>
          <cell r="F158">
            <v>0.0805393259975512</v>
          </cell>
        </row>
        <row r="158">
          <cell r="M158">
            <v>1617.46280429642</v>
          </cell>
          <cell r="N158">
            <v>449.048403026113</v>
          </cell>
          <cell r="O158">
            <v>372.248774857656</v>
          </cell>
        </row>
        <row r="158">
          <cell r="Q158">
            <v>0.1352944182518</v>
          </cell>
        </row>
        <row r="158">
          <cell r="X158">
            <v>0.673156080737948</v>
          </cell>
          <cell r="Y158">
            <v>0.177828420354561</v>
          </cell>
          <cell r="Z158">
            <v>0.149015498907491</v>
          </cell>
        </row>
        <row r="158">
          <cell r="AD158">
            <v>1.06663260303622</v>
          </cell>
        </row>
        <row r="158">
          <cell r="AF158">
            <v>3.29400248523927</v>
          </cell>
        </row>
        <row r="158">
          <cell r="AI158">
            <v>1658.97478220458</v>
          </cell>
          <cell r="AJ158">
            <v>461.763696634237</v>
          </cell>
          <cell r="AK158">
            <v>386.553409342622</v>
          </cell>
          <cell r="AL158">
            <v>2507.29188818144</v>
          </cell>
        </row>
        <row r="158">
          <cell r="AP158">
            <v>8391.62661356827</v>
          </cell>
        </row>
        <row r="158">
          <cell r="AS158">
            <v>1.06683389641019</v>
          </cell>
          <cell r="AT158">
            <v>3.11868056449443</v>
          </cell>
        </row>
        <row r="159">
          <cell r="D159">
            <v>0.0501834134538758</v>
          </cell>
          <cell r="E159">
            <v>0.130618369645906</v>
          </cell>
          <cell r="F159">
            <v>0.0807085212285768</v>
          </cell>
        </row>
        <row r="159">
          <cell r="M159">
            <v>1710.17161461543</v>
          </cell>
          <cell r="N159">
            <v>486.586270719498</v>
          </cell>
          <cell r="O159">
            <v>406.440205970622</v>
          </cell>
        </row>
        <row r="159">
          <cell r="Q159">
            <v>0.14282792094883</v>
          </cell>
        </row>
        <row r="159">
          <cell r="X159">
            <v>0.663938136630683</v>
          </cell>
          <cell r="Y159">
            <v>0.195797166196226</v>
          </cell>
          <cell r="Z159">
            <v>0.140264697173092</v>
          </cell>
        </row>
        <row r="159">
          <cell r="AD159">
            <v>1.06712659845317</v>
          </cell>
        </row>
        <row r="159">
          <cell r="AF159">
            <v>3.51511766736968</v>
          </cell>
        </row>
        <row r="159">
          <cell r="AI159">
            <v>1751.59473437523</v>
          </cell>
          <cell r="AJ159">
            <v>499.575067388757</v>
          </cell>
          <cell r="AK159">
            <v>421.223527311916</v>
          </cell>
          <cell r="AL159">
            <v>2672.3933290759</v>
          </cell>
        </row>
        <row r="159">
          <cell r="AP159">
            <v>8950.20013718318</v>
          </cell>
        </row>
        <row r="159">
          <cell r="AS159">
            <v>1.06360546067454</v>
          </cell>
          <cell r="AT159">
            <v>3.31704567849582</v>
          </cell>
        </row>
        <row r="160">
          <cell r="D160">
            <v>0.0500086642996459</v>
          </cell>
          <cell r="E160">
            <v>0.129556249168054</v>
          </cell>
          <cell r="F160">
            <v>0.080227874601711</v>
          </cell>
        </row>
        <row r="160">
          <cell r="M160">
            <v>1812.64504668029</v>
          </cell>
          <cell r="N160">
            <v>531.579903517983</v>
          </cell>
          <cell r="O160">
            <v>445.971548314834</v>
          </cell>
        </row>
        <row r="160">
          <cell r="Q160">
            <v>0.162687806601037</v>
          </cell>
        </row>
        <row r="160">
          <cell r="X160">
            <v>0.663807769620144</v>
          </cell>
          <cell r="Y160">
            <v>0.192918447158979</v>
          </cell>
          <cell r="Z160">
            <v>0.143273783220877</v>
          </cell>
        </row>
        <row r="160">
          <cell r="AD160">
            <v>1.07141551164127</v>
          </cell>
        </row>
        <row r="160">
          <cell r="AF160">
            <v>3.76615159406414</v>
          </cell>
        </row>
        <row r="160">
          <cell r="AI160">
            <v>1862.90258289271</v>
          </cell>
          <cell r="AJ160">
            <v>549.940892104783</v>
          </cell>
          <cell r="AK160">
            <v>464.849617820393</v>
          </cell>
          <cell r="AL160">
            <v>2877.69309281788</v>
          </cell>
        </row>
        <row r="160">
          <cell r="AP160">
            <v>9720.33387362164</v>
          </cell>
        </row>
        <row r="160">
          <cell r="AS160">
            <v>1.0736620342753</v>
          </cell>
          <cell r="AT160">
            <v>3.56138601095792</v>
          </cell>
        </row>
        <row r="161">
          <cell r="D161">
            <v>0.0499058140141198</v>
          </cell>
          <cell r="E161">
            <v>0.129295142964023</v>
          </cell>
          <cell r="F161">
            <v>0.0801517389816169</v>
          </cell>
        </row>
        <row r="161">
          <cell r="M161">
            <v>1932.25064610074</v>
          </cell>
          <cell r="N161">
            <v>586.531176999709</v>
          </cell>
          <cell r="O161">
            <v>492.675148516742</v>
          </cell>
        </row>
        <row r="161">
          <cell r="Q161">
            <v>0.15285617866539</v>
          </cell>
        </row>
        <row r="161">
          <cell r="X161">
            <v>0.680959876144331</v>
          </cell>
          <cell r="Y161">
            <v>0.18463390450497</v>
          </cell>
          <cell r="Z161">
            <v>0.134406219350699</v>
          </cell>
        </row>
        <row r="161">
          <cell r="AD161">
            <v>1.07827474258057</v>
          </cell>
        </row>
        <row r="161">
          <cell r="AF161">
            <v>4.06094614060893</v>
          </cell>
        </row>
        <row r="161">
          <cell r="AI161">
            <v>1989.82860750751</v>
          </cell>
          <cell r="AJ161">
            <v>607.929717662748</v>
          </cell>
          <cell r="AK161">
            <v>513.970266909746</v>
          </cell>
          <cell r="AL161">
            <v>3111.72859208</v>
          </cell>
        </row>
        <row r="161">
          <cell r="AP161">
            <v>10522.4717108218</v>
          </cell>
        </row>
        <row r="161">
          <cell r="AS161">
            <v>1.07799990193068</v>
          </cell>
          <cell r="AT161">
            <v>3.83917377054995</v>
          </cell>
        </row>
        <row r="162">
          <cell r="D162">
            <v>0.0498003901177528</v>
          </cell>
          <cell r="E162">
            <v>0.128907293940189</v>
          </cell>
          <cell r="F162">
            <v>0.0800386455662837</v>
          </cell>
        </row>
        <row r="162">
          <cell r="M162">
            <v>2068.71926150186</v>
          </cell>
          <cell r="N162">
            <v>650.536882873608</v>
          </cell>
          <cell r="O162">
            <v>545.463921223381</v>
          </cell>
        </row>
        <row r="162">
          <cell r="Q162">
            <v>0.155390511263635</v>
          </cell>
        </row>
        <row r="162">
          <cell r="X162">
            <v>0.66893641778152</v>
          </cell>
          <cell r="Y162">
            <v>0.191436331542933</v>
          </cell>
          <cell r="Z162">
            <v>0.139627250675547</v>
          </cell>
        </row>
        <row r="162">
          <cell r="AD162">
            <v>1.08272715443067</v>
          </cell>
        </row>
        <row r="162">
          <cell r="AF162">
            <v>4.39689665911773</v>
          </cell>
        </row>
        <row r="162">
          <cell r="AI162">
            <v>2134.76046022278</v>
          </cell>
          <cell r="AJ162">
            <v>676.147236905766</v>
          </cell>
          <cell r="AK162">
            <v>569.830045028948</v>
          </cell>
          <cell r="AL162">
            <v>3380.73774215749</v>
          </cell>
        </row>
        <row r="162">
          <cell r="AP162">
            <v>11493.324442479</v>
          </cell>
        </row>
        <row r="162">
          <cell r="AS162">
            <v>1.08302246874633</v>
          </cell>
          <cell r="AT162">
            <v>4.15791145492715</v>
          </cell>
        </row>
        <row r="163">
          <cell r="D163">
            <v>0.0494132874226439</v>
          </cell>
          <cell r="E163">
            <v>0.127452374905618</v>
          </cell>
          <cell r="F163">
            <v>0.0783197467475772</v>
          </cell>
        </row>
        <row r="163">
          <cell r="M163">
            <v>2238.54719552139</v>
          </cell>
          <cell r="N163">
            <v>733.010647520434</v>
          </cell>
          <cell r="O163">
            <v>620.162866340791</v>
          </cell>
        </row>
        <row r="163">
          <cell r="Q163">
            <v>0.176521306246219</v>
          </cell>
        </row>
        <row r="163">
          <cell r="X163">
            <v>0.627490952597092</v>
          </cell>
          <cell r="Y163">
            <v>0.212452036185392</v>
          </cell>
          <cell r="Z163">
            <v>0.160057011217516</v>
          </cell>
        </row>
        <row r="163">
          <cell r="AD163">
            <v>1.09908545403971</v>
          </cell>
        </row>
        <row r="163">
          <cell r="AF163">
            <v>4.83256516095211</v>
          </cell>
        </row>
        <row r="163">
          <cell r="AI163">
            <v>2327.59267970664</v>
          </cell>
          <cell r="AJ163">
            <v>769.944470899206</v>
          </cell>
          <cell r="AK163">
            <v>661.38830765642</v>
          </cell>
          <cell r="AL163">
            <v>3758.92545826227</v>
          </cell>
        </row>
        <row r="163">
          <cell r="AP163">
            <v>13134.7235738384</v>
          </cell>
        </row>
        <row r="163">
          <cell r="AS163">
            <v>1.10670075410212</v>
          </cell>
          <cell r="AT163">
            <v>4.60156374265771</v>
          </cell>
        </row>
        <row r="164">
          <cell r="D164">
            <v>0.0487910240935463</v>
          </cell>
          <cell r="E164">
            <v>0.123153094601733</v>
          </cell>
          <cell r="F164">
            <v>0.0782770737791318</v>
          </cell>
        </row>
        <row r="164">
          <cell r="M164">
            <v>2475.53779970614</v>
          </cell>
          <cell r="N164">
            <v>870.031517994417</v>
          </cell>
          <cell r="O164">
            <v>719.860750786291</v>
          </cell>
        </row>
        <row r="164">
          <cell r="Q164">
            <v>0.177698915486172</v>
          </cell>
        </row>
        <row r="164">
          <cell r="X164">
            <v>0.609099483526094</v>
          </cell>
          <cell r="Y164">
            <v>0.217894525024015</v>
          </cell>
          <cell r="Z164">
            <v>0.173005991449891</v>
          </cell>
        </row>
        <row r="164">
          <cell r="AD164">
            <v>1.13192449521932</v>
          </cell>
        </row>
        <row r="164">
          <cell r="AF164">
            <v>5.47009888042517</v>
          </cell>
        </row>
        <row r="164">
          <cell r="AI164">
            <v>2605.83341252348</v>
          </cell>
          <cell r="AJ164">
            <v>943.330717251413</v>
          </cell>
          <cell r="AK164">
            <v>768.051695292791</v>
          </cell>
          <cell r="AL164">
            <v>4317.21582506769</v>
          </cell>
        </row>
        <row r="164">
          <cell r="AP164">
            <v>15809.2591363489</v>
          </cell>
        </row>
        <row r="164">
          <cell r="AS164">
            <v>1.13977714664455</v>
          </cell>
          <cell r="AT164">
            <v>5.24475719270944</v>
          </cell>
        </row>
        <row r="165">
          <cell r="D165">
            <v>0.0480333358262795</v>
          </cell>
          <cell r="E165">
            <v>0.119550901934953</v>
          </cell>
          <cell r="F165">
            <v>0.076048814034083</v>
          </cell>
        </row>
        <row r="165">
          <cell r="M165">
            <v>2821.44086765313</v>
          </cell>
          <cell r="N165">
            <v>1106.07753711396</v>
          </cell>
          <cell r="O165">
            <v>865.753317372401</v>
          </cell>
        </row>
        <row r="165">
          <cell r="Q165">
            <v>0.157839652878564</v>
          </cell>
        </row>
        <row r="165">
          <cell r="X165">
            <v>0.638244890910206</v>
          </cell>
          <cell r="Y165">
            <v>0.198622993131537</v>
          </cell>
          <cell r="Z165">
            <v>0.163132115958257</v>
          </cell>
        </row>
        <row r="165">
          <cell r="AD165">
            <v>1.17653960778654</v>
          </cell>
        </row>
        <row r="165">
          <cell r="AF165">
            <v>6.43578799132903</v>
          </cell>
        </row>
        <row r="165">
          <cell r="AI165">
            <v>3015.24799585419</v>
          </cell>
          <cell r="AJ165">
            <v>1232.46337657744</v>
          </cell>
          <cell r="AK165">
            <v>949.417541364498</v>
          </cell>
          <cell r="AL165">
            <v>5197.12891379613</v>
          </cell>
        </row>
        <row r="165">
          <cell r="AP165">
            <v>19355.1242714657</v>
          </cell>
        </row>
        <row r="165">
          <cell r="AS165">
            <v>1.18870509207536</v>
          </cell>
          <cell r="AT165">
            <v>6.23446958167256</v>
          </cell>
        </row>
        <row r="166">
          <cell r="D166">
            <v>0.0477663905921865</v>
          </cell>
          <cell r="E166">
            <v>0.121005181139392</v>
          </cell>
          <cell r="F166">
            <v>0.07667435068222</v>
          </cell>
        </row>
        <row r="166">
          <cell r="M166">
            <v>3284.95396570157</v>
          </cell>
          <cell r="N166">
            <v>1418.02115679115</v>
          </cell>
          <cell r="O166">
            <v>1058.12899343181</v>
          </cell>
        </row>
        <row r="166">
          <cell r="Q166">
            <v>0.144040234776662</v>
          </cell>
        </row>
        <row r="166">
          <cell r="X166">
            <v>0.627538008541949</v>
          </cell>
          <cell r="Y166">
            <v>0.215079958801025</v>
          </cell>
          <cell r="Z166">
            <v>0.157382032657025</v>
          </cell>
        </row>
        <row r="166">
          <cell r="AD166">
            <v>1.19699394192901</v>
          </cell>
        </row>
        <row r="166">
          <cell r="AF166">
            <v>7.70359923716034</v>
          </cell>
        </row>
        <row r="166">
          <cell r="AI166">
            <v>3529.30162596364</v>
          </cell>
          <cell r="AJ166">
            <v>1562.18219380869</v>
          </cell>
          <cell r="AK166">
            <v>1151.197237298</v>
          </cell>
          <cell r="AL166">
            <v>6242.68105707033</v>
          </cell>
        </row>
        <row r="166">
          <cell r="AP166">
            <v>23580.3374785389</v>
          </cell>
        </row>
        <row r="166">
          <cell r="AS166">
            <v>1.19097795683622</v>
          </cell>
          <cell r="AT166">
            <v>7.42511584433793</v>
          </cell>
        </row>
        <row r="167">
          <cell r="D167">
            <v>0.0477203983426445</v>
          </cell>
          <cell r="E167">
            <v>0.12277733819685</v>
          </cell>
          <cell r="F167">
            <v>0.0780058914903112</v>
          </cell>
        </row>
        <row r="167">
          <cell r="M167">
            <v>3847.70748089898</v>
          </cell>
          <cell r="N167">
            <v>1760.82491837979</v>
          </cell>
          <cell r="O167">
            <v>1255.36756448205</v>
          </cell>
        </row>
        <row r="167">
          <cell r="Q167">
            <v>0.161149539268929</v>
          </cell>
        </row>
        <row r="167">
          <cell r="X167">
            <v>0.598464877903421</v>
          </cell>
          <cell r="Y167">
            <v>0.244808200060171</v>
          </cell>
          <cell r="Z167">
            <v>0.156726922036408</v>
          </cell>
        </row>
        <row r="167">
          <cell r="AD167">
            <v>1.18953562405228</v>
          </cell>
        </row>
        <row r="167">
          <cell r="AF167">
            <v>9.16370572602419</v>
          </cell>
        </row>
        <row r="167">
          <cell r="AI167">
            <v>4137.36356684234</v>
          </cell>
          <cell r="AJ167">
            <v>1913.66242104292</v>
          </cell>
          <cell r="AK167">
            <v>1343.39522531379</v>
          </cell>
          <cell r="AL167">
            <v>7394.42121319905</v>
          </cell>
        </row>
        <row r="167">
          <cell r="AP167">
            <v>29175.167133606</v>
          </cell>
        </row>
        <row r="167">
          <cell r="AS167">
            <v>1.17983416624812</v>
          </cell>
          <cell r="AT167">
            <v>8.76040536150017</v>
          </cell>
        </row>
        <row r="168">
          <cell r="D168">
            <v>0.0479257450921059</v>
          </cell>
          <cell r="E168">
            <v>0.12005126252742</v>
          </cell>
          <cell r="F168">
            <v>0.0785477904460728</v>
          </cell>
        </row>
        <row r="168">
          <cell r="M168">
            <v>4485.87734931299</v>
          </cell>
          <cell r="N168">
            <v>2219.44522140157</v>
          </cell>
          <cell r="O168">
            <v>1452.38399992591</v>
          </cell>
        </row>
        <row r="168">
          <cell r="Q168">
            <v>0.196921733750004</v>
          </cell>
        </row>
        <row r="168">
          <cell r="X168">
            <v>0.544740595348714</v>
          </cell>
          <cell r="Y168">
            <v>0.277801738152266</v>
          </cell>
          <cell r="Z168">
            <v>0.17745766649902</v>
          </cell>
        </row>
        <row r="168">
          <cell r="AD168">
            <v>1.1883432428265</v>
          </cell>
        </row>
        <row r="168">
          <cell r="AF168">
            <v>10.8896277787713</v>
          </cell>
        </row>
        <row r="168">
          <cell r="AI168">
            <v>4803.0601651646</v>
          </cell>
          <cell r="AJ168">
            <v>2462.56988826922</v>
          </cell>
          <cell r="AK168">
            <v>1543.92036101778</v>
          </cell>
          <cell r="AL168">
            <v>8809.5504144516</v>
          </cell>
        </row>
        <row r="168">
          <cell r="AP168">
            <v>37869.8672633868</v>
          </cell>
        </row>
        <row r="168">
          <cell r="AS168">
            <v>1.17895641517211</v>
          </cell>
          <cell r="AT168">
            <v>10.3281361004487</v>
          </cell>
        </row>
        <row r="169">
          <cell r="D169">
            <v>0.0478055179542035</v>
          </cell>
          <cell r="E169">
            <v>0.122888806108685</v>
          </cell>
          <cell r="F169">
            <v>0.0796840517084305</v>
          </cell>
        </row>
        <row r="169">
          <cell r="M169">
            <v>5221.55410714296</v>
          </cell>
          <cell r="N169">
            <v>2766.36646103492</v>
          </cell>
          <cell r="O169">
            <v>1641.06328932729</v>
          </cell>
        </row>
        <row r="169">
          <cell r="Q169">
            <v>0.0643253273821607</v>
          </cell>
        </row>
        <row r="169">
          <cell r="X169">
            <v>0.688631768438479</v>
          </cell>
          <cell r="Y169">
            <v>0.202641706686073</v>
          </cell>
          <cell r="Z169">
            <v>0.108726524875448</v>
          </cell>
        </row>
        <row r="169">
          <cell r="AD169">
            <v>1.1782649627354</v>
          </cell>
        </row>
        <row r="169">
          <cell r="AF169">
            <v>12.8308668689564</v>
          </cell>
        </row>
        <row r="169">
          <cell r="AI169">
            <v>5604.00648923238</v>
          </cell>
          <cell r="AJ169">
            <v>3003.44754970273</v>
          </cell>
          <cell r="AK169">
            <v>1720.68024967147</v>
          </cell>
          <cell r="AL169">
            <v>10328.1342886066</v>
          </cell>
        </row>
        <row r="169">
          <cell r="AP169">
            <v>42744.5291309952</v>
          </cell>
        </row>
        <row r="169">
          <cell r="AS169">
            <v>1.16823234086248</v>
          </cell>
          <cell r="AT169">
            <v>12.0656626133735</v>
          </cell>
        </row>
        <row r="170">
          <cell r="D170">
            <v>0.0476817410571507</v>
          </cell>
          <cell r="E170">
            <v>0.123412878574812</v>
          </cell>
          <cell r="F170">
            <v>0.0787136617416875</v>
          </cell>
        </row>
        <row r="170">
          <cell r="M170">
            <v>6109.31115809751</v>
          </cell>
          <cell r="N170">
            <v>3354.32462528599</v>
          </cell>
          <cell r="O170">
            <v>1855.2946015684</v>
          </cell>
        </row>
        <row r="170">
          <cell r="Q170">
            <v>0.135439777425881</v>
          </cell>
        </row>
        <row r="170">
          <cell r="X170">
            <v>0.611637425287867</v>
          </cell>
          <cell r="Y170">
            <v>0.256084723583486</v>
          </cell>
          <cell r="Z170">
            <v>0.132277851128647</v>
          </cell>
        </row>
        <row r="170">
          <cell r="AD170">
            <v>1.17476821328083</v>
          </cell>
        </row>
        <row r="170">
          <cell r="AF170">
            <v>15.0732945464881</v>
          </cell>
        </row>
        <row r="170">
          <cell r="AI170">
            <v>6572.8640797426</v>
          </cell>
          <cell r="AJ170">
            <v>3627.33580019238</v>
          </cell>
          <cell r="AK170">
            <v>1968.23932166236</v>
          </cell>
          <cell r="AL170">
            <v>12168.4392015973</v>
          </cell>
        </row>
        <row r="170">
          <cell r="AP170">
            <v>52033.5517458135</v>
          </cell>
        </row>
        <row r="170">
          <cell r="AS170">
            <v>1.17493039875195</v>
          </cell>
          <cell r="AT170">
            <v>14.1763137855373</v>
          </cell>
        </row>
        <row r="171">
          <cell r="D171">
            <v>0.0478405630332429</v>
          </cell>
          <cell r="E171">
            <v>0.12477974210148</v>
          </cell>
          <cell r="F171">
            <v>0.0778906433025447</v>
          </cell>
        </row>
        <row r="171">
          <cell r="M171">
            <v>7135.14421336309</v>
          </cell>
          <cell r="N171">
            <v>3994.72592643267</v>
          </cell>
          <cell r="O171">
            <v>2148.84359866039</v>
          </cell>
        </row>
        <row r="171">
          <cell r="Q171">
            <v>0.160253444389292</v>
          </cell>
        </row>
        <row r="171">
          <cell r="X171">
            <v>0.569136949422492</v>
          </cell>
          <cell r="Y171">
            <v>0.272781119455242</v>
          </cell>
          <cell r="Z171">
            <v>0.158081931122265</v>
          </cell>
        </row>
        <row r="171">
          <cell r="AD171">
            <v>1.17253355055186</v>
          </cell>
        </row>
        <row r="171">
          <cell r="AF171">
            <v>17.6739435731077</v>
          </cell>
        </row>
        <row r="171">
          <cell r="AI171">
            <v>7651.27019800533</v>
          </cell>
          <cell r="AJ171">
            <v>4275.90503170996</v>
          </cell>
          <cell r="AK171">
            <v>2302.58439925751</v>
          </cell>
          <cell r="AL171">
            <v>14229.7596289728</v>
          </cell>
        </row>
        <row r="171">
          <cell r="AP171">
            <v>65103.5027510133</v>
          </cell>
        </row>
        <row r="171">
          <cell r="AS171">
            <v>1.16725465589011</v>
          </cell>
          <cell r="AT171">
            <v>16.5473682695276</v>
          </cell>
        </row>
        <row r="172">
          <cell r="D172">
            <v>0.0481254128810422</v>
          </cell>
          <cell r="E172">
            <v>0.124428131864928</v>
          </cell>
          <cell r="F172">
            <v>0.0786209837301672</v>
          </cell>
        </row>
        <row r="172">
          <cell r="M172">
            <v>8245.96385108603</v>
          </cell>
          <cell r="N172">
            <v>4725.90968146819</v>
          </cell>
          <cell r="O172">
            <v>2485.51908473769</v>
          </cell>
        </row>
        <row r="172">
          <cell r="Q172">
            <v>0.0940406308951114</v>
          </cell>
        </row>
        <row r="172">
          <cell r="X172">
            <v>0.633632257607916</v>
          </cell>
          <cell r="Y172">
            <v>0.244439759374255</v>
          </cell>
          <cell r="Z172">
            <v>0.121927983017829</v>
          </cell>
        </row>
        <row r="172">
          <cell r="AD172">
            <v>1.16283581623451</v>
          </cell>
        </row>
        <row r="172">
          <cell r="AF172">
            <v>20.5518946009174</v>
          </cell>
        </row>
        <row r="172">
          <cell r="AI172">
            <v>8791.12265451888</v>
          </cell>
          <cell r="AJ172">
            <v>5071.84274041164</v>
          </cell>
          <cell r="AK172">
            <v>2639.64662355317</v>
          </cell>
          <cell r="AL172">
            <v>16502.6120184837</v>
          </cell>
        </row>
        <row r="172">
          <cell r="AP172">
            <v>76020.1174419478</v>
          </cell>
        </row>
        <row r="172">
          <cell r="AS172">
            <v>1.15455660205892</v>
          </cell>
          <cell r="AT172">
            <v>19.1048732822834</v>
          </cell>
        </row>
        <row r="173">
          <cell r="D173">
            <v>0.0480291574458387</v>
          </cell>
          <cell r="E173">
            <v>0.126142180852168</v>
          </cell>
          <cell r="F173">
            <v>0.0811764797038214</v>
          </cell>
        </row>
        <row r="173">
          <cell r="M173">
            <v>9495.20071493743</v>
          </cell>
          <cell r="N173">
            <v>5512.57251759443</v>
          </cell>
          <cell r="O173">
            <v>2746.88082528597</v>
          </cell>
        </row>
        <row r="173">
          <cell r="Q173">
            <v>0.073031283539846</v>
          </cell>
        </row>
        <row r="173">
          <cell r="X173">
            <v>0.637100429924051</v>
          </cell>
          <cell r="Y173">
            <v>0.242536140184052</v>
          </cell>
          <cell r="Z173">
            <v>0.120363429891897</v>
          </cell>
        </row>
        <row r="173">
          <cell r="AD173">
            <v>1.14938762982325</v>
          </cell>
        </row>
        <row r="173">
          <cell r="AF173">
            <v>23.6220934237257</v>
          </cell>
        </row>
        <row r="173">
          <cell r="AI173">
            <v>10142.2849460436</v>
          </cell>
          <cell r="AJ173">
            <v>5841.46359633619</v>
          </cell>
          <cell r="AK173">
            <v>2829.41981214913</v>
          </cell>
          <cell r="AL173">
            <v>18813.1683545289</v>
          </cell>
        </row>
        <row r="173">
          <cell r="AP173">
            <v>86948.347618011</v>
          </cell>
        </row>
        <row r="173">
          <cell r="AS173">
            <v>1.14308548682929</v>
          </cell>
          <cell r="AT173">
            <v>21.8385033766907</v>
          </cell>
        </row>
        <row r="174">
          <cell r="D174">
            <v>0.0482687100656408</v>
          </cell>
          <cell r="E174">
            <v>0.128552522830466</v>
          </cell>
          <cell r="F174">
            <v>0.0826260208172579</v>
          </cell>
        </row>
        <row r="174">
          <cell r="M174">
            <v>10889.230515732</v>
          </cell>
          <cell r="N174">
            <v>6210.64924666983</v>
          </cell>
          <cell r="O174">
            <v>2889.53254292576</v>
          </cell>
        </row>
        <row r="174">
          <cell r="Q174">
            <v>0.0589986141759235</v>
          </cell>
        </row>
        <row r="174">
          <cell r="X174">
            <v>0.645724064933211</v>
          </cell>
          <cell r="Y174">
            <v>0.239076013666763</v>
          </cell>
          <cell r="Z174">
            <v>0.115199921400026</v>
          </cell>
        </row>
        <row r="174">
          <cell r="AD174">
            <v>1.13036553713145</v>
          </cell>
        </row>
        <row r="174">
          <cell r="AF174">
            <v>26.7016003210789</v>
          </cell>
        </row>
        <row r="174">
          <cell r="AI174">
            <v>11574.7910770997</v>
          </cell>
          <cell r="AJ174">
            <v>6466.707040071</v>
          </cell>
          <cell r="AK174">
            <v>2926.6153898664</v>
          </cell>
          <cell r="AL174">
            <v>20968.1135070371</v>
          </cell>
        </row>
        <row r="174">
          <cell r="AP174">
            <v>97255.5263501074</v>
          </cell>
        </row>
        <row r="174">
          <cell r="AS174">
            <v>1.12287921918389</v>
          </cell>
          <cell r="AT174">
            <v>24.5220016197632</v>
          </cell>
        </row>
        <row r="175">
          <cell r="D175">
            <v>0.049606674372597</v>
          </cell>
          <cell r="E175">
            <v>0.134314833722274</v>
          </cell>
          <cell r="F175">
            <v>0.0844288018488646</v>
          </cell>
        </row>
        <row r="175">
          <cell r="M175">
            <v>12047.1748073072</v>
          </cell>
          <cell r="N175">
            <v>6553.63821884388</v>
          </cell>
          <cell r="O175">
            <v>2924.17584231623</v>
          </cell>
        </row>
        <row r="175">
          <cell r="Q175">
            <v>0.0316035233413473</v>
          </cell>
        </row>
        <row r="175">
          <cell r="X175">
            <v>0.676259830197434</v>
          </cell>
          <cell r="Y175">
            <v>0.225028783502827</v>
          </cell>
          <cell r="Z175">
            <v>0.0987113862997391</v>
          </cell>
        </row>
        <row r="175">
          <cell r="AD175">
            <v>1.08387846982141</v>
          </cell>
        </row>
        <row r="175">
          <cell r="AF175">
            <v>28.9412896977938</v>
          </cell>
        </row>
        <row r="175">
          <cell r="AI175">
            <v>12469.3916150076</v>
          </cell>
          <cell r="AJ175">
            <v>6551.39007092414</v>
          </cell>
          <cell r="AK175">
            <v>2901.50169576641</v>
          </cell>
          <cell r="AL175">
            <v>21922.2833816982</v>
          </cell>
        </row>
        <row r="175">
          <cell r="AP175">
            <v>100561.004911861</v>
          </cell>
        </row>
        <row r="175">
          <cell r="AS175">
            <v>1.05742545448669</v>
          </cell>
          <cell r="AT175">
            <v>25.9301887077015</v>
          </cell>
        </row>
        <row r="176">
          <cell r="D176">
            <v>0.0504719592012021</v>
          </cell>
          <cell r="E176">
            <v>0.138338061659311</v>
          </cell>
          <cell r="F176">
            <v>0.0838361941801734</v>
          </cell>
        </row>
        <row r="176">
          <cell r="M176">
            <v>12738.9097346381</v>
          </cell>
          <cell r="N176">
            <v>6452.92206381102</v>
          </cell>
          <cell r="O176">
            <v>2923.50542896737</v>
          </cell>
        </row>
        <row r="176">
          <cell r="Q176">
            <v>0.0168401961846883</v>
          </cell>
        </row>
        <row r="176">
          <cell r="X176">
            <v>0.617802522048068</v>
          </cell>
          <cell r="Y176">
            <v>0.271001626902544</v>
          </cell>
          <cell r="Z176">
            <v>0.111195851049388</v>
          </cell>
        </row>
        <row r="176">
          <cell r="AD176">
            <v>1.03278514763377</v>
          </cell>
        </row>
        <row r="176">
          <cell r="AF176">
            <v>29.8901341532477</v>
          </cell>
        </row>
        <row r="176">
          <cell r="AI176">
            <v>12965.668929181</v>
          </cell>
          <cell r="AJ176">
            <v>6276.62821021802</v>
          </cell>
          <cell r="AK176">
            <v>2920.9836010445</v>
          </cell>
          <cell r="AL176">
            <v>22163.2807404435</v>
          </cell>
        </row>
        <row r="176">
          <cell r="AP176">
            <v>102165.572577566</v>
          </cell>
        </row>
        <row r="176">
          <cell r="AS176">
            <v>1.02361796798415</v>
          </cell>
          <cell r="AT176">
            <v>26.5426070744229</v>
          </cell>
        </row>
        <row r="177">
          <cell r="D177">
            <v>0.0506581624485496</v>
          </cell>
          <cell r="E177">
            <v>0.136812245245764</v>
          </cell>
          <cell r="F177">
            <v>0.0835233406398241</v>
          </cell>
        </row>
        <row r="177">
          <cell r="M177">
            <v>13196.9601394559</v>
          </cell>
          <cell r="N177">
            <v>6271.87390474283</v>
          </cell>
          <cell r="O177">
            <v>2957.66848179992</v>
          </cell>
        </row>
        <row r="177">
          <cell r="Q177">
            <v>0.0513097450424205</v>
          </cell>
        </row>
        <row r="177">
          <cell r="X177">
            <v>0.500600533597205</v>
          </cell>
          <cell r="Y177">
            <v>0.321230071072289</v>
          </cell>
          <cell r="Z177">
            <v>0.178169395330506</v>
          </cell>
        </row>
        <row r="177">
          <cell r="AD177">
            <v>1.01309309257323</v>
          </cell>
        </row>
        <row r="177">
          <cell r="AF177">
            <v>30.2814884467423</v>
          </cell>
        </row>
        <row r="177">
          <cell r="AI177">
            <v>13384.4814506497</v>
          </cell>
          <cell r="AJ177">
            <v>6165.67560544311</v>
          </cell>
          <cell r="AK177">
            <v>2966.18522145734</v>
          </cell>
          <cell r="AL177">
            <v>22516.3422775502</v>
          </cell>
        </row>
        <row r="177">
          <cell r="AP177">
            <v>108799.963744365</v>
          </cell>
        </row>
        <row r="177">
          <cell r="AS177">
            <v>1.02330578075159</v>
          </cell>
          <cell r="AT177">
            <v>27.1612032554749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5.bin"/><Relationship Id="rId8" Type="http://schemas.openxmlformats.org/officeDocument/2006/relationships/oleObject" Target="../embeddings/oleObject4.bin"/><Relationship Id="rId7" Type="http://schemas.openxmlformats.org/officeDocument/2006/relationships/oleObject" Target="../embeddings/oleObject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1" Type="http://schemas.openxmlformats.org/officeDocument/2006/relationships/oleObject" Target="../embeddings/oleObject7.bin"/><Relationship Id="rId10" Type="http://schemas.openxmlformats.org/officeDocument/2006/relationships/oleObject" Target="../embeddings/oleObject6.bin"/><Relationship Id="rId1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13.bin"/><Relationship Id="rId8" Type="http://schemas.openxmlformats.org/officeDocument/2006/relationships/oleObject" Target="../embeddings/oleObject12.bin"/><Relationship Id="rId7" Type="http://schemas.openxmlformats.org/officeDocument/2006/relationships/oleObject" Target="../embeddings/oleObject11.bin"/><Relationship Id="rId6" Type="http://schemas.openxmlformats.org/officeDocument/2006/relationships/oleObject" Target="../embeddings/oleObject10.bin"/><Relationship Id="rId5" Type="http://schemas.openxmlformats.org/officeDocument/2006/relationships/oleObject" Target="../embeddings/oleObject9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2.vml"/><Relationship Id="rId10" Type="http://schemas.openxmlformats.org/officeDocument/2006/relationships/oleObject" Target="../embeddings/oleObject14.bin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19.bin"/><Relationship Id="rId8" Type="http://schemas.openxmlformats.org/officeDocument/2006/relationships/oleObject" Target="../embeddings/oleObject18.bin"/><Relationship Id="rId7" Type="http://schemas.openxmlformats.org/officeDocument/2006/relationships/oleObject" Target="../embeddings/oleObject17.bin"/><Relationship Id="rId6" Type="http://schemas.openxmlformats.org/officeDocument/2006/relationships/oleObject" Target="../embeddings/oleObject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1" Type="http://schemas.openxmlformats.org/officeDocument/2006/relationships/oleObject" Target="../embeddings/oleObject21.bin"/><Relationship Id="rId10" Type="http://schemas.openxmlformats.org/officeDocument/2006/relationships/oleObject" Target="../embeddings/oleObject20.bin"/><Relationship Id="rId1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7" Type="http://schemas.openxmlformats.org/officeDocument/2006/relationships/oleObject" Target="../embeddings/oleObject24.bin"/><Relationship Id="rId6" Type="http://schemas.openxmlformats.org/officeDocument/2006/relationships/oleObject" Target="../embeddings/oleObject2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2.bin"/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29.bin"/><Relationship Id="rId8" Type="http://schemas.openxmlformats.org/officeDocument/2006/relationships/oleObject" Target="../embeddings/oleObject28.bin"/><Relationship Id="rId7" Type="http://schemas.openxmlformats.org/officeDocument/2006/relationships/oleObject" Target="../embeddings/oleObject27.bin"/><Relationship Id="rId6" Type="http://schemas.openxmlformats.org/officeDocument/2006/relationships/oleObject" Target="../embeddings/oleObject2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5.bin"/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1" Type="http://schemas.openxmlformats.org/officeDocument/2006/relationships/oleObject" Target="../embeddings/oleObject31.bin"/><Relationship Id="rId10" Type="http://schemas.openxmlformats.org/officeDocument/2006/relationships/oleObject" Target="../embeddings/oleObject30.bin"/><Relationship Id="rId1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36.bin"/><Relationship Id="rId8" Type="http://schemas.openxmlformats.org/officeDocument/2006/relationships/oleObject" Target="../embeddings/oleObject35.bin"/><Relationship Id="rId7" Type="http://schemas.openxmlformats.org/officeDocument/2006/relationships/oleObject" Target="../embeddings/oleObject34.bin"/><Relationship Id="rId6" Type="http://schemas.openxmlformats.org/officeDocument/2006/relationships/oleObject" Target="../embeddings/oleObject3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2.bin"/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1" Type="http://schemas.openxmlformats.org/officeDocument/2006/relationships/oleObject" Target="../embeddings/oleObject38.bin"/><Relationship Id="rId10" Type="http://schemas.openxmlformats.org/officeDocument/2006/relationships/oleObject" Target="../embeddings/oleObject37.bin"/><Relationship Id="rId1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16"/>
  <sheetViews>
    <sheetView workbookViewId="0">
      <selection activeCell="D20" sqref="D20"/>
    </sheetView>
  </sheetViews>
  <sheetFormatPr defaultColWidth="9" defaultRowHeight="13.2" outlineLevelCol="4"/>
  <cols>
    <col min="1" max="16384" width="9" style="28"/>
  </cols>
  <sheetData>
    <row r="2" spans="2:2">
      <c r="B2" s="34" t="s">
        <v>0</v>
      </c>
    </row>
    <row r="4" spans="2:2">
      <c r="B4" s="28" t="s">
        <v>1</v>
      </c>
    </row>
    <row r="6" spans="2:2">
      <c r="B6" s="28" t="s">
        <v>2</v>
      </c>
    </row>
    <row r="8" spans="2:2">
      <c r="B8" s="28" t="s">
        <v>3</v>
      </c>
    </row>
    <row r="9" spans="3:3">
      <c r="C9" s="28" t="s">
        <v>4</v>
      </c>
    </row>
    <row r="10" spans="4:4">
      <c r="D10" s="28" t="s">
        <v>5</v>
      </c>
    </row>
    <row r="11" spans="4:4">
      <c r="D11" s="28" t="s">
        <v>6</v>
      </c>
    </row>
    <row r="12" spans="3:3">
      <c r="C12" s="28" t="s">
        <v>7</v>
      </c>
    </row>
    <row r="13" spans="4:4">
      <c r="D13" s="28" t="s">
        <v>8</v>
      </c>
    </row>
    <row r="14" spans="4:4">
      <c r="D14" s="28" t="s">
        <v>9</v>
      </c>
    </row>
    <row r="15" spans="4:4">
      <c r="D15" s="28" t="s">
        <v>10</v>
      </c>
    </row>
    <row r="16" spans="4:5">
      <c r="D16" s="28" t="s">
        <v>11</v>
      </c>
      <c r="E16" s="33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91"/>
  <sheetViews>
    <sheetView zoomScale="85" zoomScaleNormal="85" workbookViewId="0">
      <selection activeCell="D20" sqref="D20"/>
    </sheetView>
  </sheetViews>
  <sheetFormatPr defaultColWidth="8.90740740740741" defaultRowHeight="13.8"/>
  <cols>
    <col min="1" max="1" width="9" style="28"/>
    <col min="2" max="2" width="9" style="29" customWidth="1"/>
    <col min="3" max="32" width="8.90740740740741" style="29"/>
    <col min="33" max="33" width="9.4537037037037" style="29"/>
    <col min="34" max="16384" width="8.90740740740741" style="29"/>
  </cols>
  <sheetData>
    <row r="1" spans="2:33">
      <c r="B1" s="29" t="s">
        <v>12</v>
      </c>
      <c r="C1" s="29" t="s">
        <v>13</v>
      </c>
      <c r="D1" s="29" t="s">
        <v>14</v>
      </c>
      <c r="E1" s="29" t="s">
        <v>15</v>
      </c>
      <c r="F1" s="29" t="s">
        <v>16</v>
      </c>
      <c r="G1" s="29" t="s">
        <v>17</v>
      </c>
      <c r="H1" s="29" t="s">
        <v>18</v>
      </c>
      <c r="I1" s="29" t="s">
        <v>19</v>
      </c>
      <c r="J1" s="29" t="s">
        <v>20</v>
      </c>
      <c r="K1" s="29" t="s">
        <v>21</v>
      </c>
      <c r="L1" s="29" t="s">
        <v>22</v>
      </c>
      <c r="M1" s="29" t="s">
        <v>23</v>
      </c>
      <c r="N1" s="29" t="s">
        <v>24</v>
      </c>
      <c r="O1" s="29" t="s">
        <v>25</v>
      </c>
      <c r="P1" s="29" t="s">
        <v>26</v>
      </c>
      <c r="Q1" s="29" t="s">
        <v>27</v>
      </c>
      <c r="R1" s="29" t="s">
        <v>28</v>
      </c>
      <c r="S1" s="29" t="s">
        <v>29</v>
      </c>
      <c r="T1" s="29" t="s">
        <v>30</v>
      </c>
      <c r="U1" s="29" t="s">
        <v>31</v>
      </c>
      <c r="V1" s="29" t="s">
        <v>32</v>
      </c>
      <c r="W1" s="29" t="s">
        <v>33</v>
      </c>
      <c r="X1" s="29" t="s">
        <v>34</v>
      </c>
      <c r="Y1" s="29" t="s">
        <v>35</v>
      </c>
      <c r="Z1" s="29" t="s">
        <v>36</v>
      </c>
      <c r="AA1" s="29" t="s">
        <v>37</v>
      </c>
      <c r="AB1" s="29" t="s">
        <v>38</v>
      </c>
      <c r="AC1" s="29" t="s">
        <v>39</v>
      </c>
      <c r="AD1" s="29" t="s">
        <v>40</v>
      </c>
      <c r="AE1" s="29" t="s">
        <v>41</v>
      </c>
      <c r="AF1" s="29" t="s">
        <v>42</v>
      </c>
      <c r="AG1" s="29" t="s">
        <v>43</v>
      </c>
    </row>
    <row r="2" spans="2:33">
      <c r="B2" s="29" t="s">
        <v>44</v>
      </c>
      <c r="C2" s="29" t="s">
        <v>45</v>
      </c>
      <c r="D2" s="29" t="s">
        <v>46</v>
      </c>
      <c r="E2" s="29" t="s">
        <v>47</v>
      </c>
      <c r="F2" s="29" t="s">
        <v>48</v>
      </c>
      <c r="G2" s="29" t="s">
        <v>49</v>
      </c>
      <c r="H2" s="29" t="s">
        <v>50</v>
      </c>
      <c r="I2" s="29" t="s">
        <v>51</v>
      </c>
      <c r="J2" s="29" t="s">
        <v>52</v>
      </c>
      <c r="K2" s="29" t="s">
        <v>53</v>
      </c>
      <c r="L2" s="29" t="s">
        <v>54</v>
      </c>
      <c r="M2" s="29" t="s">
        <v>55</v>
      </c>
      <c r="N2" s="29" t="s">
        <v>56</v>
      </c>
      <c r="O2" s="29" t="s">
        <v>57</v>
      </c>
      <c r="P2" s="29" t="s">
        <v>58</v>
      </c>
      <c r="Q2" s="29" t="s">
        <v>59</v>
      </c>
      <c r="R2" s="29" t="s">
        <v>60</v>
      </c>
      <c r="S2" s="29" t="s">
        <v>61</v>
      </c>
      <c r="T2" s="29" t="s">
        <v>62</v>
      </c>
      <c r="U2" s="29" t="s">
        <v>63</v>
      </c>
      <c r="V2" s="29" t="s">
        <v>64</v>
      </c>
      <c r="W2" s="29" t="s">
        <v>65</v>
      </c>
      <c r="X2" s="29" t="s">
        <v>66</v>
      </c>
      <c r="Y2" s="29" t="s">
        <v>67</v>
      </c>
      <c r="Z2" s="29" t="s">
        <v>68</v>
      </c>
      <c r="AA2" s="29" t="s">
        <v>69</v>
      </c>
      <c r="AB2" s="29" t="s">
        <v>70</v>
      </c>
      <c r="AC2" s="29" t="s">
        <v>71</v>
      </c>
      <c r="AD2" s="29" t="s">
        <v>72</v>
      </c>
      <c r="AE2" s="29" t="s">
        <v>73</v>
      </c>
      <c r="AF2" s="29" t="s">
        <v>74</v>
      </c>
      <c r="AG2" s="29" t="s">
        <v>75</v>
      </c>
    </row>
    <row r="3" spans="1:33">
      <c r="A3" s="30"/>
      <c r="B3" s="29" t="s">
        <v>76</v>
      </c>
      <c r="C3" s="29" t="s">
        <v>76</v>
      </c>
      <c r="D3" s="29" t="s">
        <v>76</v>
      </c>
      <c r="E3" s="29" t="s">
        <v>76</v>
      </c>
      <c r="F3" s="29" t="s">
        <v>76</v>
      </c>
      <c r="G3" s="29" t="s">
        <v>76</v>
      </c>
      <c r="H3" s="29" t="s">
        <v>76</v>
      </c>
      <c r="I3" s="29" t="s">
        <v>76</v>
      </c>
      <c r="J3" s="29" t="s">
        <v>76</v>
      </c>
      <c r="K3" s="29" t="s">
        <v>76</v>
      </c>
      <c r="L3" s="29" t="s">
        <v>76</v>
      </c>
      <c r="M3" s="29" t="s">
        <v>76</v>
      </c>
      <c r="N3" s="29" t="s">
        <v>76</v>
      </c>
      <c r="O3" s="29" t="s">
        <v>76</v>
      </c>
      <c r="P3" s="29" t="s">
        <v>76</v>
      </c>
      <c r="Q3" s="29" t="s">
        <v>76</v>
      </c>
      <c r="R3" s="29" t="s">
        <v>76</v>
      </c>
      <c r="S3" s="29" t="s">
        <v>76</v>
      </c>
      <c r="T3" s="29" t="s">
        <v>76</v>
      </c>
      <c r="U3" s="29" t="s">
        <v>76</v>
      </c>
      <c r="V3" s="29" t="s">
        <v>76</v>
      </c>
      <c r="W3" s="29" t="s">
        <v>76</v>
      </c>
      <c r="X3" s="29" t="s">
        <v>76</v>
      </c>
      <c r="Y3" s="29" t="s">
        <v>76</v>
      </c>
      <c r="Z3" s="29" t="s">
        <v>76</v>
      </c>
      <c r="AA3" s="29" t="s">
        <v>76</v>
      </c>
      <c r="AB3" s="29" t="s">
        <v>76</v>
      </c>
      <c r="AC3" s="29" t="s">
        <v>76</v>
      </c>
      <c r="AD3" s="29" t="s">
        <v>76</v>
      </c>
      <c r="AE3" s="29" t="s">
        <v>76</v>
      </c>
      <c r="AF3" s="29" t="s">
        <v>76</v>
      </c>
      <c r="AG3" s="29" t="s">
        <v>76</v>
      </c>
    </row>
    <row r="4" s="27" customFormat="1" spans="1:33">
      <c r="A4" s="30"/>
      <c r="B4" s="27" t="s">
        <v>77</v>
      </c>
      <c r="C4" s="27" t="s">
        <v>77</v>
      </c>
      <c r="D4" s="27" t="s">
        <v>77</v>
      </c>
      <c r="E4" s="27" t="s">
        <v>77</v>
      </c>
      <c r="F4" s="27" t="s">
        <v>77</v>
      </c>
      <c r="G4" s="27" t="s">
        <v>77</v>
      </c>
      <c r="H4" s="27" t="s">
        <v>77</v>
      </c>
      <c r="I4" s="27" t="s">
        <v>77</v>
      </c>
      <c r="J4" s="27" t="s">
        <v>77</v>
      </c>
      <c r="K4" s="27" t="s">
        <v>77</v>
      </c>
      <c r="L4" s="27" t="s">
        <v>77</v>
      </c>
      <c r="M4" s="27" t="s">
        <v>77</v>
      </c>
      <c r="N4" s="27" t="s">
        <v>77</v>
      </c>
      <c r="O4" s="27" t="s">
        <v>77</v>
      </c>
      <c r="P4" s="27" t="s">
        <v>77</v>
      </c>
      <c r="Q4" s="27" t="s">
        <v>77</v>
      </c>
      <c r="R4" s="27" t="s">
        <v>77</v>
      </c>
      <c r="S4" s="27" t="s">
        <v>77</v>
      </c>
      <c r="T4" s="27" t="s">
        <v>77</v>
      </c>
      <c r="U4" s="27" t="s">
        <v>77</v>
      </c>
      <c r="V4" s="27" t="s">
        <v>77</v>
      </c>
      <c r="W4" s="27" t="s">
        <v>77</v>
      </c>
      <c r="X4" s="27" t="s">
        <v>77</v>
      </c>
      <c r="Y4" s="27" t="s">
        <v>77</v>
      </c>
      <c r="Z4" s="27" t="s">
        <v>77</v>
      </c>
      <c r="AA4" s="27" t="s">
        <v>77</v>
      </c>
      <c r="AB4" s="27" t="s">
        <v>77</v>
      </c>
      <c r="AC4" s="27" t="s">
        <v>77</v>
      </c>
      <c r="AD4" s="27" t="s">
        <v>77</v>
      </c>
      <c r="AE4" s="27" t="s">
        <v>77</v>
      </c>
      <c r="AF4" s="27" t="s">
        <v>77</v>
      </c>
      <c r="AG4" s="27" t="s">
        <v>77</v>
      </c>
    </row>
    <row r="5" spans="1:33">
      <c r="A5" s="30"/>
      <c r="B5" s="29">
        <v>0</v>
      </c>
      <c r="C5" s="29">
        <v>0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0</v>
      </c>
      <c r="AF5" s="29">
        <v>0</v>
      </c>
      <c r="AG5" s="29">
        <v>0</v>
      </c>
    </row>
    <row r="6" s="27" customFormat="1" spans="1:33">
      <c r="A6" s="30"/>
      <c r="B6" s="27" t="s">
        <v>78</v>
      </c>
      <c r="C6" s="27" t="s">
        <v>78</v>
      </c>
      <c r="D6" s="27" t="s">
        <v>78</v>
      </c>
      <c r="E6" s="27" t="s">
        <v>78</v>
      </c>
      <c r="F6" s="27" t="s">
        <v>78</v>
      </c>
      <c r="G6" s="27" t="s">
        <v>78</v>
      </c>
      <c r="H6" s="27" t="s">
        <v>78</v>
      </c>
      <c r="I6" s="27" t="s">
        <v>78</v>
      </c>
      <c r="J6" s="27" t="s">
        <v>78</v>
      </c>
      <c r="K6" s="27" t="s">
        <v>78</v>
      </c>
      <c r="L6" s="27" t="s">
        <v>78</v>
      </c>
      <c r="M6" s="27" t="s">
        <v>78</v>
      </c>
      <c r="N6" s="27" t="s">
        <v>78</v>
      </c>
      <c r="O6" s="27" t="s">
        <v>78</v>
      </c>
      <c r="P6" s="27" t="s">
        <v>78</v>
      </c>
      <c r="Q6" s="27" t="s">
        <v>78</v>
      </c>
      <c r="R6" s="27" t="s">
        <v>78</v>
      </c>
      <c r="S6" s="27" t="s">
        <v>78</v>
      </c>
      <c r="T6" s="27" t="s">
        <v>78</v>
      </c>
      <c r="U6" s="27" t="s">
        <v>78</v>
      </c>
      <c r="V6" s="27" t="s">
        <v>78</v>
      </c>
      <c r="W6" s="27" t="s">
        <v>78</v>
      </c>
      <c r="X6" s="27" t="s">
        <v>78</v>
      </c>
      <c r="Y6" s="27" t="s">
        <v>78</v>
      </c>
      <c r="Z6" s="27" t="s">
        <v>78</v>
      </c>
      <c r="AA6" s="27" t="s">
        <v>78</v>
      </c>
      <c r="AB6" s="27" t="s">
        <v>78</v>
      </c>
      <c r="AC6" s="27" t="s">
        <v>78</v>
      </c>
      <c r="AD6" s="27" t="s">
        <v>78</v>
      </c>
      <c r="AE6" s="27" t="s">
        <v>78</v>
      </c>
      <c r="AF6" s="27" t="s">
        <v>78</v>
      </c>
      <c r="AG6" s="27" t="s">
        <v>78</v>
      </c>
    </row>
    <row r="7" spans="1:33">
      <c r="A7" s="31"/>
      <c r="B7" s="29">
        <v>0</v>
      </c>
      <c r="C7" s="29">
        <v>0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</v>
      </c>
      <c r="AG7" s="29">
        <v>0</v>
      </c>
    </row>
    <row r="8" spans="1:33">
      <c r="A8" s="31"/>
      <c r="B8" s="29" t="s">
        <v>79</v>
      </c>
      <c r="C8" s="29" t="s">
        <v>79</v>
      </c>
      <c r="D8" s="29" t="s">
        <v>79</v>
      </c>
      <c r="E8" s="29" t="s">
        <v>79</v>
      </c>
      <c r="F8" s="29" t="s">
        <v>79</v>
      </c>
      <c r="G8" s="29" t="s">
        <v>79</v>
      </c>
      <c r="H8" s="29" t="s">
        <v>79</v>
      </c>
      <c r="I8" s="29" t="s">
        <v>79</v>
      </c>
      <c r="J8" s="29" t="s">
        <v>79</v>
      </c>
      <c r="K8" s="29" t="s">
        <v>79</v>
      </c>
      <c r="L8" s="29" t="s">
        <v>79</v>
      </c>
      <c r="M8" s="29" t="s">
        <v>79</v>
      </c>
      <c r="N8" s="29" t="s">
        <v>79</v>
      </c>
      <c r="O8" s="29" t="s">
        <v>79</v>
      </c>
      <c r="P8" s="29" t="s">
        <v>79</v>
      </c>
      <c r="Q8" s="29" t="s">
        <v>79</v>
      </c>
      <c r="R8" s="29" t="s">
        <v>79</v>
      </c>
      <c r="S8" s="29" t="s">
        <v>79</v>
      </c>
      <c r="T8" s="29" t="s">
        <v>79</v>
      </c>
      <c r="U8" s="29" t="s">
        <v>79</v>
      </c>
      <c r="V8" s="29" t="s">
        <v>79</v>
      </c>
      <c r="W8" s="29" t="s">
        <v>79</v>
      </c>
      <c r="X8" s="29" t="s">
        <v>79</v>
      </c>
      <c r="Y8" s="29" t="s">
        <v>79</v>
      </c>
      <c r="Z8" s="29" t="s">
        <v>79</v>
      </c>
      <c r="AA8" s="29" t="s">
        <v>79</v>
      </c>
      <c r="AB8" s="29" t="s">
        <v>79</v>
      </c>
      <c r="AC8" s="29" t="s">
        <v>79</v>
      </c>
      <c r="AD8" s="29" t="s">
        <v>79</v>
      </c>
      <c r="AE8" s="29" t="s">
        <v>79</v>
      </c>
      <c r="AF8" s="29" t="s">
        <v>79</v>
      </c>
      <c r="AG8" s="29" t="s">
        <v>79</v>
      </c>
    </row>
    <row r="9" spans="1:33">
      <c r="A9" s="31"/>
      <c r="B9" s="29" t="s">
        <v>80</v>
      </c>
      <c r="C9" s="29" t="s">
        <v>80</v>
      </c>
      <c r="D9" s="29" t="s">
        <v>80</v>
      </c>
      <c r="E9" s="29" t="s">
        <v>80</v>
      </c>
      <c r="F9" s="29" t="s">
        <v>80</v>
      </c>
      <c r="G9" s="29" t="s">
        <v>80</v>
      </c>
      <c r="H9" s="29" t="s">
        <v>80</v>
      </c>
      <c r="I9" s="29" t="s">
        <v>80</v>
      </c>
      <c r="J9" s="29" t="s">
        <v>80</v>
      </c>
      <c r="K9" s="29" t="s">
        <v>80</v>
      </c>
      <c r="L9" s="29" t="s">
        <v>80</v>
      </c>
      <c r="M9" s="29" t="s">
        <v>80</v>
      </c>
      <c r="N9" s="29" t="s">
        <v>80</v>
      </c>
      <c r="O9" s="29" t="s">
        <v>80</v>
      </c>
      <c r="P9" s="29" t="s">
        <v>80</v>
      </c>
      <c r="Q9" s="29" t="s">
        <v>80</v>
      </c>
      <c r="R9" s="29" t="s">
        <v>80</v>
      </c>
      <c r="S9" s="29" t="s">
        <v>80</v>
      </c>
      <c r="T9" s="29" t="s">
        <v>80</v>
      </c>
      <c r="U9" s="29" t="s">
        <v>80</v>
      </c>
      <c r="V9" s="29" t="s">
        <v>80</v>
      </c>
      <c r="W9" s="29" t="s">
        <v>80</v>
      </c>
      <c r="X9" s="29" t="s">
        <v>80</v>
      </c>
      <c r="Y9" s="29" t="s">
        <v>80</v>
      </c>
      <c r="Z9" s="29" t="s">
        <v>80</v>
      </c>
      <c r="AA9" s="29" t="s">
        <v>80</v>
      </c>
      <c r="AB9" s="29" t="s">
        <v>80</v>
      </c>
      <c r="AC9" s="29" t="s">
        <v>80</v>
      </c>
      <c r="AD9" s="29" t="s">
        <v>80</v>
      </c>
      <c r="AE9" s="29" t="s">
        <v>80</v>
      </c>
      <c r="AF9" s="29" t="s">
        <v>80</v>
      </c>
      <c r="AG9" s="29" t="s">
        <v>80</v>
      </c>
    </row>
    <row r="10" spans="1:33">
      <c r="A10" s="31"/>
      <c r="B10" s="35" t="s">
        <v>81</v>
      </c>
      <c r="C10" s="35" t="s">
        <v>81</v>
      </c>
      <c r="D10" s="35" t="s">
        <v>81</v>
      </c>
      <c r="E10" s="35" t="s">
        <v>81</v>
      </c>
      <c r="F10" s="35" t="s">
        <v>81</v>
      </c>
      <c r="G10" s="35" t="s">
        <v>81</v>
      </c>
      <c r="H10" s="35" t="s">
        <v>81</v>
      </c>
      <c r="I10" s="35" t="s">
        <v>81</v>
      </c>
      <c r="J10" s="35" t="s">
        <v>81</v>
      </c>
      <c r="K10" s="35" t="s">
        <v>81</v>
      </c>
      <c r="L10" s="35" t="s">
        <v>81</v>
      </c>
      <c r="M10" s="35" t="s">
        <v>81</v>
      </c>
      <c r="N10" s="35" t="s">
        <v>81</v>
      </c>
      <c r="O10" s="35" t="s">
        <v>81</v>
      </c>
      <c r="P10" s="35" t="s">
        <v>81</v>
      </c>
      <c r="Q10" s="35" t="s">
        <v>81</v>
      </c>
      <c r="R10" s="35" t="s">
        <v>81</v>
      </c>
      <c r="S10" s="35" t="s">
        <v>81</v>
      </c>
      <c r="T10" s="35" t="s">
        <v>81</v>
      </c>
      <c r="U10" s="35" t="s">
        <v>81</v>
      </c>
      <c r="V10" s="35" t="s">
        <v>81</v>
      </c>
      <c r="W10" s="35" t="s">
        <v>81</v>
      </c>
      <c r="X10" s="35" t="s">
        <v>81</v>
      </c>
      <c r="Y10" s="35" t="s">
        <v>81</v>
      </c>
      <c r="Z10" s="35" t="s">
        <v>81</v>
      </c>
      <c r="AA10" s="35" t="s">
        <v>81</v>
      </c>
      <c r="AB10" s="35" t="s">
        <v>81</v>
      </c>
      <c r="AC10" s="35" t="s">
        <v>81</v>
      </c>
      <c r="AD10" s="35" t="s">
        <v>81</v>
      </c>
      <c r="AE10" s="35" t="s">
        <v>81</v>
      </c>
      <c r="AF10" s="35" t="s">
        <v>81</v>
      </c>
      <c r="AG10" s="35" t="s">
        <v>81</v>
      </c>
    </row>
    <row r="11" spans="1:33">
      <c r="A11" s="31"/>
      <c r="B11" s="29">
        <v>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</row>
    <row r="12" spans="1:33">
      <c r="A12" s="31"/>
      <c r="B12" s="29" t="s">
        <v>82</v>
      </c>
      <c r="C12" s="29" t="s">
        <v>82</v>
      </c>
      <c r="D12" s="29" t="s">
        <v>82</v>
      </c>
      <c r="E12" s="29" t="s">
        <v>82</v>
      </c>
      <c r="F12" s="29" t="s">
        <v>82</v>
      </c>
      <c r="G12" s="29" t="s">
        <v>82</v>
      </c>
      <c r="H12" s="29" t="s">
        <v>82</v>
      </c>
      <c r="I12" s="29" t="s">
        <v>82</v>
      </c>
      <c r="J12" s="29" t="s">
        <v>82</v>
      </c>
      <c r="K12" s="29" t="s">
        <v>82</v>
      </c>
      <c r="L12" s="29" t="s">
        <v>82</v>
      </c>
      <c r="M12" s="29" t="s">
        <v>82</v>
      </c>
      <c r="N12" s="29" t="s">
        <v>82</v>
      </c>
      <c r="O12" s="29" t="s">
        <v>82</v>
      </c>
      <c r="P12" s="29" t="s">
        <v>82</v>
      </c>
      <c r="Q12" s="29" t="s">
        <v>82</v>
      </c>
      <c r="R12" s="29" t="s">
        <v>82</v>
      </c>
      <c r="S12" s="29" t="s">
        <v>82</v>
      </c>
      <c r="T12" s="29" t="s">
        <v>82</v>
      </c>
      <c r="U12" s="29" t="s">
        <v>82</v>
      </c>
      <c r="V12" s="29" t="s">
        <v>82</v>
      </c>
      <c r="W12" s="29" t="s">
        <v>82</v>
      </c>
      <c r="X12" s="29" t="s">
        <v>82</v>
      </c>
      <c r="Y12" s="29" t="s">
        <v>82</v>
      </c>
      <c r="Z12" s="29" t="s">
        <v>82</v>
      </c>
      <c r="AA12" s="29" t="s">
        <v>82</v>
      </c>
      <c r="AB12" s="29" t="s">
        <v>82</v>
      </c>
      <c r="AC12" s="29" t="s">
        <v>82</v>
      </c>
      <c r="AD12" s="29" t="s">
        <v>82</v>
      </c>
      <c r="AE12" s="29" t="s">
        <v>82</v>
      </c>
      <c r="AF12" s="29" t="s">
        <v>82</v>
      </c>
      <c r="AG12" s="29" t="s">
        <v>82</v>
      </c>
    </row>
    <row r="13" spans="1:33">
      <c r="A13" s="28">
        <v>1952</v>
      </c>
      <c r="B13" s="32">
        <f>[1]Anhui!B15</f>
        <v>3.03069951253067</v>
      </c>
      <c r="C13" s="32">
        <f>[1]Beijing!B15</f>
        <v>3.68913890092493</v>
      </c>
      <c r="D13" s="32">
        <f>[1]Chongqing!B15</f>
        <v>0.307620060417393</v>
      </c>
      <c r="E13" s="32">
        <f>[1]Fujian!B15</f>
        <v>0.18545594571145</v>
      </c>
      <c r="F13" s="32">
        <f>[1]Gansu!B15</f>
        <v>0.405634786973338</v>
      </c>
      <c r="G13" s="32">
        <f>[1]Guangdong!B15</f>
        <v>4.30649937783631</v>
      </c>
      <c r="H13" s="32">
        <f>[1]Guangxi!B15</f>
        <v>8.91701257327981</v>
      </c>
      <c r="I13" s="32">
        <f>[1]Guizhou!B15</f>
        <v>0.11857385785049</v>
      </c>
      <c r="J13" s="32">
        <f>[1]Hainan!B15</f>
        <v>0.457607585419715</v>
      </c>
      <c r="K13" s="32">
        <f>[1]Hebei!B15</f>
        <v>3.14145258593453</v>
      </c>
      <c r="L13" s="32">
        <f>[1]Heilongjiang!B15</f>
        <v>3.27108829509882</v>
      </c>
      <c r="M13" s="32">
        <f>[1]Henan!B15</f>
        <v>0.51618280193929</v>
      </c>
      <c r="N13" s="32">
        <f>[1]Hubei!B15</f>
        <v>0.984236915739158</v>
      </c>
      <c r="O13" s="32">
        <f>[1]Hunan!B15</f>
        <v>0.51618280193929</v>
      </c>
      <c r="P13" s="32">
        <f>[1]InnerMongolia!B15</f>
        <v>0.414091421559585</v>
      </c>
      <c r="Q13" s="32">
        <f>[1]Jiangsu!B15</f>
        <v>15.9936976866878</v>
      </c>
      <c r="R13" s="32">
        <f>[1]Jiangxi!B15</f>
        <v>0.460872026300426</v>
      </c>
      <c r="S13" s="32">
        <f>[1]Jilin!B15</f>
        <v>3.09305464600039</v>
      </c>
      <c r="T13" s="32">
        <f>Liaoning!B15</f>
        <v>13.808426632351</v>
      </c>
      <c r="U13" s="32">
        <f>[1]Ningxia!B15</f>
        <v>0.189844286820342</v>
      </c>
      <c r="V13" s="32">
        <f>[1]Qinghai!B15</f>
        <v>0.0616677926679177</v>
      </c>
      <c r="W13" s="32">
        <f>[1]Shannxi!B15</f>
        <v>0.328761845222964</v>
      </c>
      <c r="X13" s="32">
        <f>[1]Shandong!B15</f>
        <v>2.20379052228596</v>
      </c>
      <c r="Y13" s="32">
        <f>[1]Shanghai!B15</f>
        <v>1.35482666861981</v>
      </c>
      <c r="Z13" s="32">
        <f>[1]Shanxi!B15</f>
        <v>0.441288091815562</v>
      </c>
      <c r="AA13" s="32">
        <f>[1]Sichuan!B15</f>
        <v>0.527853608728451</v>
      </c>
      <c r="AB13" s="32">
        <f>Tianjin!B15</f>
        <v>0.842795347307162</v>
      </c>
      <c r="AC13" s="32">
        <f>Tibet!B15</f>
        <v>0.1463811176974</v>
      </c>
      <c r="AD13" s="32">
        <f>Xinjiang!B15</f>
        <v>0.514683061446319</v>
      </c>
      <c r="AE13" s="32">
        <f>Yunnan!B15</f>
        <v>17.7920352229583</v>
      </c>
      <c r="AF13" s="32">
        <f>Zhejiang!B15</f>
        <v>0.580372048556727</v>
      </c>
      <c r="AG13" s="32">
        <f>[1]Nation!B15</f>
        <v>53.6397933166388</v>
      </c>
    </row>
    <row r="14" spans="1:33">
      <c r="A14" s="28">
        <v>1953</v>
      </c>
      <c r="B14" s="32">
        <f>[1]Anhui!B16</f>
        <v>3.49836992839908</v>
      </c>
      <c r="C14" s="32">
        <f>[1]Beijing!B16</f>
        <v>4.01290183246941</v>
      </c>
      <c r="D14" s="32">
        <f>[1]Chongqing!B16</f>
        <v>0.415956258043969</v>
      </c>
      <c r="E14" s="32">
        <f>[1]Fujian!B16</f>
        <v>0.308235017869361</v>
      </c>
      <c r="F14" s="32">
        <f>[1]Gansu!B16</f>
        <v>0.537771019480897</v>
      </c>
      <c r="G14" s="32">
        <f>[1]Guangdong!B16</f>
        <v>4.5430685420073</v>
      </c>
      <c r="H14" s="32">
        <f>[1]Guangxi!B16</f>
        <v>9.03159450870836</v>
      </c>
      <c r="I14" s="32">
        <f>[1]Guizhou!B16</f>
        <v>0.182700027130142</v>
      </c>
      <c r="J14" s="32">
        <f>[1]Hainan!B16</f>
        <v>0.482504216175472</v>
      </c>
      <c r="K14" s="32">
        <f>[1]Hebei!B16</f>
        <v>3.84442641598218</v>
      </c>
      <c r="L14" s="32">
        <f>[1]Heilongjiang!B16</f>
        <v>3.74062709353574</v>
      </c>
      <c r="M14" s="32">
        <f>[1]Henan!B16</f>
        <v>0.674597051446761</v>
      </c>
      <c r="N14" s="32">
        <f>[1]Hubei!B16</f>
        <v>1.45420522936472</v>
      </c>
      <c r="O14" s="32">
        <f>[1]Hunan!B16</f>
        <v>0.674597051446761</v>
      </c>
      <c r="P14" s="32">
        <f>[1]InnerMongolia!B16</f>
        <v>0.553179551854992</v>
      </c>
      <c r="Q14" s="32">
        <f>[1]Jiangsu!B16</f>
        <v>16.1551225091615</v>
      </c>
      <c r="R14" s="32">
        <f>[1]Jiangxi!B16</f>
        <v>0.728162410882648</v>
      </c>
      <c r="S14" s="32">
        <f>[1]Jilin!B16</f>
        <v>3.35454676552339</v>
      </c>
      <c r="T14" s="32">
        <f>Liaoning!B16</f>
        <v>14.985417177882</v>
      </c>
      <c r="U14" s="32">
        <f>[1]Ningxia!B16</f>
        <v>0.236410266657108</v>
      </c>
      <c r="V14" s="32">
        <f>[1]Qinghai!B16</f>
        <v>0.132178290009622</v>
      </c>
      <c r="W14" s="32">
        <f>[1]Shannxi!B16</f>
        <v>0.471727737766098</v>
      </c>
      <c r="X14" s="32">
        <f>[1]Shandong!B16</f>
        <v>2.8275384959863</v>
      </c>
      <c r="Y14" s="32">
        <f>[1]Shanghai!B16</f>
        <v>1.60039012919722</v>
      </c>
      <c r="Z14" s="32">
        <f>[1]Shanxi!B16</f>
        <v>0.772962188517137</v>
      </c>
      <c r="AA14" s="32">
        <f>[1]Sichuan!B16</f>
        <v>0.882555637959086</v>
      </c>
      <c r="AB14" s="32">
        <f>Tianjin!B16</f>
        <v>0.97389853107657</v>
      </c>
      <c r="AC14" s="32">
        <f>Tibet!B16</f>
        <v>0.205208738685807</v>
      </c>
      <c r="AD14" s="32">
        <f>Xinjiang!B16</f>
        <v>0.699961851407554</v>
      </c>
      <c r="AE14" s="32">
        <f>Yunnan!B16</f>
        <v>18.4345497926496</v>
      </c>
      <c r="AF14" s="32">
        <f>Zhejiang!B16</f>
        <v>0.631793914399482</v>
      </c>
      <c r="AG14" s="32">
        <f>[1]Nation!B16</f>
        <v>64.7751454250194</v>
      </c>
    </row>
    <row r="15" spans="1:33">
      <c r="A15" s="28">
        <v>1954</v>
      </c>
      <c r="B15" s="32">
        <f>[1]Anhui!B17</f>
        <v>3.978113353106</v>
      </c>
      <c r="C15" s="32">
        <f>[1]Beijing!B17</f>
        <v>4.60528307579374</v>
      </c>
      <c r="D15" s="32">
        <f>[1]Chongqing!B17</f>
        <v>0.629062226964977</v>
      </c>
      <c r="E15" s="32">
        <f>[1]Fujian!B17</f>
        <v>0.529167748536267</v>
      </c>
      <c r="F15" s="32">
        <f>[1]Gansu!B17</f>
        <v>0.672714772513542</v>
      </c>
      <c r="G15" s="32">
        <f>[1]Guangdong!B17</f>
        <v>4.68477960301552</v>
      </c>
      <c r="H15" s="32">
        <f>[1]Guangxi!B17</f>
        <v>9.32312121495858</v>
      </c>
      <c r="I15" s="32">
        <f>[1]Guizhou!B17</f>
        <v>0.313142145802987</v>
      </c>
      <c r="J15" s="32">
        <f>[1]Hainan!B17</f>
        <v>0.497365765799548</v>
      </c>
      <c r="K15" s="32">
        <f>[1]Hebei!B17</f>
        <v>4.50464037416642</v>
      </c>
      <c r="L15" s="32">
        <f>[1]Heilongjiang!B17</f>
        <v>4.32858434492982</v>
      </c>
      <c r="M15" s="32">
        <f>[1]Henan!B17</f>
        <v>0.872932432600153</v>
      </c>
      <c r="N15" s="32">
        <f>[1]Hubei!B17</f>
        <v>1.99339046316358</v>
      </c>
      <c r="O15" s="32">
        <f>[1]Hunan!B17</f>
        <v>0.872932432600153</v>
      </c>
      <c r="P15" s="32">
        <f>[1]InnerMongolia!B17</f>
        <v>0.782967695124897</v>
      </c>
      <c r="Q15" s="32">
        <f>[1]Jiangsu!B17</f>
        <v>15.8815967062983</v>
      </c>
      <c r="R15" s="32">
        <f>[1]Jiangxi!B17</f>
        <v>0.889110476934999</v>
      </c>
      <c r="S15" s="32">
        <f>[1]Jilin!B17</f>
        <v>3.89201092528128</v>
      </c>
      <c r="T15" s="32">
        <f>Liaoning!B17</f>
        <v>16.8046937735847</v>
      </c>
      <c r="U15" s="32">
        <f>[1]Ningxia!B17</f>
        <v>0.29650257849288</v>
      </c>
      <c r="V15" s="32">
        <f>[1]Qinghai!B17</f>
        <v>0.25172486511032</v>
      </c>
      <c r="W15" s="32">
        <f>[1]Shannxi!B17</f>
        <v>0.619012172797168</v>
      </c>
      <c r="X15" s="32">
        <f>[1]Shandong!B17</f>
        <v>3.55308483086647</v>
      </c>
      <c r="Y15" s="32">
        <f>[1]Shanghai!B17</f>
        <v>1.80880370542039</v>
      </c>
      <c r="Z15" s="32">
        <f>[1]Shanxi!B17</f>
        <v>1.28188364740506</v>
      </c>
      <c r="AA15" s="32">
        <f>[1]Sichuan!B17</f>
        <v>1.32635713524361</v>
      </c>
      <c r="AB15" s="32">
        <f>Tianjin!B17</f>
        <v>1.14700692388417</v>
      </c>
      <c r="AC15" s="32">
        <f>Tibet!B17</f>
        <v>0.280867545192814</v>
      </c>
      <c r="AD15" s="32">
        <f>Xinjiang!B17</f>
        <v>0.924175646209819</v>
      </c>
      <c r="AE15" s="32">
        <f>Yunnan!B17</f>
        <v>18.9607692780545</v>
      </c>
      <c r="AF15" s="32">
        <f>Zhejiang!B17</f>
        <v>0.679809471743242</v>
      </c>
      <c r="AG15" s="32">
        <f>[1]Nation!B17</f>
        <v>78.5188542448073</v>
      </c>
    </row>
    <row r="16" spans="1:33">
      <c r="A16" s="28">
        <v>1955</v>
      </c>
      <c r="B16" s="32">
        <f>[1]Anhui!B18</f>
        <v>4.77824961067429</v>
      </c>
      <c r="C16" s="32">
        <f>[1]Beijing!B18</f>
        <v>4.85868822867517</v>
      </c>
      <c r="D16" s="32">
        <f>[1]Chongqing!B18</f>
        <v>0.773584680469713</v>
      </c>
      <c r="E16" s="32">
        <f>[1]Fujian!B18</f>
        <v>0.855193589125384</v>
      </c>
      <c r="F16" s="32">
        <f>[1]Gansu!B18</f>
        <v>0.822837342203155</v>
      </c>
      <c r="G16" s="32">
        <f>[1]Guangdong!B18</f>
        <v>4.79899426394857</v>
      </c>
      <c r="H16" s="32">
        <f>[1]Guangxi!B18</f>
        <v>9.7419391631991</v>
      </c>
      <c r="I16" s="32">
        <f>[1]Guizhou!B18</f>
        <v>0.375354460686403</v>
      </c>
      <c r="J16" s="32">
        <f>[1]Hainan!B18</f>
        <v>0.509303383731431</v>
      </c>
      <c r="K16" s="32">
        <f>[1]Hebei!B18</f>
        <v>5.39261532315835</v>
      </c>
      <c r="L16" s="32">
        <f>[1]Heilongjiang!B18</f>
        <v>4.93352977086128</v>
      </c>
      <c r="M16" s="32">
        <f>[1]Henan!B18</f>
        <v>1.02117042964747</v>
      </c>
      <c r="N16" s="32">
        <f>[1]Hubei!B18</f>
        <v>2.5954128149712</v>
      </c>
      <c r="O16" s="32">
        <f>[1]Hunan!B18</f>
        <v>1.02117042964747</v>
      </c>
      <c r="P16" s="32">
        <f>[1]InnerMongolia!B18</f>
        <v>0.920541438328003</v>
      </c>
      <c r="Q16" s="32">
        <f>[1]Jiangsu!B18</f>
        <v>15.7838382575294</v>
      </c>
      <c r="R16" s="32">
        <f>[1]Jiangxi!B18</f>
        <v>1.04337707628594</v>
      </c>
      <c r="S16" s="32">
        <f>[1]Jilin!B18</f>
        <v>4.45613381994852</v>
      </c>
      <c r="T16" s="32">
        <f>Liaoning!B18</f>
        <v>18.1388863035331</v>
      </c>
      <c r="U16" s="32">
        <f>[1]Ningxia!B18</f>
        <v>0.353182262706165</v>
      </c>
      <c r="V16" s="32">
        <f>[1]Qinghai!B18</f>
        <v>0.443140361918482</v>
      </c>
      <c r="W16" s="32">
        <f>[1]Shannxi!B18</f>
        <v>0.831466767941778</v>
      </c>
      <c r="X16" s="32">
        <f>[1]Shandong!B18</f>
        <v>4.52882689438592</v>
      </c>
      <c r="Y16" s="32">
        <f>[1]Shanghai!B18</f>
        <v>2.04620201927217</v>
      </c>
      <c r="Z16" s="32">
        <f>[1]Shanxi!B18</f>
        <v>1.81598821448876</v>
      </c>
      <c r="AA16" s="32">
        <f>[1]Sichuan!B18</f>
        <v>1.94093152487666</v>
      </c>
      <c r="AB16" s="32">
        <f>Tianjin!B18</f>
        <v>1.24075870491192</v>
      </c>
      <c r="AC16" s="32">
        <f>Tibet!B18</f>
        <v>0.381731660783952</v>
      </c>
      <c r="AD16" s="32">
        <f>Xinjiang!B18</f>
        <v>1.27304025430142</v>
      </c>
      <c r="AE16" s="32">
        <f>Yunnan!B18</f>
        <v>19.3982124990645</v>
      </c>
      <c r="AF16" s="32">
        <f>Zhejiang!B18</f>
        <v>0.773856656317689</v>
      </c>
      <c r="AG16" s="32">
        <f>[1]Nation!B18</f>
        <v>92.7836305436076</v>
      </c>
    </row>
    <row r="17" spans="1:33">
      <c r="A17" s="28">
        <v>1956</v>
      </c>
      <c r="B17" s="32">
        <f>[1]Anhui!B19</f>
        <v>5.4094919470533</v>
      </c>
      <c r="C17" s="32">
        <f>[1]Beijing!B19</f>
        <v>5.34307004946991</v>
      </c>
      <c r="D17" s="32">
        <f>[1]Chongqing!B19</f>
        <v>1.00456101468318</v>
      </c>
      <c r="E17" s="32">
        <f>[1]Fujian!B19</f>
        <v>1.79276202607483</v>
      </c>
      <c r="F17" s="32">
        <f>[1]Gansu!B19</f>
        <v>1.17592673727348</v>
      </c>
      <c r="G17" s="32">
        <f>[1]Guangdong!B19</f>
        <v>5.12413497692373</v>
      </c>
      <c r="H17" s="32">
        <f>[1]Guangxi!B19</f>
        <v>10.0908916726477</v>
      </c>
      <c r="I17" s="32">
        <f>[1]Guizhou!B19</f>
        <v>0.57133777359641</v>
      </c>
      <c r="J17" s="32">
        <f>[1]Hainan!B19</f>
        <v>0.543472165827121</v>
      </c>
      <c r="K17" s="32">
        <f>[1]Hebei!B19</f>
        <v>5.98123573413924</v>
      </c>
      <c r="L17" s="32">
        <f>[1]Heilongjiang!B19</f>
        <v>5.75060696490216</v>
      </c>
      <c r="M17" s="32">
        <f>[1]Henan!B19</f>
        <v>1.31961954080493</v>
      </c>
      <c r="N17" s="32">
        <f>[1]Hubei!B19</f>
        <v>3.58814231876365</v>
      </c>
      <c r="O17" s="32">
        <f>[1]Hunan!B19</f>
        <v>1.31961954080493</v>
      </c>
      <c r="P17" s="32">
        <f>[1]InnerMongolia!B19</f>
        <v>1.22637764854277</v>
      </c>
      <c r="Q17" s="32">
        <f>[1]Jiangsu!B19</f>
        <v>15.909177262743</v>
      </c>
      <c r="R17" s="32">
        <f>[1]Jiangxi!B19</f>
        <v>1.32675990680043</v>
      </c>
      <c r="S17" s="32">
        <f>[1]Jilin!B19</f>
        <v>5.21414276818428</v>
      </c>
      <c r="T17" s="32">
        <f>Liaoning!B19</f>
        <v>19.841788343418</v>
      </c>
      <c r="U17" s="32">
        <f>[1]Ningxia!B19</f>
        <v>0.456441867757873</v>
      </c>
      <c r="V17" s="32">
        <f>[1]Qinghai!B19</f>
        <v>1.05481037802592</v>
      </c>
      <c r="W17" s="32">
        <f>[1]Shannxi!B19</f>
        <v>1.35641294344576</v>
      </c>
      <c r="X17" s="32">
        <f>[1]Shandong!B19</f>
        <v>5.79055986246612</v>
      </c>
      <c r="Y17" s="32">
        <f>[1]Shanghai!B19</f>
        <v>2.39276565957609</v>
      </c>
      <c r="Z17" s="32">
        <f>[1]Shanxi!B19</f>
        <v>2.99260903123026</v>
      </c>
      <c r="AA17" s="32">
        <f>[1]Sichuan!B19</f>
        <v>2.74591447978126</v>
      </c>
      <c r="AB17" s="32">
        <f>Tianjin!B19</f>
        <v>1.41730817055246</v>
      </c>
      <c r="AC17" s="32">
        <f>Tibet!B19</f>
        <v>0.676359139073076</v>
      </c>
      <c r="AD17" s="32">
        <f>Xinjiang!B19</f>
        <v>1.6556313994524</v>
      </c>
      <c r="AE17" s="32">
        <f>Yunnan!B19</f>
        <v>20.1948011567687</v>
      </c>
      <c r="AF17" s="32">
        <f>Zhejiang!B19</f>
        <v>0.874734809654003</v>
      </c>
      <c r="AG17" s="32">
        <f>[1]Nation!B19</f>
        <v>115.996967875916</v>
      </c>
    </row>
    <row r="18" spans="1:33">
      <c r="A18" s="28">
        <v>1957</v>
      </c>
      <c r="B18" s="32">
        <f>[1]Anhui!B20</f>
        <v>6.10457833705771</v>
      </c>
      <c r="C18" s="32">
        <f>[1]Beijing!B20</f>
        <v>5.74463712488707</v>
      </c>
      <c r="D18" s="32">
        <f>[1]Chongqing!B20</f>
        <v>1.23979563683017</v>
      </c>
      <c r="E18" s="32">
        <f>[1]Fujian!B20</f>
        <v>2.14202843710123</v>
      </c>
      <c r="F18" s="32">
        <f>[1]Gansu!B20</f>
        <v>1.45342603047629</v>
      </c>
      <c r="G18" s="32">
        <f>[1]Guangdong!B20</f>
        <v>5.40901298736788</v>
      </c>
      <c r="H18" s="32">
        <f>[1]Guangxi!B20</f>
        <v>10.1571734311843</v>
      </c>
      <c r="I18" s="32">
        <f>[1]Guizhou!B20</f>
        <v>0.752306923334159</v>
      </c>
      <c r="J18" s="32">
        <f>[1]Hainan!B20</f>
        <v>0.573358850429963</v>
      </c>
      <c r="K18" s="32">
        <f>[1]Hebei!B20</f>
        <v>7.26413763455998</v>
      </c>
      <c r="L18" s="32">
        <f>[1]Heilongjiang!B20</f>
        <v>6.42125130249968</v>
      </c>
      <c r="M18" s="32">
        <f>[1]Henan!B20</f>
        <v>1.64930844524006</v>
      </c>
      <c r="N18" s="32">
        <f>[1]Hubei!B20</f>
        <v>4.85454964148223</v>
      </c>
      <c r="O18" s="32">
        <f>[1]Hunan!B20</f>
        <v>1.64930844524006</v>
      </c>
      <c r="P18" s="32">
        <f>[1]InnerMongolia!B20</f>
        <v>1.52387709237873</v>
      </c>
      <c r="Q18" s="32">
        <f>[1]Jiangsu!B20</f>
        <v>16.1138155518462</v>
      </c>
      <c r="R18" s="32">
        <f>[1]Jiangxi!B20</f>
        <v>2.18440440810032</v>
      </c>
      <c r="S18" s="32">
        <f>[1]Jilin!B20</f>
        <v>5.47844169158598</v>
      </c>
      <c r="T18" s="32">
        <f>Liaoning!B20</f>
        <v>21.2707039834444</v>
      </c>
      <c r="U18" s="32">
        <f>[1]Ningxia!B20</f>
        <v>0.540112724135377</v>
      </c>
      <c r="V18" s="32">
        <f>[1]Qinghai!B20</f>
        <v>1.35308718268531</v>
      </c>
      <c r="W18" s="32">
        <f>[1]Shannxi!B20</f>
        <v>1.70327117584523</v>
      </c>
      <c r="X18" s="32">
        <f>[1]Shandong!B20</f>
        <v>7.00141711695477</v>
      </c>
      <c r="Y18" s="32">
        <f>[1]Shanghai!B20</f>
        <v>2.7991172856881</v>
      </c>
      <c r="Z18" s="32">
        <f>[1]Shanxi!B20</f>
        <v>4.15116272468167</v>
      </c>
      <c r="AA18" s="32">
        <f>[1]Sichuan!B20</f>
        <v>3.92852944434916</v>
      </c>
      <c r="AB18" s="32">
        <f>Tianjin!B20</f>
        <v>1.61900890080019</v>
      </c>
      <c r="AC18" s="32">
        <f>Tibet!B20</f>
        <v>0.805041518818303</v>
      </c>
      <c r="AD18" s="32">
        <f>Xinjiang!B20</f>
        <v>2.06519532467051</v>
      </c>
      <c r="AE18" s="32">
        <f>Yunnan!B20</f>
        <v>20.9083226616758</v>
      </c>
      <c r="AF18" s="32">
        <f>Zhejiang!B20</f>
        <v>0.93612673973059</v>
      </c>
      <c r="AG18" s="32">
        <f>[1]Nation!B20</f>
        <v>134.486844530245</v>
      </c>
    </row>
    <row r="19" spans="1:33">
      <c r="A19" s="28">
        <v>1958</v>
      </c>
      <c r="B19" s="32">
        <f>[1]Anhui!B21</f>
        <v>7.96505027626554</v>
      </c>
      <c r="C19" s="32">
        <f>[1]Beijing!B21</f>
        <v>6.5879264374236</v>
      </c>
      <c r="D19" s="32">
        <f>[1]Chongqing!B21</f>
        <v>1.48752550574077</v>
      </c>
      <c r="E19" s="32">
        <f>[1]Fujian!B21</f>
        <v>3.05922410418121</v>
      </c>
      <c r="F19" s="32">
        <f>[1]Gansu!B21</f>
        <v>1.93111803363718</v>
      </c>
      <c r="G19" s="32">
        <f>[1]Guangdong!B21</f>
        <v>6.91601183517667</v>
      </c>
      <c r="H19" s="32">
        <f>[1]Guangxi!B21</f>
        <v>10.8494685789526</v>
      </c>
      <c r="I19" s="32">
        <f>[1]Guizhou!B21</f>
        <v>1.58046395824424</v>
      </c>
      <c r="J19" s="32">
        <f>[1]Hainan!B21</f>
        <v>0.732133748261447</v>
      </c>
      <c r="K19" s="32">
        <f>[1]Hebei!B21</f>
        <v>10.381252046702</v>
      </c>
      <c r="L19" s="32">
        <f>[1]Heilongjiang!B21</f>
        <v>7.88532653679769</v>
      </c>
      <c r="M19" s="32">
        <f>[1]Henan!B21</f>
        <v>3.14993399281234</v>
      </c>
      <c r="N19" s="32">
        <f>[1]Hubei!B21</f>
        <v>6.55202616998858</v>
      </c>
      <c r="O19" s="32">
        <f>[1]Hunan!B21</f>
        <v>3.14993399281234</v>
      </c>
      <c r="P19" s="32">
        <f>[1]InnerMongolia!B21</f>
        <v>2.77300322423545</v>
      </c>
      <c r="Q19" s="32">
        <f>[1]Jiangsu!B21</f>
        <v>16.4965771668238</v>
      </c>
      <c r="R19" s="32">
        <f>[1]Jiangxi!B21</f>
        <v>3.40609584203655</v>
      </c>
      <c r="S19" s="32">
        <f>[1]Jilin!B21</f>
        <v>6.26799512948526</v>
      </c>
      <c r="T19" s="32">
        <f>Liaoning!B21</f>
        <v>26.1693012601956</v>
      </c>
      <c r="U19" s="32">
        <f>[1]Ningxia!B21</f>
        <v>0.739972316421994</v>
      </c>
      <c r="V19" s="32">
        <f>[1]Qinghai!B21</f>
        <v>1.56320807073501</v>
      </c>
      <c r="W19" s="32">
        <f>[1]Shannxi!B21</f>
        <v>2.25167448929065</v>
      </c>
      <c r="X19" s="32">
        <f>[1]Shandong!B21</f>
        <v>8.6875249160182</v>
      </c>
      <c r="Y19" s="32">
        <f>[1]Shanghai!B21</f>
        <v>3.79598470728114</v>
      </c>
      <c r="Z19" s="32">
        <f>[1]Shanxi!B21</f>
        <v>6.50790459355121</v>
      </c>
      <c r="AA19" s="32">
        <f>[1]Sichuan!B21</f>
        <v>5.37461420482787</v>
      </c>
      <c r="AB19" s="32">
        <f>Tianjin!B21</f>
        <v>2.20984216030792</v>
      </c>
      <c r="AC19" s="32">
        <f>Tibet!B21</f>
        <v>0.85301811041748</v>
      </c>
      <c r="AD19" s="32">
        <f>Xinjiang!B21</f>
        <v>2.58834311320768</v>
      </c>
      <c r="AE19" s="32">
        <f>Yunnan!B21</f>
        <v>24.7885487864101</v>
      </c>
      <c r="AF19" s="32">
        <f>Zhejiang!B21</f>
        <v>1.04087368507806</v>
      </c>
      <c r="AG19" s="32">
        <f>[1]Nation!B21</f>
        <v>171.785379279501</v>
      </c>
    </row>
    <row r="20" spans="1:33">
      <c r="A20" s="28">
        <v>1959</v>
      </c>
      <c r="B20" s="32">
        <f>[1]Anhui!B22</f>
        <v>9.62014853896956</v>
      </c>
      <c r="C20" s="32">
        <f>[1]Beijing!B22</f>
        <v>7.9928717658152</v>
      </c>
      <c r="D20" s="32">
        <f>[1]Chongqing!B22</f>
        <v>2.96068578383613</v>
      </c>
      <c r="E20" s="32">
        <f>[1]Fujian!B22</f>
        <v>4.08132549690999</v>
      </c>
      <c r="F20" s="32">
        <f>[1]Gansu!B22</f>
        <v>2.44134133942384</v>
      </c>
      <c r="G20" s="32">
        <f>[1]Guangdong!B22</f>
        <v>8.31003238651866</v>
      </c>
      <c r="H20" s="32">
        <f>[1]Guangxi!B22</f>
        <v>12.0361229893633</v>
      </c>
      <c r="I20" s="32">
        <f>[1]Guizhou!B22</f>
        <v>2.44849477372169</v>
      </c>
      <c r="J20" s="32">
        <f>[1]Hainan!B22</f>
        <v>0.878856836471981</v>
      </c>
      <c r="K20" s="32">
        <f>[1]Hebei!B22</f>
        <v>13.2998282966859</v>
      </c>
      <c r="L20" s="32">
        <f>[1]Heilongjiang!B22</f>
        <v>9.64726247737806</v>
      </c>
      <c r="M20" s="32">
        <f>[1]Henan!B22</f>
        <v>4.76382344523709</v>
      </c>
      <c r="N20" s="32">
        <f>[1]Hubei!B22</f>
        <v>8.3116494024751</v>
      </c>
      <c r="O20" s="32">
        <f>[1]Hunan!B22</f>
        <v>4.76382344523709</v>
      </c>
      <c r="P20" s="32">
        <f>[1]InnerMongolia!B22</f>
        <v>4.02820647452434</v>
      </c>
      <c r="Q20" s="32">
        <f>[1]Jiangsu!B22</f>
        <v>17.1274222295503</v>
      </c>
      <c r="R20" s="32">
        <f>[1]Jiangxi!B22</f>
        <v>4.86820492676689</v>
      </c>
      <c r="S20" s="32">
        <f>[1]Jilin!B22</f>
        <v>7.32269354909882</v>
      </c>
      <c r="T20" s="32">
        <f>Liaoning!B22</f>
        <v>32.6135788844365</v>
      </c>
      <c r="U20" s="32">
        <f>[1]Ningxia!B22</f>
        <v>0.998016055090139</v>
      </c>
      <c r="V20" s="32">
        <f>[1]Qinghai!B22</f>
        <v>2.52000110469255</v>
      </c>
      <c r="W20" s="32">
        <f>[1]Shannxi!B22</f>
        <v>3.08323779463548</v>
      </c>
      <c r="X20" s="32">
        <f>[1]Shandong!B22</f>
        <v>10.8126516931027</v>
      </c>
      <c r="Y20" s="32">
        <f>[1]Shanghai!B22</f>
        <v>5.22698988825699</v>
      </c>
      <c r="Z20" s="32">
        <f>[1]Shanxi!B22</f>
        <v>8.75359800569073</v>
      </c>
      <c r="AA20" s="32">
        <f>[1]Sichuan!B22</f>
        <v>6.23285204988776</v>
      </c>
      <c r="AB20" s="32">
        <f>Tianjin!B22</f>
        <v>2.81315549062221</v>
      </c>
      <c r="AC20" s="32">
        <f>Tibet!B22</f>
        <v>1.0563896942455</v>
      </c>
      <c r="AD20" s="32">
        <f>Xinjiang!B22</f>
        <v>3.36893028875237</v>
      </c>
      <c r="AE20" s="32">
        <f>Yunnan!B22</f>
        <v>28.2098996997112</v>
      </c>
      <c r="AF20" s="32">
        <f>Zhejiang!B22</f>
        <v>1.14989200468562</v>
      </c>
      <c r="AG20" s="32">
        <f>[1]Nation!B22</f>
        <v>216.142646567179</v>
      </c>
    </row>
    <row r="21" spans="1:33">
      <c r="A21" s="28">
        <v>1960</v>
      </c>
      <c r="B21" s="32">
        <f>[1]Anhui!B23</f>
        <v>10.9319476409443</v>
      </c>
      <c r="C21" s="32">
        <f>[1]Beijing!B23</f>
        <v>9.37039586762219</v>
      </c>
      <c r="D21" s="32">
        <f>[1]Chongqing!B23</f>
        <v>4.60136934379083</v>
      </c>
      <c r="E21" s="32">
        <f>[1]Fujian!B23</f>
        <v>5.24218001127086</v>
      </c>
      <c r="F21" s="32">
        <f>[1]Gansu!B23</f>
        <v>2.92717093647569</v>
      </c>
      <c r="G21" s="32">
        <f>[1]Guangdong!B23</f>
        <v>9.69966979960632</v>
      </c>
      <c r="H21" s="32">
        <f>[1]Guangxi!B23</f>
        <v>12.9948859070142</v>
      </c>
      <c r="I21" s="32">
        <f>[1]Guizhou!B23</f>
        <v>2.97697549768597</v>
      </c>
      <c r="J21" s="32">
        <f>[1]Hainan!B23</f>
        <v>1.02499147941549</v>
      </c>
      <c r="K21" s="32">
        <f>[1]Hebei!B23</f>
        <v>16.3253576794581</v>
      </c>
      <c r="L21" s="32">
        <f>[1]Heilongjiang!B23</f>
        <v>11.8313859593561</v>
      </c>
      <c r="M21" s="32">
        <f>[1]Henan!B23</f>
        <v>6.38169798032704</v>
      </c>
      <c r="N21" s="32">
        <f>[1]Hubei!B23</f>
        <v>10.6254228918898</v>
      </c>
      <c r="O21" s="32">
        <f>[1]Hunan!B23</f>
        <v>6.38169798032704</v>
      </c>
      <c r="P21" s="32">
        <f>[1]InnerMongolia!B23</f>
        <v>5.62082195068003</v>
      </c>
      <c r="Q21" s="32">
        <f>[1]Jiangsu!B23</f>
        <v>18.2665208994544</v>
      </c>
      <c r="R21" s="32">
        <f>[1]Jiangxi!B23</f>
        <v>7.09516262407334</v>
      </c>
      <c r="S21" s="32">
        <f>[1]Jilin!B23</f>
        <v>8.31368069030599</v>
      </c>
      <c r="T21" s="32">
        <f>Liaoning!B23</f>
        <v>39.7008906098586</v>
      </c>
      <c r="U21" s="32">
        <f>[1]Ningxia!B23</f>
        <v>1.25400182363185</v>
      </c>
      <c r="V21" s="32">
        <f>[1]Qinghai!B23</f>
        <v>3.28704222196941</v>
      </c>
      <c r="W21" s="32">
        <f>[1]Shannxi!B23</f>
        <v>3.98816701743154</v>
      </c>
      <c r="X21" s="32">
        <f>[1]Shandong!B23</f>
        <v>13.0090132618258</v>
      </c>
      <c r="Y21" s="32">
        <f>[1]Shanghai!B23</f>
        <v>6.72805070303933</v>
      </c>
      <c r="Z21" s="32">
        <f>[1]Shanxi!B23</f>
        <v>11.1612039618346</v>
      </c>
      <c r="AA21" s="32">
        <f>[1]Sichuan!B23</f>
        <v>6.49065091405257</v>
      </c>
      <c r="AB21" s="32">
        <f>Tianjin!B23</f>
        <v>3.50961286009728</v>
      </c>
      <c r="AC21" s="32">
        <f>Tibet!B23</f>
        <v>1.28566794667438</v>
      </c>
      <c r="AD21" s="32">
        <f>Xinjiang!B23</f>
        <v>4.43043139367401</v>
      </c>
      <c r="AE21" s="32">
        <f>Yunnan!B23</f>
        <v>30.9039664532969</v>
      </c>
      <c r="AF21" s="32">
        <f>Zhejiang!B23</f>
        <v>1.29737148039634</v>
      </c>
      <c r="AG21" s="32">
        <f>[1]Nation!B23</f>
        <v>262.547654768971</v>
      </c>
    </row>
    <row r="22" spans="1:33">
      <c r="A22" s="28">
        <v>1961</v>
      </c>
      <c r="B22" s="32">
        <f>[1]Anhui!B24</f>
        <v>10.8186321343038</v>
      </c>
      <c r="C22" s="32">
        <f>[1]Beijing!B24</f>
        <v>9.67384375647556</v>
      </c>
      <c r="D22" s="32">
        <f>[1]Chongqing!B24</f>
        <v>3.94481269915173</v>
      </c>
      <c r="E22" s="32">
        <f>[1]Fujian!B24</f>
        <v>5.33357824584014</v>
      </c>
      <c r="F22" s="32">
        <f>[1]Gansu!B24</f>
        <v>3.16104688788731</v>
      </c>
      <c r="G22" s="32">
        <f>[1]Guangdong!B24</f>
        <v>9.69791107856682</v>
      </c>
      <c r="H22" s="32">
        <f>[1]Guangxi!B24</f>
        <v>12.9149537276593</v>
      </c>
      <c r="I22" s="32">
        <f>[1]Guizhou!B24</f>
        <v>2.90302226484445</v>
      </c>
      <c r="J22" s="32">
        <f>[1]Hainan!B24</f>
        <v>1.02424172723618</v>
      </c>
      <c r="K22" s="32">
        <f>[1]Hebei!B24</f>
        <v>16.7338082329877</v>
      </c>
      <c r="L22" s="32">
        <f>[1]Heilongjiang!B24</f>
        <v>11.8158212920772</v>
      </c>
      <c r="M22" s="32">
        <f>[1]Henan!B24</f>
        <v>6.41395346696852</v>
      </c>
      <c r="N22" s="32">
        <f>[1]Hubei!B24</f>
        <v>10.4758704719655</v>
      </c>
      <c r="O22" s="32">
        <f>[1]Hunan!B24</f>
        <v>6.41395346696852</v>
      </c>
      <c r="P22" s="32">
        <f>[1]InnerMongolia!B24</f>
        <v>5.6648104782208</v>
      </c>
      <c r="Q22" s="32">
        <f>[1]Jiangsu!B24</f>
        <v>18.4067680629813</v>
      </c>
      <c r="R22" s="32">
        <f>[1]Jiangxi!B24</f>
        <v>7.32157202609667</v>
      </c>
      <c r="S22" s="32">
        <f>[1]Jilin!B24</f>
        <v>8.62602833243765</v>
      </c>
      <c r="T22" s="32">
        <f>Liaoning!B24</f>
        <v>38.7271313881439</v>
      </c>
      <c r="U22" s="32">
        <f>[1]Ningxia!B24</f>
        <v>1.3086996892038</v>
      </c>
      <c r="V22" s="32">
        <f>[1]Qinghai!B24</f>
        <v>3.28251785700779</v>
      </c>
      <c r="W22" s="32">
        <f>[1]Shannxi!B24</f>
        <v>3.90565163930152</v>
      </c>
      <c r="X22" s="32">
        <f>[1]Shandong!B24</f>
        <v>13.2170042643951</v>
      </c>
      <c r="Y22" s="32">
        <f>[1]Shanghai!B24</f>
        <v>7.08150807045974</v>
      </c>
      <c r="Z22" s="32">
        <f>[1]Shanxi!B24</f>
        <v>11.4217467102342</v>
      </c>
      <c r="AA22" s="32">
        <f>[1]Sichuan!B24</f>
        <v>6.58502019994691</v>
      </c>
      <c r="AB22" s="32">
        <f>Tianjin!B24</f>
        <v>3.55849693365238</v>
      </c>
      <c r="AC22" s="32">
        <f>Tibet!B24</f>
        <v>1.29114758272564</v>
      </c>
      <c r="AD22" s="32">
        <f>Xinjiang!B24</f>
        <v>4.68715279903473</v>
      </c>
      <c r="AE22" s="32">
        <f>Yunnan!B24</f>
        <v>31.3498377719463</v>
      </c>
      <c r="AF22" s="32">
        <f>Zhejiang!B24</f>
        <v>1.39408403707447</v>
      </c>
      <c r="AG22" s="32">
        <f>[1]Nation!B24</f>
        <v>275.272443964968</v>
      </c>
    </row>
    <row r="23" spans="1:33">
      <c r="A23" s="28">
        <v>1962</v>
      </c>
      <c r="B23" s="32">
        <f>[1]Anhui!B25</f>
        <v>10.1968925834964</v>
      </c>
      <c r="C23" s="32">
        <f>[1]Beijing!B25</f>
        <v>9.14196742838767</v>
      </c>
      <c r="D23" s="32">
        <f>[1]Chongqing!B25</f>
        <v>3.5276117100264</v>
      </c>
      <c r="E23" s="32">
        <f>[1]Fujian!B25</f>
        <v>5.2675579269443</v>
      </c>
      <c r="F23" s="32">
        <f>[1]Gansu!B25</f>
        <v>3.2116568681395</v>
      </c>
      <c r="G23" s="32">
        <f>[1]Guangdong!B25</f>
        <v>9.31917935237809</v>
      </c>
      <c r="H23" s="32">
        <f>[1]Guangxi!B25</f>
        <v>12.7089055350953</v>
      </c>
      <c r="I23" s="32">
        <f>[1]Guizhou!B25</f>
        <v>2.76130287352414</v>
      </c>
      <c r="J23" s="32">
        <f>[1]Hainan!B25</f>
        <v>0.983757940550926</v>
      </c>
      <c r="K23" s="32">
        <f>[1]Hebei!B25</f>
        <v>16.3234323030492</v>
      </c>
      <c r="L23" s="32">
        <f>[1]Heilongjiang!B25</f>
        <v>11.7372896103389</v>
      </c>
      <c r="M23" s="32">
        <f>[1]Henan!B25</f>
        <v>6.25571588544435</v>
      </c>
      <c r="N23" s="32">
        <f>[1]Hubei!B25</f>
        <v>10.3004843932624</v>
      </c>
      <c r="O23" s="32">
        <f>[1]Hunan!B25</f>
        <v>6.25571588544435</v>
      </c>
      <c r="P23" s="32">
        <f>[1]InnerMongolia!B25</f>
        <v>5.61027074313003</v>
      </c>
      <c r="Q23" s="32">
        <f>[1]Jiangsu!B25</f>
        <v>18.2997251388437</v>
      </c>
      <c r="R23" s="32">
        <f>[1]Jiangxi!B25</f>
        <v>7.39508943205957</v>
      </c>
      <c r="S23" s="32">
        <f>[1]Jilin!B25</f>
        <v>8.58803340444942</v>
      </c>
      <c r="T23" s="32">
        <f>Liaoning!B25</f>
        <v>37.3897449374133</v>
      </c>
      <c r="U23" s="32">
        <f>[1]Ningxia!B25</f>
        <v>1.31234238350351</v>
      </c>
      <c r="V23" s="32">
        <f>[1]Qinghai!B25</f>
        <v>3.17822887921563</v>
      </c>
      <c r="W23" s="32">
        <f>[1]Shannxi!B25</f>
        <v>3.71256936767739</v>
      </c>
      <c r="X23" s="32">
        <f>[1]Shandong!B25</f>
        <v>13.2985047615796</v>
      </c>
      <c r="Y23" s="32">
        <f>[1]Shanghai!B25</f>
        <v>7.05219031373648</v>
      </c>
      <c r="Z23" s="32">
        <f>[1]Shanxi!B25</f>
        <v>11.2278316374063</v>
      </c>
      <c r="AA23" s="32">
        <f>[1]Sichuan!B25</f>
        <v>6.55639588402387</v>
      </c>
      <c r="AB23" s="32">
        <f>Tianjin!B25</f>
        <v>3.53811335163804</v>
      </c>
      <c r="AC23" s="32">
        <f>Tibet!B25</f>
        <v>1.25994716228087</v>
      </c>
      <c r="AD23" s="32">
        <f>Xinjiang!B25</f>
        <v>4.71258938588194</v>
      </c>
      <c r="AE23" s="32">
        <f>Yunnan!B25</f>
        <v>30.4853378030906</v>
      </c>
      <c r="AF23" s="32">
        <f>Zhejiang!B25</f>
        <v>1.46617431893942</v>
      </c>
      <c r="AG23" s="32">
        <f>[1]Nation!B25</f>
        <v>278.94630483111</v>
      </c>
    </row>
    <row r="24" spans="1:33">
      <c r="A24" s="28">
        <v>1963</v>
      </c>
      <c r="B24" s="32">
        <f>[1]Anhui!B26</f>
        <v>9.89962749318937</v>
      </c>
      <c r="C24" s="32">
        <f>[1]Beijing!B26</f>
        <v>8.80233849690069</v>
      </c>
      <c r="D24" s="32">
        <f>[1]Chongqing!B26</f>
        <v>3.73404537330414</v>
      </c>
      <c r="E24" s="32">
        <f>[1]Fujian!B26</f>
        <v>5.26016490837668</v>
      </c>
      <c r="F24" s="32">
        <f>[1]Gansu!B26</f>
        <v>3.43672496204813</v>
      </c>
      <c r="G24" s="32">
        <f>[1]Guangdong!B26</f>
        <v>9.23523849413503</v>
      </c>
      <c r="H24" s="32">
        <f>[1]Guangxi!B26</f>
        <v>12.7031661751358</v>
      </c>
      <c r="I24" s="32">
        <f>[1]Guizhou!B26</f>
        <v>2.77612970214959</v>
      </c>
      <c r="J24" s="32">
        <f>[1]Hainan!B26</f>
        <v>0.974428599390346</v>
      </c>
      <c r="K24" s="32">
        <f>[1]Hebei!B26</f>
        <v>16.3087742476426</v>
      </c>
      <c r="L24" s="32">
        <f>[1]Heilongjiang!B26</f>
        <v>12.0791846604207</v>
      </c>
      <c r="M24" s="32">
        <f>[1]Henan!B26</f>
        <v>6.21961577743071</v>
      </c>
      <c r="N24" s="32">
        <f>[1]Hubei!B26</f>
        <v>10.173941717302</v>
      </c>
      <c r="O24" s="32">
        <f>[1]Hunan!B26</f>
        <v>6.21961577743071</v>
      </c>
      <c r="P24" s="32">
        <f>[1]InnerMongolia!B26</f>
        <v>5.7179644000323</v>
      </c>
      <c r="Q24" s="32">
        <f>[1]Jiangsu!B26</f>
        <v>18.3365729081217</v>
      </c>
      <c r="R24" s="32">
        <f>[1]Jiangxi!B26</f>
        <v>7.41013485207954</v>
      </c>
      <c r="S24" s="32">
        <f>[1]Jilin!B26</f>
        <v>8.72189584126605</v>
      </c>
      <c r="T24" s="32">
        <f>Liaoning!B26</f>
        <v>37.9970145106164</v>
      </c>
      <c r="U24" s="32">
        <f>[1]Ningxia!B26</f>
        <v>1.34555064133427</v>
      </c>
      <c r="V24" s="32">
        <f>[1]Qinghai!B26</f>
        <v>3.09143534609014</v>
      </c>
      <c r="W24" s="32">
        <f>[1]Shannxi!B26</f>
        <v>3.61884874632715</v>
      </c>
      <c r="X24" s="32">
        <f>[1]Shandong!B26</f>
        <v>13.3120480732837</v>
      </c>
      <c r="Y24" s="32">
        <f>[1]Shanghai!B26</f>
        <v>7.17100567805697</v>
      </c>
      <c r="Z24" s="32">
        <f>[1]Shanxi!B26</f>
        <v>11.152718677309</v>
      </c>
      <c r="AA24" s="32">
        <f>[1]Sichuan!B26</f>
        <v>6.57058642035273</v>
      </c>
      <c r="AB24" s="32">
        <f>Tianjin!B26</f>
        <v>3.6007019301508</v>
      </c>
      <c r="AC24" s="32">
        <f>Tibet!B26</f>
        <v>1.23423475548283</v>
      </c>
      <c r="AD24" s="32">
        <f>Xinjiang!B26</f>
        <v>4.9124639423798</v>
      </c>
      <c r="AE24" s="32">
        <f>Yunnan!B26</f>
        <v>30.2223865618247</v>
      </c>
      <c r="AF24" s="32">
        <f>Zhejiang!B26</f>
        <v>1.540119960848</v>
      </c>
      <c r="AG24" s="32">
        <f>[1]Nation!B26</f>
        <v>286.172957885395</v>
      </c>
    </row>
    <row r="25" spans="1:33">
      <c r="A25" s="28">
        <v>1964</v>
      </c>
      <c r="B25" s="32">
        <f>[1]Anhui!B27</f>
        <v>10.0859025575551</v>
      </c>
      <c r="C25" s="32">
        <f>[1]Beijing!B27</f>
        <v>8.86550188423096</v>
      </c>
      <c r="D25" s="32">
        <f>[1]Chongqing!B27</f>
        <v>4.17948600356659</v>
      </c>
      <c r="E25" s="32">
        <f>[1]Fujian!B27</f>
        <v>5.5184228150406</v>
      </c>
      <c r="F25" s="32">
        <f>[1]Gansu!B27</f>
        <v>4.08074087565742</v>
      </c>
      <c r="G25" s="32">
        <f>[1]Guangdong!B27</f>
        <v>9.63551543630684</v>
      </c>
      <c r="H25" s="32">
        <f>[1]Guangxi!B27</f>
        <v>12.790421164097</v>
      </c>
      <c r="I25" s="32">
        <f>[1]Guizhou!B27</f>
        <v>3.07097069549852</v>
      </c>
      <c r="J25" s="32">
        <f>[1]Hainan!B27</f>
        <v>1.01618362581127</v>
      </c>
      <c r="K25" s="32">
        <f>[1]Hebei!B27</f>
        <v>16.5668371882011</v>
      </c>
      <c r="L25" s="32">
        <f>[1]Heilongjiang!B27</f>
        <v>12.5932639469816</v>
      </c>
      <c r="M25" s="32">
        <f>[1]Henan!B27</f>
        <v>6.6468143468476</v>
      </c>
      <c r="N25" s="32">
        <f>[1]Hubei!B27</f>
        <v>10.048170471552</v>
      </c>
      <c r="O25" s="32">
        <f>[1]Hunan!B27</f>
        <v>6.6468143468476</v>
      </c>
      <c r="P25" s="32">
        <f>[1]InnerMongolia!B27</f>
        <v>6.00913039862343</v>
      </c>
      <c r="Q25" s="32">
        <f>[1]Jiangsu!B27</f>
        <v>18.512795704269</v>
      </c>
      <c r="R25" s="32">
        <f>[1]Jiangxi!B27</f>
        <v>7.58218487984739</v>
      </c>
      <c r="S25" s="32">
        <f>[1]Jilin!B27</f>
        <v>9.04005174521651</v>
      </c>
      <c r="T25" s="32">
        <f>Liaoning!B27</f>
        <v>39.6083620670263</v>
      </c>
      <c r="U25" s="32">
        <f>[1]Ningxia!B27</f>
        <v>1.48773138591868</v>
      </c>
      <c r="V25" s="32">
        <f>[1]Qinghai!B27</f>
        <v>3.06576733952339</v>
      </c>
      <c r="W25" s="32">
        <f>[1]Shannxi!B27</f>
        <v>3.76289501672181</v>
      </c>
      <c r="X25" s="32">
        <f>[1]Shandong!B27</f>
        <v>13.6295674497963</v>
      </c>
      <c r="Y25" s="32">
        <f>[1]Shanghai!B27</f>
        <v>7.5031899300835</v>
      </c>
      <c r="Z25" s="32">
        <f>[1]Shanxi!B27</f>
        <v>11.3642424442955</v>
      </c>
      <c r="AA25" s="32">
        <f>[1]Sichuan!B27</f>
        <v>6.84192838795504</v>
      </c>
      <c r="AB25" s="32">
        <f>Tianjin!B27</f>
        <v>3.78025359799595</v>
      </c>
      <c r="AC25" s="32">
        <f>Tibet!B27</f>
        <v>1.23873738359909</v>
      </c>
      <c r="AD25" s="32">
        <f>Xinjiang!B27</f>
        <v>5.27624195532746</v>
      </c>
      <c r="AE25" s="32">
        <f>Yunnan!B27</f>
        <v>31.0036473584502</v>
      </c>
      <c r="AF25" s="32">
        <f>Zhejiang!B27</f>
        <v>1.57770796240597</v>
      </c>
      <c r="AG25" s="32">
        <f>[1]Nation!B27</f>
        <v>302.39175193121</v>
      </c>
    </row>
    <row r="26" spans="1:33">
      <c r="A26" s="28">
        <v>1965</v>
      </c>
      <c r="B26" s="32">
        <f>[1]Anhui!B28</f>
        <v>10.5123811175957</v>
      </c>
      <c r="C26" s="32">
        <f>[1]Beijing!B28</f>
        <v>9.12523387691009</v>
      </c>
      <c r="D26" s="32">
        <f>[1]Chongqing!B28</f>
        <v>5.73779520759598</v>
      </c>
      <c r="E26" s="32">
        <f>[1]Fujian!B28</f>
        <v>5.8053056300282</v>
      </c>
      <c r="F26" s="32">
        <f>[1]Gansu!B28</f>
        <v>5.43556946435444</v>
      </c>
      <c r="G26" s="32">
        <f>[1]Guangdong!B28</f>
        <v>10.0477206897544</v>
      </c>
      <c r="H26" s="32">
        <f>[1]Guangxi!B28</f>
        <v>13.109199853897</v>
      </c>
      <c r="I26" s="32">
        <f>[1]Guizhou!B28</f>
        <v>3.99522495634496</v>
      </c>
      <c r="J26" s="32">
        <f>[1]Hainan!B28</f>
        <v>1.0591434288739</v>
      </c>
      <c r="K26" s="32">
        <f>[1]Hebei!B28</f>
        <v>17.1635414341573</v>
      </c>
      <c r="L26" s="32">
        <f>[1]Heilongjiang!B28</f>
        <v>13.0715955192306</v>
      </c>
      <c r="M26" s="32">
        <f>[1]Henan!B28</f>
        <v>7.2185055958783</v>
      </c>
      <c r="N26" s="32">
        <f>[1]Hubei!B28</f>
        <v>10.2048707110619</v>
      </c>
      <c r="O26" s="32">
        <f>[1]Hunan!B28</f>
        <v>7.2185055958783</v>
      </c>
      <c r="P26" s="32">
        <f>[1]InnerMongolia!B28</f>
        <v>6.48215142784598</v>
      </c>
      <c r="Q26" s="32">
        <f>[1]Jiangsu!B28</f>
        <v>18.7036093881183</v>
      </c>
      <c r="R26" s="32">
        <f>[1]Jiangxi!B28</f>
        <v>7.92350584234874</v>
      </c>
      <c r="S26" s="32">
        <f>[1]Jilin!B28</f>
        <v>9.46531516635563</v>
      </c>
      <c r="T26" s="32">
        <f>Liaoning!B28</f>
        <v>42.0878013108496</v>
      </c>
      <c r="U26" s="32">
        <f>[1]Ningxia!B28</f>
        <v>1.69665217267426</v>
      </c>
      <c r="V26" s="32">
        <f>[1]Qinghai!B28</f>
        <v>3.13505408250839</v>
      </c>
      <c r="W26" s="32">
        <f>[1]Shannxi!B28</f>
        <v>4.15295732919218</v>
      </c>
      <c r="X26" s="32">
        <f>[1]Shandong!B28</f>
        <v>14.3434829364176</v>
      </c>
      <c r="Y26" s="32">
        <f>[1]Shanghai!B28</f>
        <v>7.88016462990912</v>
      </c>
      <c r="Z26" s="32">
        <f>[1]Shanxi!B28</f>
        <v>11.815624169505</v>
      </c>
      <c r="AA26" s="32">
        <f>[1]Sichuan!B28</f>
        <v>7.58848213907847</v>
      </c>
      <c r="AB26" s="32">
        <f>Tianjin!B28</f>
        <v>3.87870865525644</v>
      </c>
      <c r="AC26" s="32">
        <f>Tibet!B28</f>
        <v>1.3010698784914</v>
      </c>
      <c r="AD26" s="32">
        <f>Xinjiang!B28</f>
        <v>5.87840143790967</v>
      </c>
      <c r="AE26" s="32">
        <f>Yunnan!B28</f>
        <v>32.7573803058827</v>
      </c>
      <c r="AF26" s="32">
        <f>Zhejiang!B28</f>
        <v>1.62689128593089</v>
      </c>
      <c r="AG26" s="32">
        <f>[1]Nation!B28</f>
        <v>326.073051470853</v>
      </c>
    </row>
    <row r="27" spans="1:33">
      <c r="A27" s="28">
        <v>1966</v>
      </c>
      <c r="B27" s="32">
        <f>[1]Anhui!B29</f>
        <v>10.7970950481138</v>
      </c>
      <c r="C27" s="32">
        <f>[1]Beijing!B29</f>
        <v>9.4383795307318</v>
      </c>
      <c r="D27" s="32">
        <f>[1]Chongqing!B29</f>
        <v>8.64376422479267</v>
      </c>
      <c r="E27" s="32">
        <f>[1]Fujian!B29</f>
        <v>6.09028440585435</v>
      </c>
      <c r="F27" s="32">
        <f>[1]Gansu!B29</f>
        <v>6.60724789840635</v>
      </c>
      <c r="G27" s="32">
        <f>[1]Guangdong!B29</f>
        <v>10.2067837618352</v>
      </c>
      <c r="H27" s="32">
        <f>[1]Guangxi!B29</f>
        <v>13.8673901057782</v>
      </c>
      <c r="I27" s="32">
        <f>[1]Guizhou!B29</f>
        <v>5.01281268939853</v>
      </c>
      <c r="J27" s="32">
        <f>[1]Hainan!B29</f>
        <v>1.07535427351766</v>
      </c>
      <c r="K27" s="32">
        <f>[1]Hebei!B29</f>
        <v>17.8151424985837</v>
      </c>
      <c r="L27" s="32">
        <f>[1]Heilongjiang!B29</f>
        <v>13.3234894871532</v>
      </c>
      <c r="M27" s="32">
        <f>[1]Henan!B29</f>
        <v>7.97821933746628</v>
      </c>
      <c r="N27" s="32">
        <f>[1]Hubei!B29</f>
        <v>10.9727040577053</v>
      </c>
      <c r="O27" s="32">
        <f>[1]Hunan!B29</f>
        <v>7.97821933746628</v>
      </c>
      <c r="P27" s="32">
        <f>[1]InnerMongolia!B29</f>
        <v>6.88209055823427</v>
      </c>
      <c r="Q27" s="32">
        <f>[1]Jiangsu!B29</f>
        <v>18.9585471660707</v>
      </c>
      <c r="R27" s="32">
        <f>[1]Jiangxi!B29</f>
        <v>8.54992237957347</v>
      </c>
      <c r="S27" s="32">
        <f>[1]Jilin!B29</f>
        <v>9.78218030356314</v>
      </c>
      <c r="T27" s="32">
        <f>Liaoning!B29</f>
        <v>43.3031616530857</v>
      </c>
      <c r="U27" s="32">
        <f>[1]Ningxia!B29</f>
        <v>2.00342787069016</v>
      </c>
      <c r="V27" s="32">
        <f>[1]Qinghai!B29</f>
        <v>3.39339271814397</v>
      </c>
      <c r="W27" s="32">
        <f>[1]Shannxi!B29</f>
        <v>4.83128401091323</v>
      </c>
      <c r="X27" s="32">
        <f>[1]Shandong!B29</f>
        <v>15.616369920143</v>
      </c>
      <c r="Y27" s="32">
        <f>[1]Shanghai!B29</f>
        <v>8.20746162738786</v>
      </c>
      <c r="Z27" s="32">
        <f>[1]Shanxi!B29</f>
        <v>12.456985248705</v>
      </c>
      <c r="AA27" s="32">
        <f>[1]Sichuan!B29</f>
        <v>8.25324541004509</v>
      </c>
      <c r="AB27" s="32">
        <f>Tianjin!B29</f>
        <v>4.07101886133699</v>
      </c>
      <c r="AC27" s="32">
        <f>Tibet!B29</f>
        <v>1.46497122141768</v>
      </c>
      <c r="AD27" s="32">
        <f>Xinjiang!B29</f>
        <v>6.26794327458107</v>
      </c>
      <c r="AE27" s="32">
        <f>Yunnan!B29</f>
        <v>34.7548400312319</v>
      </c>
      <c r="AF27" s="32">
        <f>Zhejiang!B29</f>
        <v>1.69915886237012</v>
      </c>
      <c r="AG27" s="32">
        <f>[1]Nation!B29</f>
        <v>356.155416901039</v>
      </c>
    </row>
    <row r="28" spans="1:33">
      <c r="A28" s="28">
        <v>1967</v>
      </c>
      <c r="B28" s="32">
        <f>[1]Anhui!B30</f>
        <v>10.7764696582589</v>
      </c>
      <c r="C28" s="32">
        <f>[1]Beijing!B30</f>
        <v>9.47528542812195</v>
      </c>
      <c r="D28" s="32">
        <f>[1]Chongqing!B30</f>
        <v>9.67740034262339</v>
      </c>
      <c r="E28" s="32">
        <f>[1]Fujian!B30</f>
        <v>5.91219910406185</v>
      </c>
      <c r="F28" s="32">
        <f>[1]Gansu!B30</f>
        <v>7.52806426475475</v>
      </c>
      <c r="G28" s="32">
        <f>[1]Guangdong!B30</f>
        <v>10.0721540513395</v>
      </c>
      <c r="H28" s="32">
        <f>[1]Guangxi!B30</f>
        <v>13.9253391503804</v>
      </c>
      <c r="I28" s="32">
        <f>[1]Guizhou!B30</f>
        <v>5.40784318808723</v>
      </c>
      <c r="J28" s="32">
        <f>[1]Hainan!B30</f>
        <v>1.0605819161777</v>
      </c>
      <c r="K28" s="32">
        <f>[1]Hebei!B30</f>
        <v>18.4451078085077</v>
      </c>
      <c r="L28" s="32">
        <f>[1]Heilongjiang!B30</f>
        <v>13.3451971262776</v>
      </c>
      <c r="M28" s="32">
        <f>[1]Henan!B30</f>
        <v>8.51597703179205</v>
      </c>
      <c r="N28" s="32">
        <f>[1]Hubei!B30</f>
        <v>11.4908343799402</v>
      </c>
      <c r="O28" s="32">
        <f>[1]Hunan!B30</f>
        <v>8.51597703179205</v>
      </c>
      <c r="P28" s="32">
        <f>[1]InnerMongolia!B30</f>
        <v>6.83921834715039</v>
      </c>
      <c r="Q28" s="32">
        <f>[1]Jiangsu!B30</f>
        <v>18.9896666176411</v>
      </c>
      <c r="R28" s="32">
        <f>[1]Jiangxi!B30</f>
        <v>8.97415712957034</v>
      </c>
      <c r="S28" s="32">
        <f>[1]Jilin!B30</f>
        <v>9.86917211880715</v>
      </c>
      <c r="T28" s="32">
        <f>Liaoning!B30</f>
        <v>43.315177888317</v>
      </c>
      <c r="U28" s="32">
        <f>[1]Ningxia!B30</f>
        <v>2.29090020069535</v>
      </c>
      <c r="V28" s="32">
        <f>[1]Qinghai!B30</f>
        <v>3.48375817890526</v>
      </c>
      <c r="W28" s="32">
        <f>[1]Shannxi!B30</f>
        <v>5.08294724412886</v>
      </c>
      <c r="X28" s="32">
        <f>[1]Shandong!B30</f>
        <v>16.6145332204888</v>
      </c>
      <c r="Y28" s="32">
        <f>[1]Shanghai!B30</f>
        <v>8.25303263030704</v>
      </c>
      <c r="Z28" s="32">
        <f>[1]Shanxi!B30</f>
        <v>12.5613389185236</v>
      </c>
      <c r="AA28" s="32">
        <f>[1]Sichuan!B30</f>
        <v>9.10022529064129</v>
      </c>
      <c r="AB28" s="32">
        <f>Tianjin!B30</f>
        <v>4.01603901785234</v>
      </c>
      <c r="AC28" s="32">
        <f>Tibet!B30</f>
        <v>1.52613122239753</v>
      </c>
      <c r="AD28" s="32">
        <f>Xinjiang!B30</f>
        <v>6.4543777467731</v>
      </c>
      <c r="AE28" s="32">
        <f>Yunnan!B30</f>
        <v>35.3278399172218</v>
      </c>
      <c r="AF28" s="32">
        <f>Zhejiang!B30</f>
        <v>1.76267998315258</v>
      </c>
      <c r="AG28" s="32">
        <f>[1]Nation!B30</f>
        <v>373.889052317085</v>
      </c>
    </row>
    <row r="29" spans="1:33">
      <c r="A29" s="28">
        <v>1968</v>
      </c>
      <c r="B29" s="32">
        <f>[1]Anhui!B31</f>
        <v>10.7669668575554</v>
      </c>
      <c r="C29" s="32">
        <f>[1]Beijing!B31</f>
        <v>9.4715186441771</v>
      </c>
      <c r="D29" s="32">
        <f>[1]Chongqing!B31</f>
        <v>9.52619995953207</v>
      </c>
      <c r="E29" s="32">
        <f>[1]Fujian!B31</f>
        <v>5.69295431486629</v>
      </c>
      <c r="F29" s="32">
        <f>[1]Gansu!B31</f>
        <v>8.30950071472504</v>
      </c>
      <c r="G29" s="32">
        <f>[1]Guangdong!B31</f>
        <v>9.97272769580148</v>
      </c>
      <c r="H29" s="32">
        <f>[1]Guangxi!B31</f>
        <v>14.1852840497991</v>
      </c>
      <c r="I29" s="32">
        <f>[1]Guizhou!B31</f>
        <v>5.67142250607377</v>
      </c>
      <c r="J29" s="32">
        <f>[1]Hainan!B31</f>
        <v>1.04955380061961</v>
      </c>
      <c r="K29" s="32">
        <f>[1]Hebei!B31</f>
        <v>19.049641802244</v>
      </c>
      <c r="L29" s="32">
        <f>[1]Heilongjiang!B31</f>
        <v>13.2971136936692</v>
      </c>
      <c r="M29" s="32">
        <f>[1]Henan!B31</f>
        <v>8.7807645689809</v>
      </c>
      <c r="N29" s="32">
        <f>[1]Hubei!B31</f>
        <v>11.4986039917851</v>
      </c>
      <c r="O29" s="32">
        <f>[1]Hunan!B31</f>
        <v>8.7807645689809</v>
      </c>
      <c r="P29" s="32">
        <f>[1]InnerMongolia!B31</f>
        <v>6.87869020039044</v>
      </c>
      <c r="Q29" s="32">
        <f>[1]Jiangsu!B31</f>
        <v>18.9807915417463</v>
      </c>
      <c r="R29" s="32">
        <f>[1]Jiangxi!B31</f>
        <v>9.38785716774</v>
      </c>
      <c r="S29" s="32">
        <f>[1]Jilin!B31</f>
        <v>9.9350809937462</v>
      </c>
      <c r="T29" s="32">
        <f>Liaoning!B31</f>
        <v>43.3405839343725</v>
      </c>
      <c r="U29" s="32">
        <f>[1]Ningxia!B31</f>
        <v>2.41662031596304</v>
      </c>
      <c r="V29" s="32">
        <f>[1]Qinghai!B31</f>
        <v>3.56086076408083</v>
      </c>
      <c r="W29" s="32">
        <f>[1]Shannxi!B31</f>
        <v>5.08604782392405</v>
      </c>
      <c r="X29" s="32">
        <f>[1]Shandong!B31</f>
        <v>17.3584752981816</v>
      </c>
      <c r="Y29" s="32">
        <f>[1]Shanghai!B31</f>
        <v>8.2954808080913</v>
      </c>
      <c r="Z29" s="32">
        <f>[1]Shanxi!B31</f>
        <v>12.4783672917163</v>
      </c>
      <c r="AA29" s="32">
        <f>[1]Sichuan!B31</f>
        <v>9.36018577508756</v>
      </c>
      <c r="AB29" s="32">
        <f>Tianjin!B31</f>
        <v>4.02939286229937</v>
      </c>
      <c r="AC29" s="32">
        <f>Tibet!B31</f>
        <v>1.58118316448542</v>
      </c>
      <c r="AD29" s="32">
        <f>Xinjiang!B31</f>
        <v>6.4830928476871</v>
      </c>
      <c r="AE29" s="32">
        <f>Yunnan!B31</f>
        <v>37.4441100283746</v>
      </c>
      <c r="AF29" s="32">
        <f>Zhejiang!B31</f>
        <v>1.80330705998908</v>
      </c>
      <c r="AG29" s="32">
        <f>[1]Nation!B31</f>
        <v>388.960555013559</v>
      </c>
    </row>
    <row r="30" spans="1:33">
      <c r="A30" s="28">
        <v>1969</v>
      </c>
      <c r="B30" s="32">
        <f>[1]Anhui!B32</f>
        <v>10.9399569709738</v>
      </c>
      <c r="C30" s="32">
        <f>[1]Beijing!B32</f>
        <v>9.74233551289956</v>
      </c>
      <c r="D30" s="32">
        <f>[1]Chongqing!B32</f>
        <v>11.2836179657485</v>
      </c>
      <c r="E30" s="32">
        <f>[1]Fujian!B32</f>
        <v>5.54436961310399</v>
      </c>
      <c r="F30" s="32">
        <f>[1]Gansu!B32</f>
        <v>9.23427435860747</v>
      </c>
      <c r="G30" s="32">
        <f>[1]Guangdong!B32</f>
        <v>10.5617436024073</v>
      </c>
      <c r="H30" s="32">
        <f>[1]Guangxi!B32</f>
        <v>15.125746330797</v>
      </c>
      <c r="I30" s="32">
        <f>[1]Guizhou!B32</f>
        <v>6.0988186128021</v>
      </c>
      <c r="J30" s="32">
        <f>[1]Hainan!B32</f>
        <v>1.11113181708806</v>
      </c>
      <c r="K30" s="32">
        <f>[1]Hebei!B32</f>
        <v>19.9855062582708</v>
      </c>
      <c r="L30" s="32">
        <f>[1]Heilongjiang!B32</f>
        <v>13.6646382988975</v>
      </c>
      <c r="M30" s="32">
        <f>[1]Henan!B32</f>
        <v>9.43885557074064</v>
      </c>
      <c r="N30" s="32">
        <f>[1]Hubei!B32</f>
        <v>12.2770479791585</v>
      </c>
      <c r="O30" s="32">
        <f>[1]Hunan!B32</f>
        <v>9.43885557074064</v>
      </c>
      <c r="P30" s="32">
        <f>[1]InnerMongolia!B32</f>
        <v>6.91858406648495</v>
      </c>
      <c r="Q30" s="32">
        <f>[1]Jiangsu!B32</f>
        <v>19.1419229090089</v>
      </c>
      <c r="R30" s="32">
        <f>[1]Jiangxi!B32</f>
        <v>9.84726297484539</v>
      </c>
      <c r="S30" s="32">
        <f>[1]Jilin!B32</f>
        <v>10.1402350749519</v>
      </c>
      <c r="T30" s="32">
        <f>Liaoning!B32</f>
        <v>44.090891131387</v>
      </c>
      <c r="U30" s="32">
        <f>[1]Ningxia!B32</f>
        <v>2.64222757421628</v>
      </c>
      <c r="V30" s="32">
        <f>[1]Qinghai!B32</f>
        <v>3.81281757682466</v>
      </c>
      <c r="W30" s="32">
        <f>[1]Shannxi!B32</f>
        <v>5.70406270559911</v>
      </c>
      <c r="X30" s="32">
        <f>[1]Shandong!B32</f>
        <v>18.6313287779468</v>
      </c>
      <c r="Y30" s="32">
        <f>[1]Shanghai!B32</f>
        <v>8.6592957623461</v>
      </c>
      <c r="Z30" s="32">
        <f>[1]Shanxi!B32</f>
        <v>12.7678475897038</v>
      </c>
      <c r="AA30" s="32">
        <f>[1]Sichuan!B32</f>
        <v>9.78989788365417</v>
      </c>
      <c r="AB30" s="32">
        <f>Tianjin!B32</f>
        <v>4.26643118774007</v>
      </c>
      <c r="AC30" s="32">
        <f>Tibet!B32</f>
        <v>1.70190424753671</v>
      </c>
      <c r="AD30" s="32">
        <f>Xinjiang!B32</f>
        <v>6.61177551376453</v>
      </c>
      <c r="AE30" s="32">
        <f>Yunnan!B32</f>
        <v>38.9213564324691</v>
      </c>
      <c r="AF30" s="32">
        <f>Zhejiang!B32</f>
        <v>1.85429190872192</v>
      </c>
      <c r="AG30" s="32">
        <f>[1]Nation!B32</f>
        <v>418.011882766158</v>
      </c>
    </row>
    <row r="31" spans="1:33">
      <c r="A31" s="28">
        <v>1970</v>
      </c>
      <c r="B31" s="32">
        <f>[1]Anhui!B33</f>
        <v>11.5086538820223</v>
      </c>
      <c r="C31" s="32">
        <f>[1]Beijing!B33</f>
        <v>9.83924211232473</v>
      </c>
      <c r="D31" s="32">
        <f>[1]Chongqing!B33</f>
        <v>14.1501735203194</v>
      </c>
      <c r="E31" s="32">
        <f>[1]Fujian!B33</f>
        <v>6.23563732497519</v>
      </c>
      <c r="F31" s="32">
        <f>[1]Gansu!B33</f>
        <v>10.4410050704478</v>
      </c>
      <c r="G31" s="32">
        <f>[1]Guangdong!B33</f>
        <v>12.3925944447245</v>
      </c>
      <c r="H31" s="32">
        <f>[1]Guangxi!B33</f>
        <v>16.1760800556101</v>
      </c>
      <c r="I31" s="32">
        <f>[1]Guizhou!B33</f>
        <v>7.20950134986476</v>
      </c>
      <c r="J31" s="32">
        <f>[1]Hainan!B33</f>
        <v>1.30352115746201</v>
      </c>
      <c r="K31" s="32">
        <f>[1]Hebei!B33</f>
        <v>21.4550496424151</v>
      </c>
      <c r="L31" s="32">
        <f>[1]Heilongjiang!B33</f>
        <v>14.1753555788351</v>
      </c>
      <c r="M31" s="32">
        <f>[1]Henan!B33</f>
        <v>10.9853287349221</v>
      </c>
      <c r="N31" s="32">
        <f>[1]Hubei!B33</f>
        <v>16.1100896931921</v>
      </c>
      <c r="O31" s="32">
        <f>[1]Hunan!B33</f>
        <v>10.9853287349221</v>
      </c>
      <c r="P31" s="32">
        <f>[1]InnerMongolia!B33</f>
        <v>7.30027477352258</v>
      </c>
      <c r="Q31" s="32">
        <f>[1]Jiangsu!B33</f>
        <v>19.7412051749694</v>
      </c>
      <c r="R31" s="32">
        <f>[1]Jiangxi!B33</f>
        <v>11.4445817193975</v>
      </c>
      <c r="S31" s="32">
        <f>[1]Jilin!B33</f>
        <v>10.6280021864019</v>
      </c>
      <c r="T31" s="32">
        <f>Liaoning!B33</f>
        <v>45.5297810324703</v>
      </c>
      <c r="U31" s="32">
        <f>[1]Ningxia!B33</f>
        <v>3.05600552249326</v>
      </c>
      <c r="V31" s="32">
        <f>[1]Qinghai!B33</f>
        <v>4.15715347331892</v>
      </c>
      <c r="W31" s="32">
        <f>[1]Shannxi!B33</f>
        <v>7.35446872918111</v>
      </c>
      <c r="X31" s="32">
        <f>[1]Shandong!B33</f>
        <v>20.19263206706</v>
      </c>
      <c r="Y31" s="32">
        <f>[1]Shanghai!B33</f>
        <v>9.40994702700832</v>
      </c>
      <c r="Z31" s="32">
        <f>[1]Shanxi!B33</f>
        <v>13.9539260435057</v>
      </c>
      <c r="AA31" s="32">
        <f>[1]Sichuan!B33</f>
        <v>10.5895219030963</v>
      </c>
      <c r="AB31" s="32">
        <f>Tianjin!B33</f>
        <v>4.75819981563002</v>
      </c>
      <c r="AC31" s="32">
        <f>Tibet!B33</f>
        <v>1.84589832184632</v>
      </c>
      <c r="AD31" s="32">
        <f>Xinjiang!B33</f>
        <v>6.96045886385961</v>
      </c>
      <c r="AE31" s="32">
        <f>Yunnan!B33</f>
        <v>40.5289293445439</v>
      </c>
      <c r="AF31" s="32">
        <f>Zhejiang!B33</f>
        <v>1.93651492892228</v>
      </c>
      <c r="AG31" s="32">
        <f>[1]Nation!B33</f>
        <v>463.446215255657</v>
      </c>
    </row>
    <row r="32" spans="1:33">
      <c r="A32" s="28">
        <v>1971</v>
      </c>
      <c r="B32" s="32">
        <f>[1]Anhui!B34</f>
        <v>12.412821805383</v>
      </c>
      <c r="C32" s="32">
        <f>[1]Beijing!B34</f>
        <v>10.1980434232619</v>
      </c>
      <c r="D32" s="32">
        <f>[1]Chongqing!B34</f>
        <v>15.6956246107741</v>
      </c>
      <c r="E32" s="32">
        <f>[1]Fujian!B34</f>
        <v>7.39499030881806</v>
      </c>
      <c r="F32" s="32">
        <f>[1]Gansu!B34</f>
        <v>11.6882245379596</v>
      </c>
      <c r="G32" s="32">
        <f>[1]Guangdong!B34</f>
        <v>14.5858260099403</v>
      </c>
      <c r="H32" s="32">
        <f>[1]Guangxi!B34</f>
        <v>17.5927730971577</v>
      </c>
      <c r="I32" s="32">
        <f>[1]Guizhou!B34</f>
        <v>9.11287243899489</v>
      </c>
      <c r="J32" s="32">
        <f>[1]Hainan!B34</f>
        <v>1.5337570474452</v>
      </c>
      <c r="K32" s="32">
        <f>[1]Hebei!B34</f>
        <v>23.5523329015743</v>
      </c>
      <c r="L32" s="32">
        <f>[1]Heilongjiang!B34</f>
        <v>14.7531214452707</v>
      </c>
      <c r="M32" s="32">
        <f>[1]Henan!B34</f>
        <v>12.9564336631181</v>
      </c>
      <c r="N32" s="32">
        <f>[1]Hubei!B34</f>
        <v>19.187118664236</v>
      </c>
      <c r="O32" s="32">
        <f>[1]Hunan!B34</f>
        <v>12.9564336631181</v>
      </c>
      <c r="P32" s="32">
        <f>[1]InnerMongolia!B34</f>
        <v>7.7457338669446</v>
      </c>
      <c r="Q32" s="32">
        <f>[1]Jiangsu!B34</f>
        <v>20.6909711523279</v>
      </c>
      <c r="R32" s="32">
        <f>[1]Jiangxi!B34</f>
        <v>13.2339193262241</v>
      </c>
      <c r="S32" s="32">
        <f>[1]Jilin!B34</f>
        <v>11.4461331196584</v>
      </c>
      <c r="T32" s="32">
        <f>Liaoning!B34</f>
        <v>47.7130147902944</v>
      </c>
      <c r="U32" s="32">
        <f>[1]Ningxia!B34</f>
        <v>3.57706928619093</v>
      </c>
      <c r="V32" s="32">
        <f>[1]Qinghai!B34</f>
        <v>4.43703463573355</v>
      </c>
      <c r="W32" s="32">
        <f>[1]Shannxi!B34</f>
        <v>9.49447830523059</v>
      </c>
      <c r="X32" s="32">
        <f>[1]Shandong!B34</f>
        <v>21.9718633712698</v>
      </c>
      <c r="Y32" s="32">
        <f>[1]Shanghai!B34</f>
        <v>10.2634873580887</v>
      </c>
      <c r="Z32" s="32">
        <f>[1]Shanxi!B34</f>
        <v>15.6027761873462</v>
      </c>
      <c r="AA32" s="32">
        <f>[1]Sichuan!B34</f>
        <v>11.8097392710168</v>
      </c>
      <c r="AB32" s="32">
        <f>Tianjin!B34</f>
        <v>5.28005367602243</v>
      </c>
      <c r="AC32" s="32">
        <f>Tibet!B34</f>
        <v>1.95190298116227</v>
      </c>
      <c r="AD32" s="32">
        <f>Xinjiang!B34</f>
        <v>7.31981535191681</v>
      </c>
      <c r="AE32" s="32">
        <f>Yunnan!B34</f>
        <v>41.6851392447712</v>
      </c>
      <c r="AF32" s="32">
        <f>Zhejiang!B34</f>
        <v>2.05137223132018</v>
      </c>
      <c r="AG32" s="32">
        <f>[1]Nation!B34</f>
        <v>512.589310034543</v>
      </c>
    </row>
    <row r="33" spans="1:33">
      <c r="A33" s="28">
        <v>1972</v>
      </c>
      <c r="B33" s="32">
        <f>[1]Anhui!B35</f>
        <v>13.3436815515036</v>
      </c>
      <c r="C33" s="32">
        <f>[1]Beijing!B35</f>
        <v>10.5257174861244</v>
      </c>
      <c r="D33" s="32">
        <f>[1]Chongqing!B35</f>
        <v>17.2593955493509</v>
      </c>
      <c r="E33" s="32">
        <f>[1]Fujian!B35</f>
        <v>8.43330301265871</v>
      </c>
      <c r="F33" s="32">
        <f>[1]Gansu!B35</f>
        <v>12.6535710222222</v>
      </c>
      <c r="G33" s="32">
        <f>[1]Guangdong!B35</f>
        <v>16.2576503346288</v>
      </c>
      <c r="H33" s="32">
        <f>[1]Guangxi!B35</f>
        <v>18.8328091529671</v>
      </c>
      <c r="I33" s="32">
        <f>[1]Guizhou!B35</f>
        <v>10.3870715726653</v>
      </c>
      <c r="J33" s="32">
        <f>[1]Hainan!B35</f>
        <v>1.70861375352362</v>
      </c>
      <c r="K33" s="32">
        <f>[1]Hebei!B35</f>
        <v>25.6004121986288</v>
      </c>
      <c r="L33" s="32">
        <f>[1]Heilongjiang!B35</f>
        <v>15.5436053022999</v>
      </c>
      <c r="M33" s="32">
        <f>[1]Henan!B35</f>
        <v>14.382842727961</v>
      </c>
      <c r="N33" s="32">
        <f>[1]Hubei!B35</f>
        <v>21.34154141529</v>
      </c>
      <c r="O33" s="32">
        <f>[1]Hunan!B35</f>
        <v>14.382842727961</v>
      </c>
      <c r="P33" s="32">
        <f>[1]InnerMongolia!B35</f>
        <v>8.07596048645722</v>
      </c>
      <c r="Q33" s="32">
        <f>[1]Jiangsu!B35</f>
        <v>21.8669175926867</v>
      </c>
      <c r="R33" s="32">
        <f>[1]Jiangxi!B35</f>
        <v>14.4172087902177</v>
      </c>
      <c r="S33" s="32">
        <f>[1]Jilin!B35</f>
        <v>12.206494806428</v>
      </c>
      <c r="T33" s="32">
        <f>Liaoning!B35</f>
        <v>48.1213317583206</v>
      </c>
      <c r="U33" s="32">
        <f>[1]Ningxia!B35</f>
        <v>4.04463253171524</v>
      </c>
      <c r="V33" s="32">
        <f>[1]Qinghai!B35</f>
        <v>5.27273110671361</v>
      </c>
      <c r="W33" s="32">
        <f>[1]Shannxi!B35</f>
        <v>11.3687429283533</v>
      </c>
      <c r="X33" s="32">
        <f>[1]Shandong!B35</f>
        <v>23.7786053248298</v>
      </c>
      <c r="Y33" s="32">
        <f>[1]Shanghai!B35</f>
        <v>11.3158919007685</v>
      </c>
      <c r="Z33" s="32">
        <f>[1]Shanxi!B35</f>
        <v>17.1588638839487</v>
      </c>
      <c r="AA33" s="32">
        <f>[1]Sichuan!B35</f>
        <v>12.9865913297794</v>
      </c>
      <c r="AB33" s="32">
        <f>Tianjin!B35</f>
        <v>5.97967152591278</v>
      </c>
      <c r="AC33" s="32">
        <f>Tibet!B35</f>
        <v>2.27436942554951</v>
      </c>
      <c r="AD33" s="32">
        <f>Xinjiang!B35</f>
        <v>7.57430871706184</v>
      </c>
      <c r="AE33" s="32">
        <f>Yunnan!B35</f>
        <v>42.581666016141</v>
      </c>
      <c r="AF33" s="32">
        <f>Zhejiang!B35</f>
        <v>2.256389700554</v>
      </c>
      <c r="AG33" s="32">
        <f>[1]Nation!B35</f>
        <v>560.044209289603</v>
      </c>
    </row>
    <row r="34" spans="1:33">
      <c r="A34" s="28">
        <v>1973</v>
      </c>
      <c r="B34" s="32">
        <f>[1]Anhui!B36</f>
        <v>14.3191105161278</v>
      </c>
      <c r="C34" s="32">
        <f>[1]Beijing!B36</f>
        <v>11.2919345638838</v>
      </c>
      <c r="D34" s="32">
        <f>[1]Chongqing!B36</f>
        <v>19.0103258888814</v>
      </c>
      <c r="E34" s="32">
        <f>[1]Fujian!B36</f>
        <v>9.25567007202624</v>
      </c>
      <c r="F34" s="32">
        <f>[1]Gansu!B36</f>
        <v>13.6452743889346</v>
      </c>
      <c r="G34" s="32">
        <f>[1]Guangdong!B36</f>
        <v>18.4568040099928</v>
      </c>
      <c r="H34" s="32">
        <f>[1]Guangxi!B36</f>
        <v>20.103589289399</v>
      </c>
      <c r="I34" s="32">
        <f>[1]Guizhou!B36</f>
        <v>11.0065816372597</v>
      </c>
      <c r="J34" s="32">
        <f>[1]Hainan!B36</f>
        <v>1.93878004548301</v>
      </c>
      <c r="K34" s="32">
        <f>[1]Hebei!B36</f>
        <v>27.7044645848314</v>
      </c>
      <c r="L34" s="32">
        <f>[1]Heilongjiang!B36</f>
        <v>16.5476531364672</v>
      </c>
      <c r="M34" s="32">
        <f>[1]Henan!B36</f>
        <v>15.7595968223956</v>
      </c>
      <c r="N34" s="32">
        <f>[1]Hubei!B36</f>
        <v>22.5746281806482</v>
      </c>
      <c r="O34" s="32">
        <f>[1]Hunan!B36</f>
        <v>15.7595968223956</v>
      </c>
      <c r="P34" s="32">
        <f>[1]InnerMongolia!B36</f>
        <v>8.5073008595378</v>
      </c>
      <c r="Q34" s="32">
        <f>[1]Jiangsu!B36</f>
        <v>23.1731421484907</v>
      </c>
      <c r="R34" s="32">
        <f>[1]Jiangxi!B36</f>
        <v>15.3816931723485</v>
      </c>
      <c r="S34" s="32">
        <f>[1]Jilin!B36</f>
        <v>13.1473401737609</v>
      </c>
      <c r="T34" s="32">
        <f>Liaoning!B36</f>
        <v>49.1035686772964</v>
      </c>
      <c r="U34" s="32">
        <f>[1]Ningxia!B36</f>
        <v>4.51718894479555</v>
      </c>
      <c r="V34" s="32">
        <f>[1]Qinghai!B36</f>
        <v>5.45615016585574</v>
      </c>
      <c r="W34" s="32">
        <f>[1]Shannxi!B36</f>
        <v>12.965422151052</v>
      </c>
      <c r="X34" s="32">
        <f>[1]Shandong!B36</f>
        <v>25.6851992819336</v>
      </c>
      <c r="Y34" s="32">
        <f>[1]Shanghai!B36</f>
        <v>12.6733761921454</v>
      </c>
      <c r="Z34" s="32">
        <f>[1]Shanxi!B36</f>
        <v>18.5836015265706</v>
      </c>
      <c r="AA34" s="32">
        <f>[1]Sichuan!B36</f>
        <v>14.2156271934099</v>
      </c>
      <c r="AB34" s="32">
        <f>Tianjin!B36</f>
        <v>7.1507447407612</v>
      </c>
      <c r="AC34" s="32">
        <f>Tibet!B36</f>
        <v>2.34025147768121</v>
      </c>
      <c r="AD34" s="32">
        <f>Xinjiang!B36</f>
        <v>7.99740561835755</v>
      </c>
      <c r="AE34" s="32">
        <f>Yunnan!B36</f>
        <v>43.3825434620029</v>
      </c>
      <c r="AF34" s="32">
        <f>Zhejiang!B36</f>
        <v>2.49093742899718</v>
      </c>
      <c r="AG34" s="32">
        <f>[1]Nation!B36</f>
        <v>609.79390595127</v>
      </c>
    </row>
    <row r="35" spans="1:33">
      <c r="A35" s="28">
        <v>1974</v>
      </c>
      <c r="B35" s="32">
        <f>[1]Anhui!B37</f>
        <v>15.351253773887</v>
      </c>
      <c r="C35" s="32">
        <f>[1]Beijing!B37</f>
        <v>12.4470821459952</v>
      </c>
      <c r="D35" s="32">
        <f>[1]Chongqing!B37</f>
        <v>20.7070896003641</v>
      </c>
      <c r="E35" s="32">
        <f>[1]Fujian!B37</f>
        <v>9.87287306417454</v>
      </c>
      <c r="F35" s="32">
        <f>[1]Gansu!B37</f>
        <v>14.6892336564432</v>
      </c>
      <c r="G35" s="32">
        <f>[1]Guangdong!B37</f>
        <v>21.2271838230131</v>
      </c>
      <c r="H35" s="32">
        <f>[1]Guangxi!B37</f>
        <v>21.1110294295382</v>
      </c>
      <c r="I35" s="32">
        <f>[1]Guizhou!B37</f>
        <v>11.2738888416975</v>
      </c>
      <c r="J35" s="32">
        <f>[1]Hainan!B37</f>
        <v>2.22876934803762</v>
      </c>
      <c r="K35" s="32">
        <f>[1]Hebei!B37</f>
        <v>30.2761306763125</v>
      </c>
      <c r="L35" s="32">
        <f>[1]Heilongjiang!B37</f>
        <v>17.6761769428533</v>
      </c>
      <c r="M35" s="32">
        <f>[1]Henan!B37</f>
        <v>16.9407764171345</v>
      </c>
      <c r="N35" s="32">
        <f>[1]Hubei!B37</f>
        <v>24.0125547344123</v>
      </c>
      <c r="O35" s="32">
        <f>[1]Hunan!B37</f>
        <v>16.9407764171345</v>
      </c>
      <c r="P35" s="32">
        <f>[1]InnerMongolia!B37</f>
        <v>9.06689014523313</v>
      </c>
      <c r="Q35" s="32">
        <f>[1]Jiangsu!B37</f>
        <v>24.2021443526065</v>
      </c>
      <c r="R35" s="32">
        <f>[1]Jiangxi!B37</f>
        <v>16.1584551144936</v>
      </c>
      <c r="S35" s="32">
        <f>[1]Jilin!B37</f>
        <v>14.0660062981004</v>
      </c>
      <c r="T35" s="32">
        <f>Liaoning!B37</f>
        <v>50.3363504646024</v>
      </c>
      <c r="U35" s="32">
        <f>[1]Ningxia!B37</f>
        <v>4.95848357220666</v>
      </c>
      <c r="V35" s="32">
        <f>[1]Qinghai!B37</f>
        <v>5.4630631311605</v>
      </c>
      <c r="W35" s="32">
        <f>[1]Shannxi!B37</f>
        <v>14.1937418786484</v>
      </c>
      <c r="X35" s="32">
        <f>[1]Shandong!B37</f>
        <v>27.2981596283574</v>
      </c>
      <c r="Y35" s="32">
        <f>[1]Shanghai!B37</f>
        <v>14.7203985778051</v>
      </c>
      <c r="Z35" s="32">
        <f>[1]Shanxi!B37</f>
        <v>19.767324343518</v>
      </c>
      <c r="AA35" s="32">
        <f>[1]Sichuan!B37</f>
        <v>15.5211650459857</v>
      </c>
      <c r="AB35" s="32">
        <f>Tianjin!B37</f>
        <v>8.71833626853166</v>
      </c>
      <c r="AC35" s="32">
        <f>Tibet!B37</f>
        <v>2.45972880713895</v>
      </c>
      <c r="AD35" s="32">
        <f>Xinjiang!B37</f>
        <v>8.56992021822564</v>
      </c>
      <c r="AE35" s="32">
        <f>Yunnan!B37</f>
        <v>43.9358935404464</v>
      </c>
      <c r="AF35" s="32">
        <f>Zhejiang!B37</f>
        <v>2.73949581305377</v>
      </c>
      <c r="AG35" s="32">
        <f>[1]Nation!B37</f>
        <v>666.895792982778</v>
      </c>
    </row>
    <row r="36" spans="1:33">
      <c r="A36" s="28">
        <v>1975</v>
      </c>
      <c r="B36" s="32">
        <f>[1]Anhui!B38</f>
        <v>15.7830929014488</v>
      </c>
      <c r="C36" s="32">
        <f>[1]Beijing!B38</f>
        <v>13.3134117713069</v>
      </c>
      <c r="D36" s="32">
        <f>[1]Chongqing!B38</f>
        <v>24.0183207645402</v>
      </c>
      <c r="E36" s="32">
        <f>[1]Fujian!B38</f>
        <v>10.2549395170194</v>
      </c>
      <c r="F36" s="32">
        <f>[1]Gansu!B38</f>
        <v>15.848097067524</v>
      </c>
      <c r="G36" s="32">
        <f>[1]Guangdong!B38</f>
        <v>24.6563679239416</v>
      </c>
      <c r="H36" s="32">
        <f>[1]Guangxi!B38</f>
        <v>22.4178721909773</v>
      </c>
      <c r="I36" s="32">
        <f>[1]Guizhou!B38</f>
        <v>11.7844857189433</v>
      </c>
      <c r="J36" s="32">
        <f>[1]Hainan!B38</f>
        <v>2.58768965192283</v>
      </c>
      <c r="K36" s="32">
        <f>[1]Hebei!B38</f>
        <v>34.0383021792773</v>
      </c>
      <c r="L36" s="32">
        <f>[1]Heilongjiang!B38</f>
        <v>18.9798147605901</v>
      </c>
      <c r="M36" s="32">
        <f>[1]Henan!B38</f>
        <v>18.3923103027663</v>
      </c>
      <c r="N36" s="32">
        <f>[1]Hubei!B38</f>
        <v>26.5154282650057</v>
      </c>
      <c r="O36" s="32">
        <f>[1]Hunan!B38</f>
        <v>18.3923103027663</v>
      </c>
      <c r="P36" s="32">
        <f>[1]InnerMongolia!B38</f>
        <v>9.67919889901778</v>
      </c>
      <c r="Q36" s="32">
        <f>[1]Jiangsu!B38</f>
        <v>25.5452085066238</v>
      </c>
      <c r="R36" s="32">
        <f>[1]Jiangxi!B38</f>
        <v>16.555359455979</v>
      </c>
      <c r="S36" s="32">
        <f>[1]Jilin!B38</f>
        <v>15.1538971989967</v>
      </c>
      <c r="T36" s="32">
        <f>Liaoning!B38</f>
        <v>50.9795939823478</v>
      </c>
      <c r="U36" s="32">
        <f>[1]Ningxia!B38</f>
        <v>5.62939332996155</v>
      </c>
      <c r="V36" s="32">
        <f>[1]Qinghai!B38</f>
        <v>5.57717645226386</v>
      </c>
      <c r="W36" s="32">
        <f>[1]Shannxi!B38</f>
        <v>15.4003193377461</v>
      </c>
      <c r="X36" s="32">
        <f>[1]Shandong!B38</f>
        <v>31.5321565095044</v>
      </c>
      <c r="Y36" s="32">
        <f>[1]Shanghai!B38</f>
        <v>17.8518726905886</v>
      </c>
      <c r="Z36" s="32">
        <f>[1]Shanxi!B38</f>
        <v>21.0589779531222</v>
      </c>
      <c r="AA36" s="32">
        <f>[1]Sichuan!B38</f>
        <v>16.990727402444</v>
      </c>
      <c r="AB36" s="32">
        <f>Tianjin!B38</f>
        <v>10.2692138070476</v>
      </c>
      <c r="AC36" s="32">
        <f>Tibet!B38</f>
        <v>2.56234906053553</v>
      </c>
      <c r="AD36" s="32">
        <f>Xinjiang!B38</f>
        <v>9.01662971739858</v>
      </c>
      <c r="AE36" s="32">
        <f>Yunnan!B38</f>
        <v>44.9104100921745</v>
      </c>
      <c r="AF36" s="32">
        <f>Zhejiang!B38</f>
        <v>3.01878842798976</v>
      </c>
      <c r="AG36" s="32">
        <f>[1]Nation!B38</f>
        <v>735.892164761613</v>
      </c>
    </row>
    <row r="37" spans="1:33">
      <c r="A37" s="28">
        <v>1976</v>
      </c>
      <c r="B37" s="32">
        <f>[1]Anhui!B39</f>
        <v>16.860553341943</v>
      </c>
      <c r="C37" s="32">
        <f>[1]Beijing!B39</f>
        <v>13.5611671903959</v>
      </c>
      <c r="D37" s="32">
        <f>[1]Chongqing!B39</f>
        <v>24.5273254292811</v>
      </c>
      <c r="E37" s="32">
        <f>[1]Fujian!B39</f>
        <v>10.3323208596339</v>
      </c>
      <c r="F37" s="32">
        <f>[1]Gansu!B39</f>
        <v>16.873553609416</v>
      </c>
      <c r="G37" s="32">
        <f>[1]Guangdong!B39</f>
        <v>27.9953727218652</v>
      </c>
      <c r="H37" s="32">
        <f>[1]Guangxi!B39</f>
        <v>23.5032601141975</v>
      </c>
      <c r="I37" s="32">
        <f>[1]Guizhou!B39</f>
        <v>12.0660825281906</v>
      </c>
      <c r="J37" s="32">
        <f>[1]Hainan!B39</f>
        <v>2.93645568593115</v>
      </c>
      <c r="K37" s="32">
        <f>[1]Hebei!B39</f>
        <v>37.5042899993811</v>
      </c>
      <c r="L37" s="32">
        <f>[1]Heilongjiang!B39</f>
        <v>20.4022818371416</v>
      </c>
      <c r="M37" s="32">
        <f>[1]Henan!B39</f>
        <v>19.4491587578119</v>
      </c>
      <c r="N37" s="32">
        <f>[1]Hubei!B39</f>
        <v>30.5776096738759</v>
      </c>
      <c r="O37" s="32">
        <f>[1]Hunan!B39</f>
        <v>19.4491587578119</v>
      </c>
      <c r="P37" s="32">
        <f>[1]InnerMongolia!B39</f>
        <v>10.3744870494023</v>
      </c>
      <c r="Q37" s="32">
        <f>[1]Jiangsu!B39</f>
        <v>27.1226547192513</v>
      </c>
      <c r="R37" s="32">
        <f>[1]Jiangxi!B39</f>
        <v>17.1436369283004</v>
      </c>
      <c r="S37" s="32">
        <f>[1]Jilin!B39</f>
        <v>15.7952805608469</v>
      </c>
      <c r="T37" s="32">
        <f>Liaoning!B39</f>
        <v>51.5227406862161</v>
      </c>
      <c r="U37" s="32">
        <f>[1]Ningxia!B39</f>
        <v>6.12568122018029</v>
      </c>
      <c r="V37" s="32">
        <f>[1]Qinghai!B39</f>
        <v>5.73150852658581</v>
      </c>
      <c r="W37" s="32">
        <f>[1]Shannxi!B39</f>
        <v>16.2126805920531</v>
      </c>
      <c r="X37" s="32">
        <f>[1]Shandong!B39</f>
        <v>35.5953656840414</v>
      </c>
      <c r="Y37" s="32">
        <f>[1]Shanghai!B39</f>
        <v>19.7459694011095</v>
      </c>
      <c r="Z37" s="32">
        <f>[1]Shanxi!B39</f>
        <v>22.0710577382906</v>
      </c>
      <c r="AA37" s="32">
        <f>[1]Sichuan!B39</f>
        <v>18.7666036850377</v>
      </c>
      <c r="AB37" s="32">
        <f>Tianjin!B39</f>
        <v>11.3873440013869</v>
      </c>
      <c r="AC37" s="32">
        <f>Tibet!B39</f>
        <v>2.70047931254633</v>
      </c>
      <c r="AD37" s="32">
        <f>Xinjiang!B39</f>
        <v>9.51581362355319</v>
      </c>
      <c r="AE37" s="32">
        <f>Yunnan!B39</f>
        <v>45.5556983470808</v>
      </c>
      <c r="AF37" s="32">
        <f>Zhejiang!B39</f>
        <v>3.2956231716285</v>
      </c>
      <c r="AG37" s="32">
        <f>[1]Nation!B39</f>
        <v>797.763244592258</v>
      </c>
    </row>
    <row r="38" spans="1:33">
      <c r="A38" s="28">
        <v>1977</v>
      </c>
      <c r="B38" s="32">
        <f>[1]Anhui!B40</f>
        <v>17.8360164542454</v>
      </c>
      <c r="C38" s="32">
        <f>[1]Beijing!B40</f>
        <v>14.1133277319048</v>
      </c>
      <c r="D38" s="32">
        <f>[1]Chongqing!B40</f>
        <v>24.7099605468285</v>
      </c>
      <c r="E38" s="32">
        <f>[1]Fujian!B40</f>
        <v>10.3562188446469</v>
      </c>
      <c r="F38" s="32">
        <f>[1]Gansu!B40</f>
        <v>17.7867363461155</v>
      </c>
      <c r="G38" s="32">
        <f>[1]Guangdong!B40</f>
        <v>30.9182114413731</v>
      </c>
      <c r="H38" s="32">
        <f>[1]Guangxi!B40</f>
        <v>24.7941024002254</v>
      </c>
      <c r="I38" s="32">
        <f>[1]Guizhou!B40</f>
        <v>12.55832210713</v>
      </c>
      <c r="J38" s="32">
        <f>[1]Hainan!B40</f>
        <v>3.240765753664</v>
      </c>
      <c r="K38" s="32">
        <f>[1]Hebei!B40</f>
        <v>41.1246106791842</v>
      </c>
      <c r="L38" s="32">
        <f>[1]Heilongjiang!B40</f>
        <v>21.9351393909683</v>
      </c>
      <c r="M38" s="32">
        <f>[1]Henan!B40</f>
        <v>20.3362894816637</v>
      </c>
      <c r="N38" s="32">
        <f>[1]Hubei!B40</f>
        <v>34.1840524803389</v>
      </c>
      <c r="O38" s="32">
        <f>[1]Hunan!B40</f>
        <v>20.3362894816637</v>
      </c>
      <c r="P38" s="32">
        <f>[1]InnerMongolia!B40</f>
        <v>11.1465901868284</v>
      </c>
      <c r="Q38" s="32">
        <f>[1]Jiangsu!B40</f>
        <v>28.7046666182616</v>
      </c>
      <c r="R38" s="32">
        <f>[1]Jiangxi!B40</f>
        <v>17.6575859470777</v>
      </c>
      <c r="S38" s="32">
        <f>[1]Jilin!B40</f>
        <v>16.3085470405792</v>
      </c>
      <c r="T38" s="32">
        <f>Liaoning!B40</f>
        <v>52.2328295078822</v>
      </c>
      <c r="U38" s="32">
        <f>[1]Ningxia!B40</f>
        <v>6.71127313458564</v>
      </c>
      <c r="V38" s="32">
        <f>[1]Qinghai!B40</f>
        <v>6.12114833369797</v>
      </c>
      <c r="W38" s="32">
        <f>[1]Shannxi!B40</f>
        <v>17.2039401904205</v>
      </c>
      <c r="X38" s="32">
        <f>[1]Shandong!B40</f>
        <v>40.6574838604763</v>
      </c>
      <c r="Y38" s="32">
        <f>[1]Shanghai!B40</f>
        <v>20.743243260793</v>
      </c>
      <c r="Z38" s="32">
        <f>[1]Shanxi!B40</f>
        <v>23.5922884935735</v>
      </c>
      <c r="AA38" s="32">
        <f>[1]Sichuan!B40</f>
        <v>22.2987427181397</v>
      </c>
      <c r="AB38" s="32">
        <f>Tianjin!B40</f>
        <v>12.7236577774487</v>
      </c>
      <c r="AC38" s="32">
        <f>Tibet!B40</f>
        <v>2.97223645791949</v>
      </c>
      <c r="AD38" s="32">
        <f>Xinjiang!B40</f>
        <v>10.3288587559385</v>
      </c>
      <c r="AE38" s="32">
        <f>Yunnan!B40</f>
        <v>46.5636536915705</v>
      </c>
      <c r="AF38" s="32">
        <f>Zhejiang!B40</f>
        <v>3.61835484968984</v>
      </c>
      <c r="AG38" s="32">
        <f>[1]Nation!B40</f>
        <v>859.802505579413</v>
      </c>
    </row>
    <row r="39" spans="1:33">
      <c r="A39" s="28">
        <v>1978</v>
      </c>
      <c r="B39" s="32">
        <f>[1]Anhui!B41</f>
        <v>18.7663384866831</v>
      </c>
      <c r="C39" s="32">
        <f>[1]Beijing!B41</f>
        <v>15.6479962574207</v>
      </c>
      <c r="D39" s="32">
        <f>[1]Chongqing!B41</f>
        <v>26.0203136433061</v>
      </c>
      <c r="E39" s="32">
        <f>[1]Fujian!B41</f>
        <v>11.4771522196902</v>
      </c>
      <c r="F39" s="32">
        <f>[1]Gansu!B41</f>
        <v>19.7026817823444</v>
      </c>
      <c r="G39" s="32">
        <f>[1]Guangdong!B41</f>
        <v>33.7791728437069</v>
      </c>
      <c r="H39" s="32">
        <f>[1]Guangxi!B41</f>
        <v>26.2549627097204</v>
      </c>
      <c r="I39" s="32">
        <f>[1]Guizhou!B41</f>
        <v>13.7584609259273</v>
      </c>
      <c r="J39" s="32">
        <f>[1]Hainan!B41</f>
        <v>3.30667809884939</v>
      </c>
      <c r="K39" s="32">
        <f>[1]Hebei!B41</f>
        <v>45.3305808381236</v>
      </c>
      <c r="L39" s="32">
        <f>[1]Heilongjiang!B41</f>
        <v>23.8933332520764</v>
      </c>
      <c r="M39" s="32">
        <f>[1]Henan!B41</f>
        <v>22.3553020404603</v>
      </c>
      <c r="N39" s="32">
        <f>[1]Hubei!B41</f>
        <v>36.1087454207837</v>
      </c>
      <c r="O39" s="32">
        <f>[1]Hunan!B41</f>
        <v>22.3553020404603</v>
      </c>
      <c r="P39" s="32">
        <f>[1]InnerMongolia!B41</f>
        <v>12.2891533066325</v>
      </c>
      <c r="Q39" s="32">
        <f>[1]Jiangsu!B41</f>
        <v>31.2320990466027</v>
      </c>
      <c r="R39" s="32">
        <f>[1]Jiangxi!B41</f>
        <v>19.6599279754299</v>
      </c>
      <c r="S39" s="32">
        <f>[1]Jilin!B41</f>
        <v>17.6052382287635</v>
      </c>
      <c r="T39" s="32">
        <f>Liaoning!B41</f>
        <v>53.2740861146361</v>
      </c>
      <c r="U39" s="32">
        <f>[1]Ningxia!B41</f>
        <v>7.25727358088375</v>
      </c>
      <c r="V39" s="32">
        <f>[1]Qinghai!B41</f>
        <v>6.85892122549933</v>
      </c>
      <c r="W39" s="32">
        <f>[1]Shannxi!B41</f>
        <v>18.4969690121051</v>
      </c>
      <c r="X39" s="32">
        <f>[1]Shandong!B41</f>
        <v>46.0572745938061</v>
      </c>
      <c r="Y39" s="32">
        <f>[1]Shanghai!B41</f>
        <v>23.0754411890594</v>
      </c>
      <c r="Z39" s="32">
        <f>[1]Shanxi!B41</f>
        <v>25.3181572917919</v>
      </c>
      <c r="AA39" s="32">
        <f>[1]Sichuan!B41</f>
        <v>26.5496718664556</v>
      </c>
      <c r="AB39" s="32">
        <f>Tianjin!B41</f>
        <v>13.8035538243983</v>
      </c>
      <c r="AC39" s="32">
        <f>Tibet!B41</f>
        <v>3.38238932282429</v>
      </c>
      <c r="AD39" s="32">
        <f>Xinjiang!B41</f>
        <v>11.538201671574</v>
      </c>
      <c r="AE39" s="32">
        <f>Yunnan!B41</f>
        <v>47.5860457358401</v>
      </c>
      <c r="AF39" s="32">
        <f>Zhejiang!B41</f>
        <v>4.03636562829819</v>
      </c>
      <c r="AG39" s="32">
        <f>[1]Nation!B41</f>
        <v>937.241072000844</v>
      </c>
    </row>
    <row r="40" spans="1:33">
      <c r="A40" s="28">
        <v>1979</v>
      </c>
      <c r="B40" s="32">
        <f>[1]Anhui!B42</f>
        <v>19.5354845599738</v>
      </c>
      <c r="C40" s="32">
        <f>[1]Beijing!B42</f>
        <v>17.500720577338</v>
      </c>
      <c r="D40" s="32">
        <f>[1]Chongqing!B42</f>
        <v>26.8489265421236</v>
      </c>
      <c r="E40" s="32">
        <f>[1]Fujian!B42</f>
        <v>12.8892672110264</v>
      </c>
      <c r="F40" s="32">
        <f>[1]Gansu!B42</f>
        <v>21.3401541721372</v>
      </c>
      <c r="G40" s="32">
        <f>[1]Guangdong!B42</f>
        <v>36.7641622924872</v>
      </c>
      <c r="H40" s="32">
        <f>[1]Guangxi!B42</f>
        <v>27.392484638571</v>
      </c>
      <c r="I40" s="32">
        <f>[1]Guizhou!B42</f>
        <v>14.8606260250203</v>
      </c>
      <c r="J40" s="32">
        <f>[1]Hainan!B42</f>
        <v>3.33552557268637</v>
      </c>
      <c r="K40" s="32">
        <f>[1]Hebei!B42</f>
        <v>50.2431327598525</v>
      </c>
      <c r="L40" s="32">
        <f>[1]Heilongjiang!B42</f>
        <v>25.8841341461744</v>
      </c>
      <c r="M40" s="32">
        <f>[1]Henan!B42</f>
        <v>24.4496632873842</v>
      </c>
      <c r="N40" s="32">
        <f>[1]Hubei!B42</f>
        <v>37.558468040943</v>
      </c>
      <c r="O40" s="32">
        <f>[1]Hunan!B42</f>
        <v>24.4496632873842</v>
      </c>
      <c r="P40" s="32">
        <f>[1]InnerMongolia!B42</f>
        <v>13.4797858844656</v>
      </c>
      <c r="Q40" s="32">
        <f>[1]Jiangsu!B42</f>
        <v>34.4585601253102</v>
      </c>
      <c r="R40" s="32">
        <f>[1]Jiangxi!B42</f>
        <v>21.8202580893544</v>
      </c>
      <c r="S40" s="32">
        <f>[1]Jilin!B42</f>
        <v>18.9719768358717</v>
      </c>
      <c r="T40" s="32">
        <f>Liaoning!B42</f>
        <v>55.4375984355242</v>
      </c>
      <c r="U40" s="32">
        <f>[1]Ningxia!B42</f>
        <v>7.85663648676968</v>
      </c>
      <c r="V40" s="32">
        <f>[1]Qinghai!B42</f>
        <v>7.83043314699783</v>
      </c>
      <c r="W40" s="32">
        <f>[1]Shannxi!B42</f>
        <v>19.9996380046604</v>
      </c>
      <c r="X40" s="32">
        <f>[1]Shandong!B42</f>
        <v>51.242638558171</v>
      </c>
      <c r="Y40" s="32">
        <f>[1]Shanghai!B42</f>
        <v>25.9755458219078</v>
      </c>
      <c r="Z40" s="32">
        <f>[1]Shanxi!B42</f>
        <v>26.2921399617274</v>
      </c>
      <c r="AA40" s="32">
        <f>[1]Sichuan!B42</f>
        <v>31.4194719338822</v>
      </c>
      <c r="AB40" s="32">
        <f>Tianjin!B42</f>
        <v>15.3235244201616</v>
      </c>
      <c r="AC40" s="32">
        <f>Tibet!B42</f>
        <v>4.02441667548736</v>
      </c>
      <c r="AD40" s="32">
        <f>Xinjiang!B42</f>
        <v>12.9667036534609</v>
      </c>
      <c r="AE40" s="32">
        <f>Yunnan!B42</f>
        <v>49.6591214296042</v>
      </c>
      <c r="AF40" s="32">
        <f>Zhejiang!B42</f>
        <v>4.74599737092425</v>
      </c>
      <c r="AG40" s="32">
        <f>[1]Nation!B42</f>
        <v>1016.37950081864</v>
      </c>
    </row>
    <row r="41" spans="1:33">
      <c r="A41" s="28">
        <v>1980</v>
      </c>
      <c r="B41" s="32">
        <f>[1]Anhui!B43</f>
        <v>20.3681438761625</v>
      </c>
      <c r="C41" s="32">
        <f>[1]Beijing!B43</f>
        <v>19.9355494574858</v>
      </c>
      <c r="D41" s="32">
        <f>[1]Chongqing!B43</f>
        <v>27.2726816360729</v>
      </c>
      <c r="E41" s="32">
        <f>[1]Fujian!B43</f>
        <v>14.5675568370726</v>
      </c>
      <c r="F41" s="32">
        <f>[1]Gansu!B43</f>
        <v>21.9848982177543</v>
      </c>
      <c r="G41" s="32">
        <f>[1]Guangdong!B43</f>
        <v>41.1241120040429</v>
      </c>
      <c r="H41" s="32">
        <f>[1]Guangxi!B43</f>
        <v>29.0525386419686</v>
      </c>
      <c r="I41" s="32">
        <f>[1]Guizhou!B43</f>
        <v>15.738134252419</v>
      </c>
      <c r="J41" s="32">
        <f>[1]Hainan!B43</f>
        <v>3.36834493865047</v>
      </c>
      <c r="K41" s="32">
        <f>[1]Hebei!B43</f>
        <v>53.6180978981361</v>
      </c>
      <c r="L41" s="32">
        <f>[1]Heilongjiang!B43</f>
        <v>28.8616388744224</v>
      </c>
      <c r="M41" s="32">
        <f>[1]Henan!B43</f>
        <v>26.617241336581</v>
      </c>
      <c r="N41" s="32">
        <f>[1]Hubei!B43</f>
        <v>38.9023660500117</v>
      </c>
      <c r="O41" s="32">
        <f>[1]Hunan!B43</f>
        <v>26.617241336581</v>
      </c>
      <c r="P41" s="32">
        <f>[1]InnerMongolia!B43</f>
        <v>14.3844795512245</v>
      </c>
      <c r="Q41" s="32">
        <f>[1]Jiangsu!B43</f>
        <v>38.1812314875907</v>
      </c>
      <c r="R41" s="32">
        <f>[1]Jiangxi!B43</f>
        <v>23.5649993152563</v>
      </c>
      <c r="S41" s="32">
        <f>[1]Jilin!B43</f>
        <v>20.4074468830074</v>
      </c>
      <c r="T41" s="32">
        <f>Liaoning!B43</f>
        <v>57.1752300589523</v>
      </c>
      <c r="U41" s="32">
        <f>[1]Ningxia!B43</f>
        <v>8.21276886892651</v>
      </c>
      <c r="V41" s="32">
        <f>[1]Qinghai!B43</f>
        <v>8.30534106705904</v>
      </c>
      <c r="W41" s="32">
        <f>[1]Shannxi!B43</f>
        <v>21.489549012874</v>
      </c>
      <c r="X41" s="32">
        <f>[1]Shandong!B43</f>
        <v>56.47814725947</v>
      </c>
      <c r="Y41" s="32">
        <f>[1]Shanghai!B43</f>
        <v>29.1881695298886</v>
      </c>
      <c r="Z41" s="32">
        <f>[1]Shanxi!B43</f>
        <v>27.666259762035</v>
      </c>
      <c r="AA41" s="32">
        <f>[1]Sichuan!B43</f>
        <v>36.0779030748762</v>
      </c>
      <c r="AB41" s="32">
        <f>Tianjin!B43</f>
        <v>16.9114756997137</v>
      </c>
      <c r="AC41" s="32">
        <f>Tibet!B43</f>
        <v>4.31522762441896</v>
      </c>
      <c r="AD41" s="32">
        <f>Xinjiang!B43</f>
        <v>14.3581569895484</v>
      </c>
      <c r="AE41" s="32">
        <f>Yunnan!B43</f>
        <v>51.4817976639163</v>
      </c>
      <c r="AF41" s="32">
        <f>Zhejiang!B43</f>
        <v>5.72943919214415</v>
      </c>
      <c r="AG41" s="32">
        <f>[1]Nation!B43</f>
        <v>1106.06896357924</v>
      </c>
    </row>
    <row r="42" spans="1:33">
      <c r="A42" s="28">
        <v>1981</v>
      </c>
      <c r="B42" s="32">
        <f>[1]Anhui!B44</f>
        <v>20.8727369597001</v>
      </c>
      <c r="C42" s="32">
        <f>[1]Beijing!B44</f>
        <v>22.5604509927326</v>
      </c>
      <c r="D42" s="32">
        <f>[1]Chongqing!B44</f>
        <v>28.2423713930103</v>
      </c>
      <c r="E42" s="32">
        <f>[1]Fujian!B44</f>
        <v>16.0461189312495</v>
      </c>
      <c r="F42" s="32">
        <f>[1]Gansu!B44</f>
        <v>22.1941284179831</v>
      </c>
      <c r="G42" s="32">
        <f>[1]Guangdong!B44</f>
        <v>46.2410308531484</v>
      </c>
      <c r="H42" s="32">
        <f>[1]Guangxi!B44</f>
        <v>30.2509735519809</v>
      </c>
      <c r="I42" s="32">
        <f>[1]Guizhou!B44</f>
        <v>16.5513722810968</v>
      </c>
      <c r="J42" s="32">
        <f>[1]Hainan!B44</f>
        <v>3.52733959182953</v>
      </c>
      <c r="K42" s="32">
        <f>[1]Hebei!B44</f>
        <v>55.8320914843519</v>
      </c>
      <c r="L42" s="32">
        <f>[1]Heilongjiang!B44</f>
        <v>32.6008744896706</v>
      </c>
      <c r="M42" s="32">
        <f>[1]Henan!B44</f>
        <v>28.0637526778947</v>
      </c>
      <c r="N42" s="32">
        <f>[1]Hubei!B44</f>
        <v>39.835515407081</v>
      </c>
      <c r="O42" s="32">
        <f>[1]Hunan!B44</f>
        <v>28.0637526778947</v>
      </c>
      <c r="P42" s="32">
        <f>[1]InnerMongolia!B44</f>
        <v>15.1993923729734</v>
      </c>
      <c r="Q42" s="32">
        <f>[1]Jiangsu!B44</f>
        <v>41.8830133269488</v>
      </c>
      <c r="R42" s="32">
        <f>[1]Jiangxi!B44</f>
        <v>24.5786444251928</v>
      </c>
      <c r="S42" s="32">
        <f>[1]Jilin!B44</f>
        <v>21.6005028700852</v>
      </c>
      <c r="T42" s="32">
        <f>Liaoning!B44</f>
        <v>58.6807946187148</v>
      </c>
      <c r="U42" s="32">
        <f>[1]Ningxia!B44</f>
        <v>8.31096923084141</v>
      </c>
      <c r="V42" s="32">
        <f>[1]Qinghai!B44</f>
        <v>8.59795807949733</v>
      </c>
      <c r="W42" s="32">
        <f>[1]Shannxi!B44</f>
        <v>22.9648878337421</v>
      </c>
      <c r="X42" s="32">
        <f>[1]Shandong!B44</f>
        <v>61.8406816898057</v>
      </c>
      <c r="Y42" s="32">
        <f>[1]Shanghai!B44</f>
        <v>33.3314563283874</v>
      </c>
      <c r="Z42" s="32">
        <f>[1]Shanxi!B44</f>
        <v>28.5826989366453</v>
      </c>
      <c r="AA42" s="32">
        <f>[1]Sichuan!B44</f>
        <v>39.3718346048251</v>
      </c>
      <c r="AB42" s="32">
        <f>Tianjin!B44</f>
        <v>18.3725695870323</v>
      </c>
      <c r="AC42" s="32">
        <f>Tibet!B44</f>
        <v>4.60581810566045</v>
      </c>
      <c r="AD42" s="32">
        <f>Xinjiang!B44</f>
        <v>15.8042037774988</v>
      </c>
      <c r="AE42" s="32">
        <f>Yunnan!B44</f>
        <v>52.4917460481541</v>
      </c>
      <c r="AF42" s="32">
        <f>Zhejiang!B44</f>
        <v>6.77437859670493</v>
      </c>
      <c r="AG42" s="32">
        <f>[1]Nation!B44</f>
        <v>1187.07045183621</v>
      </c>
    </row>
    <row r="43" spans="1:33">
      <c r="A43" s="28">
        <v>1982</v>
      </c>
      <c r="B43" s="32">
        <f>[1]Anhui!B45</f>
        <v>23.2051327323836</v>
      </c>
      <c r="C43" s="32">
        <f>[1]Beijing!B45</f>
        <v>26.08618203844</v>
      </c>
      <c r="D43" s="32">
        <f>[1]Chongqing!B45</f>
        <v>29.5967132638601</v>
      </c>
      <c r="E43" s="32">
        <f>[1]Fujian!B45</f>
        <v>17.8194253991747</v>
      </c>
      <c r="F43" s="32">
        <f>[1]Gansu!B45</f>
        <v>22.5482882249072</v>
      </c>
      <c r="G43" s="32">
        <f>[1]Guangdong!B45</f>
        <v>53.2013998534656</v>
      </c>
      <c r="H43" s="32">
        <f>[1]Guangxi!B45</f>
        <v>30.3949916524617</v>
      </c>
      <c r="I43" s="32">
        <f>[1]Guizhou!B45</f>
        <v>17.520036015669</v>
      </c>
      <c r="J43" s="32">
        <f>[1]Hainan!B45</f>
        <v>4.01215396436459</v>
      </c>
      <c r="K43" s="32">
        <f>[1]Hebei!B45</f>
        <v>60.2270793427018</v>
      </c>
      <c r="L43" s="32">
        <f>[1]Heilongjiang!B45</f>
        <v>37.8568179473008</v>
      </c>
      <c r="M43" s="32">
        <f>[1]Henan!B45</f>
        <v>30.1198344744733</v>
      </c>
      <c r="N43" s="32">
        <f>[1]Hubei!B45</f>
        <v>42.3570567375054</v>
      </c>
      <c r="O43" s="32">
        <f>[1]Hunan!B45</f>
        <v>30.1198344744733</v>
      </c>
      <c r="P43" s="32">
        <f>[1]InnerMongolia!B45</f>
        <v>16.5590541433073</v>
      </c>
      <c r="Q43" s="32">
        <f>[1]Jiangsu!B45</f>
        <v>49.7824393227664</v>
      </c>
      <c r="R43" s="32">
        <f>[1]Jiangxi!B45</f>
        <v>26.3143377776807</v>
      </c>
      <c r="S43" s="32">
        <f>[1]Jilin!B45</f>
        <v>23.4341036937359</v>
      </c>
      <c r="T43" s="32">
        <f>Liaoning!B45</f>
        <v>61.8598792814112</v>
      </c>
      <c r="U43" s="32">
        <f>[1]Ningxia!B45</f>
        <v>8.63740626482804</v>
      </c>
      <c r="V43" s="32">
        <f>[1]Qinghai!B45</f>
        <v>9.31214690609312</v>
      </c>
      <c r="W43" s="32">
        <f>[1]Shannxi!B45</f>
        <v>24.440349035404</v>
      </c>
      <c r="X43" s="32">
        <f>[1]Shandong!B45</f>
        <v>68.9448848995753</v>
      </c>
      <c r="Y43" s="32">
        <f>[1]Shanghai!B45</f>
        <v>38.8804691865741</v>
      </c>
      <c r="Z43" s="32">
        <f>[1]Shanxi!B45</f>
        <v>30.3104849249678</v>
      </c>
      <c r="AA43" s="32">
        <f>[1]Sichuan!B45</f>
        <v>43.2504427777604</v>
      </c>
      <c r="AB43" s="32">
        <f>Tianjin!B45</f>
        <v>20.5096059521716</v>
      </c>
      <c r="AC43" s="32">
        <f>Tibet!B45</f>
        <v>5.23577396188701</v>
      </c>
      <c r="AD43" s="32">
        <f>Xinjiang!B45</f>
        <v>17.8095549062123</v>
      </c>
      <c r="AE43" s="32">
        <f>Yunnan!B45</f>
        <v>53.39690289603</v>
      </c>
      <c r="AF43" s="32">
        <f>Zhejiang!B45</f>
        <v>7.76710634113005</v>
      </c>
      <c r="AG43" s="32">
        <f>[1]Nation!B45</f>
        <v>1277.61228423751</v>
      </c>
    </row>
    <row r="44" spans="1:33">
      <c r="A44" s="28">
        <v>1983</v>
      </c>
      <c r="B44" s="32">
        <f>[1]Anhui!B46</f>
        <v>26.2983155455739</v>
      </c>
      <c r="C44" s="32">
        <f>[1]Beijing!B46</f>
        <v>29.870144131023</v>
      </c>
      <c r="D44" s="32">
        <f>[1]Chongqing!B46</f>
        <v>31.659964587563</v>
      </c>
      <c r="E44" s="32">
        <f>[1]Fujian!B46</f>
        <v>20.0350328523105</v>
      </c>
      <c r="F44" s="32">
        <f>[1]Gansu!B46</f>
        <v>23.2244774840783</v>
      </c>
      <c r="G44" s="32">
        <f>[1]Guangdong!B46</f>
        <v>59.8555764398558</v>
      </c>
      <c r="H44" s="32">
        <f>[1]Guangxi!B46</f>
        <v>31.1437040730724</v>
      </c>
      <c r="I44" s="32">
        <f>[1]Guizhou!B46</f>
        <v>18.8462250798491</v>
      </c>
      <c r="J44" s="32">
        <f>[1]Hainan!B46</f>
        <v>4.39802356564284</v>
      </c>
      <c r="K44" s="32">
        <f>[1]Hebei!B46</f>
        <v>65.1151555084355</v>
      </c>
      <c r="L44" s="32">
        <f>[1]Heilongjiang!B46</f>
        <v>42.1747706163575</v>
      </c>
      <c r="M44" s="32">
        <f>[1]Henan!B46</f>
        <v>32.9996760434645</v>
      </c>
      <c r="N44" s="32">
        <f>[1]Hubei!B46</f>
        <v>45.5397265042214</v>
      </c>
      <c r="O44" s="32">
        <f>[1]Hunan!B46</f>
        <v>32.9996760434645</v>
      </c>
      <c r="P44" s="32">
        <f>[1]InnerMongolia!B46</f>
        <v>18.8010226046483</v>
      </c>
      <c r="Q44" s="32">
        <f>[1]Jiangsu!B46</f>
        <v>58.5262867859001</v>
      </c>
      <c r="R44" s="32">
        <f>[1]Jiangxi!B46</f>
        <v>28.6494898782741</v>
      </c>
      <c r="S44" s="32">
        <f>[1]Jilin!B46</f>
        <v>25.2976691824263</v>
      </c>
      <c r="T44" s="32">
        <f>Liaoning!B46</f>
        <v>65.6462998836567</v>
      </c>
      <c r="U44" s="32">
        <f>[1]Ningxia!B46</f>
        <v>9.06548684882134</v>
      </c>
      <c r="V44" s="32">
        <f>[1]Qinghai!B46</f>
        <v>9.73194542228694</v>
      </c>
      <c r="W44" s="32">
        <f>[1]Shannxi!B46</f>
        <v>25.7278511783855</v>
      </c>
      <c r="X44" s="32">
        <f>[1]Shandong!B46</f>
        <v>76.7442719704808</v>
      </c>
      <c r="Y44" s="32">
        <f>[1]Shanghai!B46</f>
        <v>44.5370149169734</v>
      </c>
      <c r="Z44" s="32">
        <f>[1]Shanxi!B46</f>
        <v>32.8777675624071</v>
      </c>
      <c r="AA44" s="32">
        <f>[1]Sichuan!B46</f>
        <v>47.7755899937318</v>
      </c>
      <c r="AB44" s="32">
        <f>Tianjin!B46</f>
        <v>23.1096787462726</v>
      </c>
      <c r="AC44" s="32">
        <f>Tibet!B46</f>
        <v>5.58988212844746</v>
      </c>
      <c r="AD44" s="32">
        <f>Xinjiang!B46</f>
        <v>20.1573873433443</v>
      </c>
      <c r="AE44" s="32">
        <f>Yunnan!B46</f>
        <v>53.9602305567618</v>
      </c>
      <c r="AF44" s="32">
        <f>Zhejiang!B46</f>
        <v>8.91747354446386</v>
      </c>
      <c r="AG44" s="32">
        <f>[1]Nation!B46</f>
        <v>1382.06874927081</v>
      </c>
    </row>
    <row r="45" spans="1:33">
      <c r="A45" s="28">
        <v>1984</v>
      </c>
      <c r="B45" s="32">
        <f>[1]Anhui!B47</f>
        <v>31.1751863987044</v>
      </c>
      <c r="C45" s="32">
        <f>[1]Beijing!B47</f>
        <v>34.9805101963427</v>
      </c>
      <c r="D45" s="32">
        <f>[1]Chongqing!B47</f>
        <v>33.7633660987354</v>
      </c>
      <c r="E45" s="32">
        <f>[1]Fujian!B47</f>
        <v>22.4958598974966</v>
      </c>
      <c r="F45" s="32">
        <f>[1]Gansu!B47</f>
        <v>24.4895631173764</v>
      </c>
      <c r="G45" s="32">
        <f>[1]Guangdong!B47</f>
        <v>68.5619468935646</v>
      </c>
      <c r="H45" s="32">
        <f>[1]Guangxi!B47</f>
        <v>32.7689550936412</v>
      </c>
      <c r="I45" s="32">
        <f>[1]Guizhou!B47</f>
        <v>20.6533181555401</v>
      </c>
      <c r="J45" s="32">
        <f>[1]Hainan!B47</f>
        <v>5.12569030270139</v>
      </c>
      <c r="K45" s="32">
        <f>[1]Hebei!B47</f>
        <v>69.5846121041477</v>
      </c>
      <c r="L45" s="32">
        <f>[1]Heilongjiang!B47</f>
        <v>48.3999252905634</v>
      </c>
      <c r="M45" s="32">
        <f>[1]Henan!B47</f>
        <v>35.4052471303808</v>
      </c>
      <c r="N45" s="32">
        <f>[1]Hubei!B47</f>
        <v>50.3437660930861</v>
      </c>
      <c r="O45" s="32">
        <f>[1]Hunan!B47</f>
        <v>35.4052471303808</v>
      </c>
      <c r="P45" s="32">
        <f>[1]InnerMongolia!B47</f>
        <v>21.7671424121443</v>
      </c>
      <c r="Q45" s="32">
        <f>[1]Jiangsu!B47</f>
        <v>68.8501553293789</v>
      </c>
      <c r="R45" s="32">
        <f>[1]Jiangxi!B47</f>
        <v>31.2367600966141</v>
      </c>
      <c r="S45" s="32">
        <f>[1]Jilin!B47</f>
        <v>27.9409044862384</v>
      </c>
      <c r="T45" s="32">
        <f>Liaoning!B47</f>
        <v>71.2777603716457</v>
      </c>
      <c r="U45" s="32">
        <f>[1]Ningxia!B47</f>
        <v>9.61133906327134</v>
      </c>
      <c r="V45" s="32">
        <f>[1]Qinghai!B47</f>
        <v>10.1669179248197</v>
      </c>
      <c r="W45" s="32">
        <f>[1]Shannxi!B47</f>
        <v>28.4026100842424</v>
      </c>
      <c r="X45" s="32">
        <f>[1]Shandong!B47</f>
        <v>87.3526338088515</v>
      </c>
      <c r="Y45" s="32">
        <f>[1]Shanghai!B47</f>
        <v>51.2416769456098</v>
      </c>
      <c r="Z45" s="32">
        <f>[1]Shanxi!B47</f>
        <v>37.2421699443654</v>
      </c>
      <c r="AA45" s="32">
        <f>[1]Sichuan!B47</f>
        <v>53.6674759059266</v>
      </c>
      <c r="AB45" s="32">
        <f>Tianjin!B47</f>
        <v>26.7235662189575</v>
      </c>
      <c r="AC45" s="32">
        <f>Tibet!B47</f>
        <v>5.88561849574133</v>
      </c>
      <c r="AD45" s="32">
        <f>Xinjiang!B47</f>
        <v>22.867253693825</v>
      </c>
      <c r="AE45" s="32">
        <f>Yunnan!B47</f>
        <v>55.3181473579838</v>
      </c>
      <c r="AF45" s="32">
        <f>Zhejiang!B47</f>
        <v>10.5309210795174</v>
      </c>
      <c r="AG45" s="32">
        <f>[1]Nation!B47</f>
        <v>1516.35077106561</v>
      </c>
    </row>
    <row r="46" spans="1:33">
      <c r="A46" s="28">
        <v>1985</v>
      </c>
      <c r="B46" s="32">
        <f>[1]Anhui!B48</f>
        <v>37.5067389004282</v>
      </c>
      <c r="C46" s="32">
        <f>[1]Beijing!B48</f>
        <v>42.6823653125223</v>
      </c>
      <c r="D46" s="32">
        <f>[1]Chongqing!B48</f>
        <v>36.6031246126157</v>
      </c>
      <c r="E46" s="32">
        <f>[1]Fujian!B48</f>
        <v>25.3967896651361</v>
      </c>
      <c r="F46" s="32">
        <f>[1]Gansu!B48</f>
        <v>26.7711283732667</v>
      </c>
      <c r="G46" s="32">
        <f>[1]Guangdong!B48</f>
        <v>78.3690305551733</v>
      </c>
      <c r="H46" s="32">
        <f>[1]Guangxi!B48</f>
        <v>34.8213239394898</v>
      </c>
      <c r="I46" s="32">
        <f>[1]Guizhou!B48</f>
        <v>23.2084927198425</v>
      </c>
      <c r="J46" s="32">
        <f>[1]Hainan!B48</f>
        <v>6.36511959070174</v>
      </c>
      <c r="K46" s="32">
        <f>[1]Hebei!B48</f>
        <v>76.3261247716029</v>
      </c>
      <c r="L46" s="32">
        <f>[1]Heilongjiang!B48</f>
        <v>55.9126985065975</v>
      </c>
      <c r="M46" s="32">
        <f>[1]Henan!B48</f>
        <v>38.8048972568147</v>
      </c>
      <c r="N46" s="32">
        <f>[1]Hubei!B48</f>
        <v>56.4301054581442</v>
      </c>
      <c r="O46" s="32">
        <f>[1]Hunan!B48</f>
        <v>38.8048972568147</v>
      </c>
      <c r="P46" s="32">
        <f>[1]InnerMongolia!B48</f>
        <v>25.3126476243689</v>
      </c>
      <c r="Q46" s="32">
        <f>[1]Jiangsu!B48</f>
        <v>83.005071412428</v>
      </c>
      <c r="R46" s="32">
        <f>[1]Jiangxi!B48</f>
        <v>34.3105433776685</v>
      </c>
      <c r="S46" s="32">
        <f>[1]Jilin!B48</f>
        <v>32.1935543895821</v>
      </c>
      <c r="T46" s="32">
        <f>Liaoning!B48</f>
        <v>79.4492817700543</v>
      </c>
      <c r="U46" s="32">
        <f>[1]Ningxia!B48</f>
        <v>10.6611076983351</v>
      </c>
      <c r="V46" s="32">
        <f>[1]Qinghai!B48</f>
        <v>11.0609836402405</v>
      </c>
      <c r="W46" s="32">
        <f>[1]Shannxi!B48</f>
        <v>32.8186605857643</v>
      </c>
      <c r="X46" s="32">
        <f>[1]Shandong!B48</f>
        <v>100.493343161988</v>
      </c>
      <c r="Y46" s="32">
        <f>[1]Shanghai!B48</f>
        <v>59.1619011331117</v>
      </c>
      <c r="Z46" s="32">
        <f>[1]Shanxi!B48</f>
        <v>43.4085945151218</v>
      </c>
      <c r="AA46" s="32">
        <f>[1]Sichuan!B48</f>
        <v>60.2090759171944</v>
      </c>
      <c r="AB46" s="32">
        <f>Tianjin!B48</f>
        <v>31.5381539102929</v>
      </c>
      <c r="AC46" s="32">
        <f>Tibet!B48</f>
        <v>6.35906645166419</v>
      </c>
      <c r="AD46" s="32">
        <f>Xinjiang!B48</f>
        <v>25.9601759060831</v>
      </c>
      <c r="AE46" s="32">
        <f>Yunnan!B48</f>
        <v>56.8224778681043</v>
      </c>
      <c r="AF46" s="32">
        <f>Zhejiang!B48</f>
        <v>12.4512416817605</v>
      </c>
      <c r="AG46" s="32">
        <f>[1]Nation!B48</f>
        <v>1677.61081362796</v>
      </c>
    </row>
    <row r="47" spans="1:33">
      <c r="A47" s="28">
        <v>1986</v>
      </c>
      <c r="B47" s="32">
        <f>[1]Anhui!B49</f>
        <v>43.8693113042159</v>
      </c>
      <c r="C47" s="32">
        <f>[1]Beijing!B49</f>
        <v>51.1529960490091</v>
      </c>
      <c r="D47" s="32">
        <f>[1]Chongqing!B49</f>
        <v>39.0689853188307</v>
      </c>
      <c r="E47" s="32">
        <f>[1]Fujian!B49</f>
        <v>28.9838842766753</v>
      </c>
      <c r="F47" s="32">
        <f>[1]Gansu!B49</f>
        <v>29.5498653211807</v>
      </c>
      <c r="G47" s="32">
        <f>[1]Guangdong!B49</f>
        <v>88.7643619767248</v>
      </c>
      <c r="H47" s="32">
        <f>[1]Guangxi!B49</f>
        <v>37.6494005671716</v>
      </c>
      <c r="I47" s="32">
        <f>[1]Guizhou!B49</f>
        <v>25.1104613883874</v>
      </c>
      <c r="J47" s="32">
        <f>[1]Hainan!B49</f>
        <v>7.6140173879115</v>
      </c>
      <c r="K47" s="32">
        <f>[1]Hebei!B49</f>
        <v>83.5478295490416</v>
      </c>
      <c r="L47" s="32">
        <f>[1]Heilongjiang!B49</f>
        <v>62.9033959066977</v>
      </c>
      <c r="M47" s="32">
        <f>[1]Henan!B49</f>
        <v>43.3127942412434</v>
      </c>
      <c r="N47" s="32">
        <f>[1]Hubei!B49</f>
        <v>61.9734665028176</v>
      </c>
      <c r="O47" s="32">
        <f>[1]Hunan!B49</f>
        <v>43.3127942412434</v>
      </c>
      <c r="P47" s="32">
        <f>[1]InnerMongolia!B49</f>
        <v>28.0429809955818</v>
      </c>
      <c r="Q47" s="32">
        <f>[1]Jiangsu!B49</f>
        <v>101.659407666362</v>
      </c>
      <c r="R47" s="32">
        <f>[1]Jiangxi!B49</f>
        <v>38.7554528170085</v>
      </c>
      <c r="S47" s="32">
        <f>[1]Jilin!B49</f>
        <v>35.9389443886505</v>
      </c>
      <c r="T47" s="32">
        <f>Liaoning!B49</f>
        <v>88.5289855850301</v>
      </c>
      <c r="U47" s="32">
        <f>[1]Ningxia!B49</f>
        <v>11.7779640629518</v>
      </c>
      <c r="V47" s="32">
        <f>[1]Qinghai!B49</f>
        <v>11.8246832454242</v>
      </c>
      <c r="W47" s="32">
        <f>[1]Shannxi!B49</f>
        <v>39.0321429426582</v>
      </c>
      <c r="X47" s="32">
        <f>[1]Shandong!B49</f>
        <v>114.518935477052</v>
      </c>
      <c r="Y47" s="32">
        <f>[1]Shanghai!B49</f>
        <v>68.1765669186423</v>
      </c>
      <c r="Z47" s="32">
        <f>[1]Shanxi!B49</f>
        <v>49.1863502151174</v>
      </c>
      <c r="AA47" s="32">
        <f>[1]Sichuan!B49</f>
        <v>66.6914295181184</v>
      </c>
      <c r="AB47" s="32">
        <f>Tianjin!B49</f>
        <v>36.7139595339565</v>
      </c>
      <c r="AC47" s="32">
        <f>Tibet!B49</f>
        <v>6.75906685379356</v>
      </c>
      <c r="AD47" s="32">
        <f>Xinjiang!B49</f>
        <v>29.0150066320583</v>
      </c>
      <c r="AE47" s="32">
        <f>Yunnan!B49</f>
        <v>58.5088989922567</v>
      </c>
      <c r="AF47" s="32">
        <f>Zhejiang!B49</f>
        <v>14.4725615394824</v>
      </c>
      <c r="AG47" s="32">
        <f>[1]Nation!B49</f>
        <v>1855.07210402452</v>
      </c>
    </row>
    <row r="48" spans="1:33">
      <c r="A48" s="28">
        <v>1987</v>
      </c>
      <c r="B48" s="32">
        <f>[1]Anhui!B50</f>
        <v>50.2836231618939</v>
      </c>
      <c r="C48" s="32">
        <f>[1]Beijing!B50</f>
        <v>62.230729215505</v>
      </c>
      <c r="D48" s="32">
        <f>[1]Chongqing!B50</f>
        <v>43.8568012552513</v>
      </c>
      <c r="E48" s="32">
        <f>[1]Fujian!B50</f>
        <v>32.8433492845736</v>
      </c>
      <c r="F48" s="32">
        <f>[1]Gansu!B50</f>
        <v>32.5442248289819</v>
      </c>
      <c r="G48" s="32">
        <f>[1]Guangdong!B50</f>
        <v>98.6102079409134</v>
      </c>
      <c r="H48" s="32">
        <f>[1]Guangxi!B50</f>
        <v>40.5460054536462</v>
      </c>
      <c r="I48" s="32">
        <f>[1]Guizhou!B50</f>
        <v>27.047949631448</v>
      </c>
      <c r="J48" s="32">
        <f>[1]Hainan!B50</f>
        <v>8.9733264486634</v>
      </c>
      <c r="K48" s="32">
        <f>[1]Hebei!B50</f>
        <v>91.6235648668263</v>
      </c>
      <c r="L48" s="32">
        <f>[1]Heilongjiang!B50</f>
        <v>69.9393844907495</v>
      </c>
      <c r="M48" s="32">
        <f>[1]Henan!B50</f>
        <v>48.4809008609175</v>
      </c>
      <c r="N48" s="32">
        <f>[1]Hubei!B50</f>
        <v>68.773105713593</v>
      </c>
      <c r="O48" s="32">
        <f>[1]Hunan!B50</f>
        <v>48.4809008609175</v>
      </c>
      <c r="P48" s="32">
        <f>[1]InnerMongolia!B50</f>
        <v>30.932469716444</v>
      </c>
      <c r="Q48" s="32">
        <f>[1]Jiangsu!B50</f>
        <v>122.513242373942</v>
      </c>
      <c r="R48" s="32">
        <f>[1]Jiangxi!B50</f>
        <v>41.9680587801464</v>
      </c>
      <c r="S48" s="32">
        <f>[1]Jilin!B50</f>
        <v>40.4693400153618</v>
      </c>
      <c r="T48" s="32">
        <f>Liaoning!B50</f>
        <v>99.7128712539931</v>
      </c>
      <c r="U48" s="32">
        <f>[1]Ningxia!B50</f>
        <v>12.9154965759558</v>
      </c>
      <c r="V48" s="32">
        <f>[1]Qinghai!B50</f>
        <v>12.8517698477355</v>
      </c>
      <c r="W48" s="32">
        <f>[1]Shannxi!B50</f>
        <v>44.1361979983147</v>
      </c>
      <c r="X48" s="32">
        <f>[1]Shandong!B50</f>
        <v>131.724532198693</v>
      </c>
      <c r="Y48" s="32">
        <f>[1]Shanghai!B50</f>
        <v>78.9228163035455</v>
      </c>
      <c r="Z48" s="32">
        <f>[1]Shanxi!B50</f>
        <v>54.5817245062782</v>
      </c>
      <c r="AA48" s="32">
        <f>[1]Sichuan!B50</f>
        <v>73.478037621536</v>
      </c>
      <c r="AB48" s="32">
        <f>Tianjin!B50</f>
        <v>41.8486905037889</v>
      </c>
      <c r="AC48" s="32">
        <f>Tibet!B50</f>
        <v>7.22804874118123</v>
      </c>
      <c r="AD48" s="32">
        <f>Xinjiang!B50</f>
        <v>31.6061650481399</v>
      </c>
      <c r="AE48" s="32">
        <f>Yunnan!B50</f>
        <v>60.4833801584209</v>
      </c>
      <c r="AF48" s="32">
        <f>Zhejiang!B50</f>
        <v>16.833540821858</v>
      </c>
      <c r="AG48" s="32">
        <f>[1]Nation!B50</f>
        <v>2063.56392313779</v>
      </c>
    </row>
    <row r="49" spans="1:33">
      <c r="A49" s="28">
        <v>1988</v>
      </c>
      <c r="B49" s="32">
        <f>[1]Anhui!B51</f>
        <v>55.8503985244179</v>
      </c>
      <c r="C49" s="32">
        <f>[1]Beijing!B51</f>
        <v>75.3846046647821</v>
      </c>
      <c r="D49" s="32">
        <f>[1]Chongqing!B51</f>
        <v>47.5401874219244</v>
      </c>
      <c r="E49" s="32">
        <f>[1]Fujian!B51</f>
        <v>35.972922909866</v>
      </c>
      <c r="F49" s="32">
        <f>[1]Gansu!B51</f>
        <v>35.091487095027</v>
      </c>
      <c r="G49" s="32">
        <f>[1]Guangdong!B51</f>
        <v>111.523045446352</v>
      </c>
      <c r="H49" s="32">
        <f>[1]Guangxi!B51</f>
        <v>42.1059375857304</v>
      </c>
      <c r="I49" s="32">
        <f>[1]Guizhou!B51</f>
        <v>29.090211556589</v>
      </c>
      <c r="J49" s="32">
        <f>[1]Hainan!B51</f>
        <v>10.3112975440543</v>
      </c>
      <c r="K49" s="32">
        <f>[1]Hebei!B51</f>
        <v>101.397622321284</v>
      </c>
      <c r="L49" s="32">
        <f>[1]Heilongjiang!B51</f>
        <v>76.6787892405804</v>
      </c>
      <c r="M49" s="32">
        <f>[1]Henan!B51</f>
        <v>54.0811428201342</v>
      </c>
      <c r="N49" s="32">
        <f>[1]Hubei!B51</f>
        <v>75.2656844506332</v>
      </c>
      <c r="O49" s="32">
        <f>[1]Hunan!B51</f>
        <v>54.0811428201342</v>
      </c>
      <c r="P49" s="32">
        <f>[1]InnerMongolia!B51</f>
        <v>34.8667889122164</v>
      </c>
      <c r="Q49" s="32">
        <f>[1]Jiangsu!B51</f>
        <v>146.472823670447</v>
      </c>
      <c r="R49" s="32">
        <f>[1]Jiangxi!B51</f>
        <v>43.8469697454514</v>
      </c>
      <c r="S49" s="32">
        <f>[1]Jilin!B51</f>
        <v>45.3897557548977</v>
      </c>
      <c r="T49" s="32">
        <f>Liaoning!B51</f>
        <v>111.869575748719</v>
      </c>
      <c r="U49" s="32">
        <f>[1]Ningxia!B51</f>
        <v>13.766448714592</v>
      </c>
      <c r="V49" s="32">
        <f>[1]Qinghai!B51</f>
        <v>13.9187323021425</v>
      </c>
      <c r="W49" s="32">
        <f>[1]Shannxi!B51</f>
        <v>49.4382263623242</v>
      </c>
      <c r="X49" s="32">
        <f>[1]Shandong!B51</f>
        <v>148.163982974041</v>
      </c>
      <c r="Y49" s="32">
        <f>[1]Shanghai!B51</f>
        <v>91.0816859119498</v>
      </c>
      <c r="Z49" s="32">
        <f>[1]Shanxi!B51</f>
        <v>58.4656330118805</v>
      </c>
      <c r="AA49" s="32">
        <f>[1]Sichuan!B51</f>
        <v>79.3656882774606</v>
      </c>
      <c r="AB49" s="32">
        <f>Tianjin!B51</f>
        <v>47.3622986112905</v>
      </c>
      <c r="AC49" s="32">
        <f>Tibet!B51</f>
        <v>7.6451152985075</v>
      </c>
      <c r="AD49" s="32">
        <f>Xinjiang!B51</f>
        <v>34.9761494077423</v>
      </c>
      <c r="AE49" s="32">
        <f>Yunnan!B51</f>
        <v>63.1812479806551</v>
      </c>
      <c r="AF49" s="32">
        <f>Zhejiang!B51</f>
        <v>19.4098777331463</v>
      </c>
      <c r="AG49" s="32">
        <f>[1]Nation!B51</f>
        <v>2288.05331943904</v>
      </c>
    </row>
    <row r="50" spans="1:33">
      <c r="A50" s="28">
        <v>1989</v>
      </c>
      <c r="B50" s="32">
        <f>[1]Anhui!B52</f>
        <v>60.7369049805183</v>
      </c>
      <c r="C50" s="32">
        <f>[1]Beijing!B52</f>
        <v>85.1849507973794</v>
      </c>
      <c r="D50" s="32">
        <f>[1]Chongqing!B52</f>
        <v>47.083775208327</v>
      </c>
      <c r="E50" s="32">
        <f>[1]Fujian!B52</f>
        <v>38.5168296908249</v>
      </c>
      <c r="F50" s="32">
        <f>[1]Gansu!B52</f>
        <v>37.6385267637712</v>
      </c>
      <c r="G50" s="32">
        <f>[1]Guangdong!B52</f>
        <v>121.467850259009</v>
      </c>
      <c r="H50" s="32">
        <f>[1]Guangxi!B52</f>
        <v>43.4507650890895</v>
      </c>
      <c r="I50" s="32">
        <f>[1]Guizhou!B52</f>
        <v>30.3627478330812</v>
      </c>
      <c r="J50" s="32">
        <f>[1]Hainan!B52</f>
        <v>11.8379188681092</v>
      </c>
      <c r="K50" s="32">
        <f>[1]Hebei!B52</f>
        <v>109.930754996567</v>
      </c>
      <c r="L50" s="32">
        <f>[1]Heilongjiang!B52</f>
        <v>81.2716759914727</v>
      </c>
      <c r="M50" s="32">
        <f>[1]Henan!B52</f>
        <v>56.6023692656152</v>
      </c>
      <c r="N50" s="32">
        <f>[1]Hubei!B52</f>
        <v>79.9081349422071</v>
      </c>
      <c r="O50" s="32">
        <f>[1]Hunan!B52</f>
        <v>56.6023692656152</v>
      </c>
      <c r="P50" s="32">
        <f>[1]InnerMongolia!B52</f>
        <v>37.7201723591341</v>
      </c>
      <c r="Q50" s="32">
        <f>[1]Jiangsu!B52</f>
        <v>165.69496904413</v>
      </c>
      <c r="R50" s="32">
        <f>[1]Jiangxi!B52</f>
        <v>47.653535286375</v>
      </c>
      <c r="S50" s="32">
        <f>[1]Jilin!B52</f>
        <v>48.0907960797526</v>
      </c>
      <c r="T50" s="32">
        <f>Liaoning!B52</f>
        <v>122.054839339991</v>
      </c>
      <c r="U50" s="32">
        <f>[1]Ningxia!B52</f>
        <v>14.3186069407596</v>
      </c>
      <c r="V50" s="32">
        <f>[1]Qinghai!B52</f>
        <v>14.5774828994128</v>
      </c>
      <c r="W50" s="32">
        <f>[1]Shannxi!B52</f>
        <v>53.7053116354656</v>
      </c>
      <c r="X50" s="32">
        <f>[1]Shandong!B52</f>
        <v>161.644141429702</v>
      </c>
      <c r="Y50" s="32">
        <f>[1]Shanghai!B52</f>
        <v>100.43416099482</v>
      </c>
      <c r="Z50" s="32">
        <f>[1]Shanxi!B52</f>
        <v>61.3035153004853</v>
      </c>
      <c r="AA50" s="32">
        <f>[1]Sichuan!B52</f>
        <v>83.4510530339759</v>
      </c>
      <c r="AB50" s="32">
        <f>Tianjin!B52</f>
        <v>51.6216717138228</v>
      </c>
      <c r="AC50" s="32">
        <f>Tibet!B52</f>
        <v>7.79379171083645</v>
      </c>
      <c r="AD50" s="32">
        <f>Xinjiang!B52</f>
        <v>38.1509885360435</v>
      </c>
      <c r="AE50" s="32">
        <f>Yunnan!B52</f>
        <v>65.4647712036602</v>
      </c>
      <c r="AF50" s="32">
        <f>Zhejiang!B52</f>
        <v>22.1459468939114</v>
      </c>
      <c r="AG50" s="32">
        <f>[1]Nation!B52</f>
        <v>2450.09100741075</v>
      </c>
    </row>
    <row r="51" spans="1:33">
      <c r="A51" s="28">
        <v>1990</v>
      </c>
      <c r="B51" s="32">
        <f>[1]Anhui!B53</f>
        <v>66.2139353496981</v>
      </c>
      <c r="C51" s="32">
        <f>[1]Beijing!B53</f>
        <v>98.5104123513167</v>
      </c>
      <c r="D51" s="32">
        <f>[1]Chongqing!B53</f>
        <v>47.4727890346483</v>
      </c>
      <c r="E51" s="32">
        <f>[1]Fujian!B53</f>
        <v>40.8137185182169</v>
      </c>
      <c r="F51" s="32">
        <f>[1]Gansu!B53</f>
        <v>40.1020458893274</v>
      </c>
      <c r="G51" s="32">
        <f>[1]Guangdong!B53</f>
        <v>134.011394213484</v>
      </c>
      <c r="H51" s="32">
        <f>[1]Guangxi!B53</f>
        <v>44.2767818604645</v>
      </c>
      <c r="I51" s="32">
        <f>[1]Guizhou!B53</f>
        <v>31.9393576225917</v>
      </c>
      <c r="J51" s="32">
        <f>[1]Hainan!B53</f>
        <v>14.187166321776</v>
      </c>
      <c r="K51" s="32">
        <f>[1]Hebei!B53</f>
        <v>118.442212787122</v>
      </c>
      <c r="L51" s="32">
        <f>[1]Heilongjiang!B53</f>
        <v>85.7752767762344</v>
      </c>
      <c r="M51" s="32">
        <f>[1]Henan!B53</f>
        <v>58.4333764748944</v>
      </c>
      <c r="N51" s="32">
        <f>[1]Hubei!B53</f>
        <v>84.9182922637607</v>
      </c>
      <c r="O51" s="32">
        <f>[1]Hunan!B53</f>
        <v>58.4333764748944</v>
      </c>
      <c r="P51" s="32">
        <f>[1]InnerMongolia!B53</f>
        <v>40.6137461459728</v>
      </c>
      <c r="Q51" s="32">
        <f>[1]Jiangsu!B53</f>
        <v>186.478195196875</v>
      </c>
      <c r="R51" s="32">
        <f>[1]Jiangxi!B53</f>
        <v>51.046547590743</v>
      </c>
      <c r="S51" s="32">
        <f>[1]Jilin!B53</f>
        <v>51.3603103631732</v>
      </c>
      <c r="T51" s="32">
        <f>Liaoning!B53</f>
        <v>132.119243108103</v>
      </c>
      <c r="U51" s="32">
        <f>[1]Ningxia!B53</f>
        <v>14.9301880213582</v>
      </c>
      <c r="V51" s="32">
        <f>[1]Qinghai!B53</f>
        <v>15.5871036494664</v>
      </c>
      <c r="W51" s="32">
        <f>[1]Shannxi!B53</f>
        <v>57.407977681396</v>
      </c>
      <c r="X51" s="32">
        <f>[1]Shandong!B53</f>
        <v>175.520656488539</v>
      </c>
      <c r="Y51" s="32">
        <f>[1]Shanghai!B53</f>
        <v>109.581661184555</v>
      </c>
      <c r="Z51" s="32">
        <f>[1]Shanxi!B53</f>
        <v>64.2809512183409</v>
      </c>
      <c r="AA51" s="32">
        <f>[1]Sichuan!B53</f>
        <v>88.1741290310513</v>
      </c>
      <c r="AB51" s="32">
        <f>Tianjin!B53</f>
        <v>55.5300639475859</v>
      </c>
      <c r="AC51" s="32">
        <f>Tibet!B53</f>
        <v>8.10379894150674</v>
      </c>
      <c r="AD51" s="32">
        <f>Xinjiang!B53</f>
        <v>42.6087667190917</v>
      </c>
      <c r="AE51" s="32">
        <f>Yunnan!B53</f>
        <v>68.8392528180879</v>
      </c>
      <c r="AF51" s="32">
        <f>Zhejiang!B53</f>
        <v>25.9384366238188</v>
      </c>
      <c r="AG51" s="32">
        <f>[1]Nation!B53</f>
        <v>2612.84207395395</v>
      </c>
    </row>
    <row r="52" spans="1:33">
      <c r="A52" s="28">
        <v>1991</v>
      </c>
      <c r="B52" s="32">
        <f>[1]Anhui!B54</f>
        <v>70.8550481420482</v>
      </c>
      <c r="C52" s="32">
        <f>[1]Beijing!B54</f>
        <v>111.184988605597</v>
      </c>
      <c r="D52" s="32">
        <f>[1]Chongqing!B54</f>
        <v>49.927966815932</v>
      </c>
      <c r="E52" s="32">
        <f>[1]Fujian!B54</f>
        <v>44.0588774418921</v>
      </c>
      <c r="F52" s="32">
        <f>[1]Gansu!B54</f>
        <v>42.4002984973997</v>
      </c>
      <c r="G52" s="32">
        <f>[1]Guangdong!B54</f>
        <v>149.207696649138</v>
      </c>
      <c r="H52" s="32">
        <f>[1]Guangxi!B54</f>
        <v>46.4129358059978</v>
      </c>
      <c r="I52" s="32">
        <f>[1]Guizhou!B54</f>
        <v>33.5527469290285</v>
      </c>
      <c r="J52" s="32">
        <f>[1]Hainan!B54</f>
        <v>16.9079565950959</v>
      </c>
      <c r="K52" s="32">
        <f>[1]Hebei!B54</f>
        <v>129.162396268515</v>
      </c>
      <c r="L52" s="32">
        <f>[1]Heilongjiang!B54</f>
        <v>90.8664459194781</v>
      </c>
      <c r="M52" s="32">
        <f>[1]Henan!B54</f>
        <v>61.334717503165</v>
      </c>
      <c r="N52" s="32">
        <f>[1]Hubei!B54</f>
        <v>90.6773121489676</v>
      </c>
      <c r="O52" s="32">
        <f>[1]Hunan!B54</f>
        <v>61.334717503165</v>
      </c>
      <c r="P52" s="32">
        <f>[1]InnerMongolia!B54</f>
        <v>45.0624133445273</v>
      </c>
      <c r="Q52" s="32">
        <f>[1]Jiangsu!B54</f>
        <v>211.664278489664</v>
      </c>
      <c r="R52" s="32">
        <f>[1]Jiangxi!B54</f>
        <v>54.2277091263626</v>
      </c>
      <c r="S52" s="32">
        <f>[1]Jilin!B54</f>
        <v>55.1607467372973</v>
      </c>
      <c r="T52" s="32">
        <f>Liaoning!B54</f>
        <v>144.023387172981</v>
      </c>
      <c r="U52" s="32">
        <f>[1]Ningxia!B54</f>
        <v>15.6983892503118</v>
      </c>
      <c r="V52" s="32">
        <f>[1]Qinghai!B54</f>
        <v>16.5037756048249</v>
      </c>
      <c r="W52" s="32">
        <f>[1]Shannxi!B54</f>
        <v>61.1892087217633</v>
      </c>
      <c r="X52" s="32">
        <f>[1]Shandong!B54</f>
        <v>193.29339809978</v>
      </c>
      <c r="Y52" s="32">
        <f>[1]Shanghai!B54</f>
        <v>119.101706755374</v>
      </c>
      <c r="Z52" s="32">
        <f>[1]Shanxi!B54</f>
        <v>68.0534425767785</v>
      </c>
      <c r="AA52" s="32">
        <f>[1]Sichuan!B54</f>
        <v>93.7677001770773</v>
      </c>
      <c r="AB52" s="32">
        <f>Tianjin!B54</f>
        <v>61.8864955533651</v>
      </c>
      <c r="AC52" s="32">
        <f>Tibet!B54</f>
        <v>8.46988481124959</v>
      </c>
      <c r="AD52" s="32">
        <f>Xinjiang!B54</f>
        <v>48.0609861760127</v>
      </c>
      <c r="AE52" s="32">
        <f>Yunnan!B54</f>
        <v>75.7241209798066</v>
      </c>
      <c r="AF52" s="32">
        <f>Zhejiang!B54</f>
        <v>30.2097661565183</v>
      </c>
      <c r="AG52" s="32">
        <f>[1]Nation!B54</f>
        <v>2811.34858480807</v>
      </c>
    </row>
    <row r="53" spans="1:33">
      <c r="A53" s="28">
        <v>1992</v>
      </c>
      <c r="B53" s="32">
        <f>[1]Anhui!B55</f>
        <v>76.023646148453</v>
      </c>
      <c r="C53" s="32">
        <f>[1]Beijing!B55</f>
        <v>127.515007550352</v>
      </c>
      <c r="D53" s="32">
        <f>[1]Chongqing!B55</f>
        <v>53.9368706152692</v>
      </c>
      <c r="E53" s="32">
        <f>[1]Fujian!B55</f>
        <v>48.3174518873167</v>
      </c>
      <c r="F53" s="32">
        <f>[1]Gansu!B55</f>
        <v>44.3341435822638</v>
      </c>
      <c r="G53" s="32">
        <f>[1]Guangdong!B55</f>
        <v>174.382585461175</v>
      </c>
      <c r="H53" s="32">
        <f>[1]Guangxi!B55</f>
        <v>49.7592367965431</v>
      </c>
      <c r="I53" s="32">
        <f>[1]Guizhou!B55</f>
        <v>35.1774614664783</v>
      </c>
      <c r="J53" s="32">
        <f>[1]Hainan!B55</f>
        <v>21.4910579260343</v>
      </c>
      <c r="K53" s="32">
        <f>[1]Hebei!B55</f>
        <v>142.386539888884</v>
      </c>
      <c r="L53" s="32">
        <f>[1]Heilongjiang!B55</f>
        <v>96.6840835673155</v>
      </c>
      <c r="M53" s="32">
        <f>[1]Henan!B55</f>
        <v>65.5415586622288</v>
      </c>
      <c r="N53" s="32">
        <f>[1]Hubei!B55</f>
        <v>97.7215139456982</v>
      </c>
      <c r="O53" s="32">
        <f>[1]Hunan!B55</f>
        <v>65.5415586622288</v>
      </c>
      <c r="P53" s="32">
        <f>[1]InnerMongolia!B55</f>
        <v>51.7077711313829</v>
      </c>
      <c r="Q53" s="32">
        <f>[1]Jiangsu!B55</f>
        <v>253.016707457504</v>
      </c>
      <c r="R53" s="32">
        <f>[1]Jiangxi!B55</f>
        <v>60.081966132913</v>
      </c>
      <c r="S53" s="32">
        <f>[1]Jilin!B55</f>
        <v>59.5268489655178</v>
      </c>
      <c r="T53" s="32">
        <f>Liaoning!B55</f>
        <v>155.960008663026</v>
      </c>
      <c r="U53" s="32">
        <f>[1]Ningxia!B55</f>
        <v>16.4655644988374</v>
      </c>
      <c r="V53" s="32">
        <f>[1]Qinghai!B55</f>
        <v>17.4755148672794</v>
      </c>
      <c r="W53" s="32">
        <f>[1]Shannxi!B55</f>
        <v>64.6628353785186</v>
      </c>
      <c r="X53" s="32">
        <f>[1]Shandong!B55</f>
        <v>214.073933360164</v>
      </c>
      <c r="Y53" s="32">
        <f>[1]Shanghai!B55</f>
        <v>131.395987093554</v>
      </c>
      <c r="Z53" s="32">
        <f>[1]Shanxi!B55</f>
        <v>72.0150274343818</v>
      </c>
      <c r="AA53" s="32">
        <f>[1]Sichuan!B55</f>
        <v>100.461000433067</v>
      </c>
      <c r="AB53" s="32">
        <f>Tianjin!B55</f>
        <v>68.3759019656969</v>
      </c>
      <c r="AC53" s="32">
        <f>Tibet!B55</f>
        <v>9.02710632932397</v>
      </c>
      <c r="AD53" s="32">
        <f>Xinjiang!B55</f>
        <v>55.2467405752709</v>
      </c>
      <c r="AE53" s="32">
        <f>Yunnan!B55</f>
        <v>84.1394576217558</v>
      </c>
      <c r="AF53" s="32">
        <f>Zhejiang!B55</f>
        <v>34.5541403942687</v>
      </c>
      <c r="AG53" s="32">
        <f>[1]Nation!B55</f>
        <v>3074.62163263631</v>
      </c>
    </row>
    <row r="54" spans="1:33">
      <c r="A54" s="28">
        <v>1993</v>
      </c>
      <c r="B54" s="32">
        <f>[1]Anhui!B56</f>
        <v>83.9616398104148</v>
      </c>
      <c r="C54" s="32">
        <f>[1]Beijing!B56</f>
        <v>140.355114194169</v>
      </c>
      <c r="D54" s="32">
        <f>[1]Chongqing!B56</f>
        <v>59.9134846825403</v>
      </c>
      <c r="E54" s="32">
        <f>[1]Fujian!B56</f>
        <v>54.6938032528876</v>
      </c>
      <c r="F54" s="32">
        <f>[1]Gansu!B56</f>
        <v>45.7343171948132</v>
      </c>
      <c r="G54" s="32">
        <f>[1]Guangdong!B56</f>
        <v>218.369708727189</v>
      </c>
      <c r="H54" s="32">
        <f>[1]Guangxi!B56</f>
        <v>55.5074474318411</v>
      </c>
      <c r="I54" s="32">
        <f>[1]Guizhou!B56</f>
        <v>36.8701743652118</v>
      </c>
      <c r="J54" s="32">
        <f>[1]Hainan!B56</f>
        <v>24.948988657975</v>
      </c>
      <c r="K54" s="32">
        <f>[1]Hebei!B56</f>
        <v>156.979331081043</v>
      </c>
      <c r="L54" s="32">
        <f>[1]Heilongjiang!B56</f>
        <v>102.991329172498</v>
      </c>
      <c r="M54" s="32">
        <f>[1]Henan!B56</f>
        <v>70.456812698547</v>
      </c>
      <c r="N54" s="32">
        <f>[1]Hubei!B56</f>
        <v>107.594312814694</v>
      </c>
      <c r="O54" s="32">
        <f>[1]Hunan!B56</f>
        <v>70.456812698547</v>
      </c>
      <c r="P54" s="32">
        <f>[1]InnerMongolia!B56</f>
        <v>59.675074004758</v>
      </c>
      <c r="Q54" s="32">
        <f>[1]Jiangsu!B56</f>
        <v>303.320578205858</v>
      </c>
      <c r="R54" s="32">
        <f>[1]Jiangxi!B56</f>
        <v>67.8445545145655</v>
      </c>
      <c r="S54" s="32">
        <f>[1]Jilin!B56</f>
        <v>65.6532158606532</v>
      </c>
      <c r="T54" s="32">
        <f>Liaoning!B56</f>
        <v>174.097324422106</v>
      </c>
      <c r="U54" s="32">
        <f>[1]Ningxia!B56</f>
        <v>17.3749703824391</v>
      </c>
      <c r="V54" s="32">
        <f>[1]Qinghai!B56</f>
        <v>18.6192955051571</v>
      </c>
      <c r="W54" s="32">
        <f>[1]Shannxi!B56</f>
        <v>69.029635232433</v>
      </c>
      <c r="X54" s="32">
        <f>[1]Shandong!B56</f>
        <v>237.165673168071</v>
      </c>
      <c r="Y54" s="32">
        <f>[1]Shanghai!B56</f>
        <v>147.81388836376</v>
      </c>
      <c r="Z54" s="32">
        <f>[1]Shanxi!B56</f>
        <v>76.6281862069329</v>
      </c>
      <c r="AA54" s="32">
        <f>[1]Sichuan!B56</f>
        <v>106.29311622334</v>
      </c>
      <c r="AB54" s="32">
        <f>Tianjin!B56</f>
        <v>75.2682859696282</v>
      </c>
      <c r="AC54" s="32">
        <f>Tibet!B56</f>
        <v>9.6118521801748</v>
      </c>
      <c r="AD54" s="32">
        <f>Xinjiang!B56</f>
        <v>63.9416994248782</v>
      </c>
      <c r="AE54" s="32">
        <f>Yunnan!B56</f>
        <v>92.1599304033435</v>
      </c>
      <c r="AF54" s="32">
        <f>Zhejiang!B56</f>
        <v>61.406533537087</v>
      </c>
      <c r="AG54" s="32">
        <f>[1]Nation!B56</f>
        <v>3417.50708659658</v>
      </c>
    </row>
    <row r="55" spans="1:33">
      <c r="A55" s="28">
        <v>1994</v>
      </c>
      <c r="B55" s="32">
        <f>[1]Anhui!B57</f>
        <v>94.1194264838939</v>
      </c>
      <c r="C55" s="32">
        <f>[1]Beijing!B57</f>
        <v>159.62885763815</v>
      </c>
      <c r="D55" s="32">
        <f>[1]Chongqing!B57</f>
        <v>68.5483686796058</v>
      </c>
      <c r="E55" s="32">
        <f>[1]Fujian!B57</f>
        <v>65.1006902618896</v>
      </c>
      <c r="F55" s="32">
        <f>[1]Gansu!B57</f>
        <v>47.1899044739654</v>
      </c>
      <c r="G55" s="32">
        <f>[1]Guangdong!B57</f>
        <v>272.161031694172</v>
      </c>
      <c r="H55" s="32">
        <f>[1]Guangxi!B57</f>
        <v>62.9067598175739</v>
      </c>
      <c r="I55" s="32">
        <f>[1]Guizhou!B57</f>
        <v>39.0780404933142</v>
      </c>
      <c r="J55" s="32">
        <f>[1]Hainan!B57</f>
        <v>30.0497385580161</v>
      </c>
      <c r="K55" s="32">
        <f>[1]Hebei!B57</f>
        <v>175.380035126904</v>
      </c>
      <c r="L55" s="32">
        <f>[1]Heilongjiang!B57</f>
        <v>111.225560806242</v>
      </c>
      <c r="M55" s="32">
        <f>[1]Henan!B57</f>
        <v>75.8920754150815</v>
      </c>
      <c r="N55" s="32">
        <f>[1]Hubei!B57</f>
        <v>123.31386270493</v>
      </c>
      <c r="O55" s="32">
        <f>[1]Hunan!B57</f>
        <v>75.8920754150815</v>
      </c>
      <c r="P55" s="32">
        <f>[1]InnerMongolia!B57</f>
        <v>67.8454749078073</v>
      </c>
      <c r="Q55" s="32">
        <f>[1]Jiangsu!B57</f>
        <v>352.906930672499</v>
      </c>
      <c r="R55" s="32">
        <f>[1]Jiangxi!B57</f>
        <v>76.3658280976227</v>
      </c>
      <c r="S55" s="32">
        <f>[1]Jilin!B57</f>
        <v>73.1367648713419</v>
      </c>
      <c r="T55" s="32">
        <f>Liaoning!B57</f>
        <v>191.864121013816</v>
      </c>
      <c r="U55" s="32">
        <f>[1]Ningxia!B57</f>
        <v>18.3091473726703</v>
      </c>
      <c r="V55" s="32">
        <f>[1]Qinghai!B57</f>
        <v>19.8574882997793</v>
      </c>
      <c r="W55" s="32">
        <f>[1]Shannxi!B57</f>
        <v>73.8351939460111</v>
      </c>
      <c r="X55" s="32">
        <f>[1]Shandong!B57</f>
        <v>260.458010168558</v>
      </c>
      <c r="Y55" s="32">
        <f>[1]Shanghai!B57</f>
        <v>175.020986598595</v>
      </c>
      <c r="Z55" s="32">
        <f>[1]Shanxi!B57</f>
        <v>81.9130954468852</v>
      </c>
      <c r="AA55" s="32">
        <f>[1]Sichuan!B57</f>
        <v>115.528228031127</v>
      </c>
      <c r="AB55" s="32">
        <f>Tianjin!B57</f>
        <v>84.5244435107712</v>
      </c>
      <c r="AC55" s="32">
        <f>Tibet!B57</f>
        <v>10.6330351688704</v>
      </c>
      <c r="AD55" s="32">
        <f>Xinjiang!B57</f>
        <v>75.2594452626134</v>
      </c>
      <c r="AE55" s="32">
        <f>Yunnan!B57</f>
        <v>100.05822832789</v>
      </c>
      <c r="AF55" s="32">
        <f>Zhejiang!B57</f>
        <v>95.2982373907361</v>
      </c>
      <c r="AG55" s="32">
        <f>[1]Nation!B57</f>
        <v>3815.76966837205</v>
      </c>
    </row>
    <row r="56" spans="1:33">
      <c r="A56" s="28">
        <v>1995</v>
      </c>
      <c r="B56" s="32">
        <f>[1]Anhui!B58</f>
        <v>107.140094745803</v>
      </c>
      <c r="C56" s="32">
        <f>[1]Beijing!B58</f>
        <v>192.293719239417</v>
      </c>
      <c r="D56" s="32">
        <f>[1]Chongqing!B58</f>
        <v>77.7631241271187</v>
      </c>
      <c r="E56" s="32">
        <f>[1]Fujian!B58</f>
        <v>77.9420578486501</v>
      </c>
      <c r="F56" s="32">
        <f>[1]Gansu!B58</f>
        <v>49.1312140341327</v>
      </c>
      <c r="G56" s="32">
        <f>[1]Guangdong!B58</f>
        <v>332.122995288409</v>
      </c>
      <c r="H56" s="32">
        <f>[1]Guangxi!B58</f>
        <v>70.5988435664962</v>
      </c>
      <c r="I56" s="32">
        <f>[1]Guizhou!B58</f>
        <v>41.6775046348601</v>
      </c>
      <c r="J56" s="32">
        <f>[1]Hainan!B58</f>
        <v>34.6320772566914</v>
      </c>
      <c r="K56" s="32">
        <f>[1]Hebei!B58</f>
        <v>200.101246903261</v>
      </c>
      <c r="L56" s="32">
        <f>[1]Heilongjiang!B58</f>
        <v>121.962701716275</v>
      </c>
      <c r="M56" s="32">
        <f>[1]Henan!B58</f>
        <v>82.4669617230181</v>
      </c>
      <c r="N56" s="32">
        <f>[1]Hubei!B58</f>
        <v>144.702686519557</v>
      </c>
      <c r="O56" s="32">
        <f>[1]Hunan!B58</f>
        <v>82.4669617230181</v>
      </c>
      <c r="P56" s="32">
        <f>[1]InnerMongolia!B58</f>
        <v>76.1202237854734</v>
      </c>
      <c r="Q56" s="32">
        <f>[1]Jiangsu!B58</f>
        <v>408.181849618525</v>
      </c>
      <c r="R56" s="32">
        <f>[1]Jiangxi!B58</f>
        <v>85.162268260927</v>
      </c>
      <c r="S56" s="32">
        <f>[1]Jilin!B58</f>
        <v>80.2928350441568</v>
      </c>
      <c r="T56" s="32">
        <f>Liaoning!B58</f>
        <v>206.783382136282</v>
      </c>
      <c r="U56" s="32">
        <f>[1]Ningxia!B58</f>
        <v>19.2503242369681</v>
      </c>
      <c r="V56" s="32">
        <f>[1]Qinghai!B58</f>
        <v>21.363482740363</v>
      </c>
      <c r="W56" s="32">
        <f>[1]Shannxi!B58</f>
        <v>79.3188143691318</v>
      </c>
      <c r="X56" s="32">
        <f>[1]Shandong!B58</f>
        <v>287.01652170769</v>
      </c>
      <c r="Y56" s="32">
        <f>[1]Shanghai!B58</f>
        <v>212.77422303261</v>
      </c>
      <c r="Z56" s="32">
        <f>[1]Shanxi!B58</f>
        <v>86.9377220393748</v>
      </c>
      <c r="AA56" s="32">
        <f>[1]Sichuan!B58</f>
        <v>128.816176464702</v>
      </c>
      <c r="AB56" s="32">
        <f>Tianjin!B58</f>
        <v>94.8734552985701</v>
      </c>
      <c r="AC56" s="32">
        <f>Tibet!B58</f>
        <v>12.2392776863241</v>
      </c>
      <c r="AD56" s="32">
        <f>Xinjiang!B58</f>
        <v>86.2306990979053</v>
      </c>
      <c r="AE56" s="32">
        <f>Yunnan!B58</f>
        <v>109.309756750732</v>
      </c>
      <c r="AF56" s="32">
        <f>Zhejiang!B58</f>
        <v>136.129300686514</v>
      </c>
      <c r="AG56" s="32">
        <f>[1]Nation!B58</f>
        <v>4258.3061882462</v>
      </c>
    </row>
    <row r="57" spans="1:33">
      <c r="A57" s="28">
        <v>1996</v>
      </c>
      <c r="B57" s="32">
        <f>[1]Anhui!B59</f>
        <v>121.363038326121</v>
      </c>
      <c r="C57" s="32">
        <f>[1]Beijing!B59</f>
        <v>221.756972050559</v>
      </c>
      <c r="D57" s="32">
        <f>[1]Chongqing!B59</f>
        <v>86.7725911033237</v>
      </c>
      <c r="E57" s="32">
        <f>[1]Fujian!B59</f>
        <v>92.3433854117947</v>
      </c>
      <c r="F57" s="32">
        <f>[1]Gansu!B59</f>
        <v>51.945627188415</v>
      </c>
      <c r="G57" s="32">
        <f>[1]Guangdong!B59</f>
        <v>393.319154368173</v>
      </c>
      <c r="H57" s="32">
        <f>[1]Guangxi!B59</f>
        <v>79.0088514508824</v>
      </c>
      <c r="I57" s="32">
        <f>[1]Guizhou!B59</f>
        <v>45.0893136185223</v>
      </c>
      <c r="J57" s="32">
        <f>[1]Hainan!B59</f>
        <v>37.7261611539513</v>
      </c>
      <c r="K57" s="32">
        <f>[1]Hebei!B59</f>
        <v>232.217338719324</v>
      </c>
      <c r="L57" s="32">
        <f>[1]Heilongjiang!B59</f>
        <v>134.324984192127</v>
      </c>
      <c r="M57" s="32">
        <f>[1]Henan!B59</f>
        <v>91.0034427106037</v>
      </c>
      <c r="N57" s="32">
        <f>[1]Hubei!B59</f>
        <v>170.976675786275</v>
      </c>
      <c r="O57" s="32">
        <f>[1]Hunan!B59</f>
        <v>91.0034427106037</v>
      </c>
      <c r="P57" s="32">
        <f>[1]InnerMongolia!B59</f>
        <v>83.28899510012</v>
      </c>
      <c r="Q57" s="32">
        <f>[1]Jiangsu!B59</f>
        <v>470.058913322425</v>
      </c>
      <c r="R57" s="32">
        <f>[1]Jiangxi!B59</f>
        <v>95.3296325747272</v>
      </c>
      <c r="S57" s="32">
        <f>[1]Jilin!B59</f>
        <v>88.4019615463735</v>
      </c>
      <c r="T57" s="32">
        <f>Liaoning!B59</f>
        <v>221.162861144413</v>
      </c>
      <c r="U57" s="32">
        <f>[1]Ningxia!B59</f>
        <v>20.1801172361475</v>
      </c>
      <c r="V57" s="32">
        <f>[1]Qinghai!B59</f>
        <v>23.6808682262396</v>
      </c>
      <c r="W57" s="32">
        <f>[1]Shannxi!B59</f>
        <v>84.9114651055868</v>
      </c>
      <c r="X57" s="32">
        <f>[1]Shandong!B59</f>
        <v>318.825587718189</v>
      </c>
      <c r="Y57" s="32">
        <f>[1]Shanghai!B59</f>
        <v>255.672344037419</v>
      </c>
      <c r="Z57" s="32">
        <f>[1]Shanxi!B59</f>
        <v>92.3031564137509</v>
      </c>
      <c r="AA57" s="32">
        <f>[1]Sichuan!B59</f>
        <v>144.519314398974</v>
      </c>
      <c r="AB57" s="32">
        <f>Tianjin!B59</f>
        <v>106.853355846598</v>
      </c>
      <c r="AC57" s="32">
        <f>Tibet!B59</f>
        <v>13.2797784223185</v>
      </c>
      <c r="AD57" s="32">
        <f>Xinjiang!B59</f>
        <v>95.6365222842114</v>
      </c>
      <c r="AE57" s="32">
        <f>Yunnan!B59</f>
        <v>119.957998828256</v>
      </c>
      <c r="AF57" s="32">
        <f>Zhejiang!B59</f>
        <v>182.492394275059</v>
      </c>
      <c r="AG57" s="32">
        <f>[1]Nation!B59</f>
        <v>4739.41213712604</v>
      </c>
    </row>
    <row r="58" spans="1:33">
      <c r="A58" s="28">
        <v>1997</v>
      </c>
      <c r="B58" s="32">
        <f>[1]Anhui!B60</f>
        <v>136.372635480184</v>
      </c>
      <c r="C58" s="32">
        <f>[1]Beijing!B60</f>
        <v>251.920642166999</v>
      </c>
      <c r="D58" s="32">
        <f>[1]Chongqing!B60</f>
        <v>98.3041200007228</v>
      </c>
      <c r="E58" s="32">
        <f>[1]Fujian!B60</f>
        <v>108.249673029922</v>
      </c>
      <c r="F58" s="32">
        <f>[1]Gansu!B60</f>
        <v>55.535257096676</v>
      </c>
      <c r="G58" s="32">
        <f>[1]Guangdong!B60</f>
        <v>452.654904906885</v>
      </c>
      <c r="H58" s="32">
        <f>[1]Guangxi!B60</f>
        <v>86.8782961451136</v>
      </c>
      <c r="I58" s="32">
        <f>[1]Guizhou!B60</f>
        <v>49.4772743000796</v>
      </c>
      <c r="J58" s="32">
        <f>[1]Hainan!B60</f>
        <v>40.6204941685842</v>
      </c>
      <c r="K58" s="32">
        <f>[1]Hebei!B60</f>
        <v>270.183233094763</v>
      </c>
      <c r="L58" s="32">
        <f>[1]Heilongjiang!B60</f>
        <v>147.517596911019</v>
      </c>
      <c r="M58" s="32">
        <f>[1]Henan!B60</f>
        <v>99.6057212223983</v>
      </c>
      <c r="N58" s="32">
        <f>[1]Hubei!B60</f>
        <v>198.790376272132</v>
      </c>
      <c r="O58" s="32">
        <f>[1]Hunan!B60</f>
        <v>99.6057212223983</v>
      </c>
      <c r="P58" s="32">
        <f>[1]InnerMongolia!B60</f>
        <v>91.9837115284472</v>
      </c>
      <c r="Q58" s="32">
        <f>[1]Jiangsu!B60</f>
        <v>538.326572919476</v>
      </c>
      <c r="R58" s="32">
        <f>[1]Jiangxi!B60</f>
        <v>107.696738898573</v>
      </c>
      <c r="S58" s="32">
        <f>[1]Jilin!B60</f>
        <v>94.5753002170721</v>
      </c>
      <c r="T58" s="32">
        <f>Liaoning!B60</f>
        <v>235.545125104506</v>
      </c>
      <c r="U58" s="32">
        <f>[1]Ningxia!B60</f>
        <v>21.2934387550477</v>
      </c>
      <c r="V58" s="32">
        <f>[1]Qinghai!B60</f>
        <v>26.7361838745239</v>
      </c>
      <c r="W58" s="32">
        <f>[1]Shannxi!B60</f>
        <v>90.977042760381</v>
      </c>
      <c r="X58" s="32">
        <f>[1]Shandong!B60</f>
        <v>355.80574782309</v>
      </c>
      <c r="Y58" s="32">
        <f>[1]Shanghai!B60</f>
        <v>298.104859805069</v>
      </c>
      <c r="Z58" s="32">
        <f>[1]Shanxi!B60</f>
        <v>99.7621240372391</v>
      </c>
      <c r="AA58" s="32">
        <f>[1]Sichuan!B60</f>
        <v>162.097481058711</v>
      </c>
      <c r="AB58" s="32">
        <f>Tianjin!B60</f>
        <v>120.236173171142</v>
      </c>
      <c r="AC58" s="32">
        <f>Tibet!B60</f>
        <v>13.7022262079171</v>
      </c>
      <c r="AD58" s="32">
        <f>Xinjiang!B60</f>
        <v>105.273949196278</v>
      </c>
      <c r="AE58" s="32">
        <f>Yunnan!B60</f>
        <v>131.930019214434</v>
      </c>
      <c r="AF58" s="32">
        <f>Zhejiang!B60</f>
        <v>228.624180611835</v>
      </c>
      <c r="AG58" s="32">
        <f>[1]Nation!B60</f>
        <v>5240.02551656163</v>
      </c>
    </row>
    <row r="59" spans="1:33">
      <c r="A59" s="28">
        <v>1998</v>
      </c>
      <c r="B59" s="32">
        <f>[1]Anhui!B61</f>
        <v>151.639850197424</v>
      </c>
      <c r="C59" s="32">
        <f>[1]Beijing!B61</f>
        <v>287.362372429229</v>
      </c>
      <c r="D59" s="32">
        <f>[1]Chongqing!B61</f>
        <v>114.646532309472</v>
      </c>
      <c r="E59" s="32">
        <f>[1]Fujian!B61</f>
        <v>127.320959033041</v>
      </c>
      <c r="F59" s="32">
        <f>[1]Gansu!B61</f>
        <v>59.5941098649267</v>
      </c>
      <c r="G59" s="32">
        <f>[1]Guangdong!B61</f>
        <v>524.066288312428</v>
      </c>
      <c r="H59" s="32">
        <f>[1]Guangxi!B61</f>
        <v>96.5080685952108</v>
      </c>
      <c r="I59" s="32">
        <f>[1]Guizhou!B61</f>
        <v>55.1715707801168</v>
      </c>
      <c r="J59" s="32">
        <f>[1]Hainan!B61</f>
        <v>43.4943932937545</v>
      </c>
      <c r="K59" s="32">
        <f>[1]Hebei!B61</f>
        <v>313.212084162151</v>
      </c>
      <c r="L59" s="32">
        <f>[1]Heilongjiang!B61</f>
        <v>163.870007950655</v>
      </c>
      <c r="M59" s="32">
        <f>[1]Henan!B61</f>
        <v>109.587993679191</v>
      </c>
      <c r="N59" s="32">
        <f>[1]Hubei!B61</f>
        <v>229.314456355259</v>
      </c>
      <c r="O59" s="32">
        <f>[1]Hunan!B61</f>
        <v>109.587993679191</v>
      </c>
      <c r="P59" s="32">
        <f>[1]InnerMongolia!B61</f>
        <v>101.333519297942</v>
      </c>
      <c r="Q59" s="32">
        <f>[1]Jiangsu!B61</f>
        <v>618.498302646103</v>
      </c>
      <c r="R59" s="32">
        <f>[1]Jiangxi!B61</f>
        <v>120.484992307254</v>
      </c>
      <c r="S59" s="32">
        <f>[1]Jilin!B61</f>
        <v>101.967979687004</v>
      </c>
      <c r="T59" s="32">
        <f>Liaoning!B61</f>
        <v>251.810664803955</v>
      </c>
      <c r="U59" s="32">
        <f>[1]Ningxia!B61</f>
        <v>22.8372194969384</v>
      </c>
      <c r="V59" s="32">
        <f>[1]Qinghai!B61</f>
        <v>30.3353034365391</v>
      </c>
      <c r="W59" s="32">
        <f>[1]Shannxi!B61</f>
        <v>99.034646872761</v>
      </c>
      <c r="X59" s="32">
        <f>[1]Shandong!B61</f>
        <v>399.442392293303</v>
      </c>
      <c r="Y59" s="32">
        <f>[1]Shanghai!B61</f>
        <v>338.790203214489</v>
      </c>
      <c r="Z59" s="32">
        <f>[1]Shanxi!B61</f>
        <v>110.890425464016</v>
      </c>
      <c r="AA59" s="32">
        <f>[1]Sichuan!B61</f>
        <v>184.999070107575</v>
      </c>
      <c r="AB59" s="32">
        <f>Tianjin!B61</f>
        <v>135.995083687376</v>
      </c>
      <c r="AC59" s="32">
        <f>Tibet!B61</f>
        <v>14.219731422053</v>
      </c>
      <c r="AD59" s="32">
        <f>Xinjiang!B61</f>
        <v>116.827521242191</v>
      </c>
      <c r="AE59" s="32">
        <f>Yunnan!B61</f>
        <v>147.552172483954</v>
      </c>
      <c r="AF59" s="32">
        <f>Zhejiang!B61</f>
        <v>278.298442545929</v>
      </c>
      <c r="AG59" s="32">
        <f>[1]Nation!B61</f>
        <v>5816.95086188219</v>
      </c>
    </row>
    <row r="60" spans="1:33">
      <c r="A60" s="28">
        <v>1999</v>
      </c>
      <c r="B60" s="32">
        <f>[1]Anhui!B62</f>
        <v>166.460354247606</v>
      </c>
      <c r="C60" s="32">
        <f>[1]Beijing!B62</f>
        <v>323.329361183276</v>
      </c>
      <c r="D60" s="32">
        <f>[1]Chongqing!B62</f>
        <v>131.530325128435</v>
      </c>
      <c r="E60" s="32">
        <f>[1]Fujian!B62</f>
        <v>146.368163720575</v>
      </c>
      <c r="F60" s="32">
        <f>[1]Gansu!B62</f>
        <v>64.6853179965993</v>
      </c>
      <c r="G60" s="32">
        <f>[1]Guangdong!B62</f>
        <v>606.668369526246</v>
      </c>
      <c r="H60" s="32">
        <f>[1]Guangxi!B62</f>
        <v>107.670378982607</v>
      </c>
      <c r="I60" s="32">
        <f>[1]Guizhou!B62</f>
        <v>62.0635027406805</v>
      </c>
      <c r="J60" s="32">
        <f>[1]Hainan!B62</f>
        <v>46.7796923971343</v>
      </c>
      <c r="K60" s="32">
        <f>[1]Hebei!B62</f>
        <v>359.270859388917</v>
      </c>
      <c r="L60" s="32">
        <f>[1]Heilongjiang!B62</f>
        <v>178.990716634226</v>
      </c>
      <c r="M60" s="32">
        <f>[1]Henan!B62</f>
        <v>120.91178123108</v>
      </c>
      <c r="N60" s="32">
        <f>[1]Hubei!B62</f>
        <v>260.837109816925</v>
      </c>
      <c r="O60" s="32">
        <f>[1]Hunan!B62</f>
        <v>120.91178123108</v>
      </c>
      <c r="P60" s="32">
        <f>[1]InnerMongolia!B62</f>
        <v>111.2584186502</v>
      </c>
      <c r="Q60" s="32">
        <f>[1]Jiangsu!B62</f>
        <v>703.804064037245</v>
      </c>
      <c r="R60" s="32">
        <f>[1]Jiangxi!B62</f>
        <v>133.900253133788</v>
      </c>
      <c r="S60" s="32">
        <f>[1]Jilin!B62</f>
        <v>110.902816934923</v>
      </c>
      <c r="T60" s="32">
        <f>Liaoning!B62</f>
        <v>268.407868422977</v>
      </c>
      <c r="U60" s="32">
        <f>[1]Ningxia!B62</f>
        <v>24.8705105012426</v>
      </c>
      <c r="V60" s="32">
        <f>[1]Qinghai!B62</f>
        <v>34.36594220591</v>
      </c>
      <c r="W60" s="32">
        <f>[1]Shannxi!B62</f>
        <v>108.258286810991</v>
      </c>
      <c r="X60" s="32">
        <f>[1]Shandong!B62</f>
        <v>449.683047327462</v>
      </c>
      <c r="Y60" s="32">
        <f>[1]Shanghai!B62</f>
        <v>377.686560594045</v>
      </c>
      <c r="Z60" s="32">
        <f>[1]Shanxi!B62</f>
        <v>122.645007174706</v>
      </c>
      <c r="AA60" s="32">
        <f>[1]Sichuan!B62</f>
        <v>207.350043637884</v>
      </c>
      <c r="AB60" s="32">
        <f>Tianjin!B62</f>
        <v>150.517557134726</v>
      </c>
      <c r="AC60" s="32">
        <f>Tibet!B62</f>
        <v>15.002893164755</v>
      </c>
      <c r="AD60" s="32">
        <f>Xinjiang!B62</f>
        <v>128.062566233565</v>
      </c>
      <c r="AE60" s="32">
        <f>Yunnan!B62</f>
        <v>163.019044458027</v>
      </c>
      <c r="AF60" s="32">
        <f>Zhejiang!B62</f>
        <v>330.184064046098</v>
      </c>
      <c r="AG60" s="32">
        <f>[1]Nation!B62</f>
        <v>6405.88023755592</v>
      </c>
    </row>
    <row r="61" spans="1:33">
      <c r="A61" s="28">
        <v>2000</v>
      </c>
      <c r="B61" s="32">
        <f>[1]Anhui!B63</f>
        <v>182.448888782456</v>
      </c>
      <c r="C61" s="32">
        <f>[1]Beijing!B63</f>
        <v>363.775353710854</v>
      </c>
      <c r="D61" s="32">
        <f>[1]Chongqing!B63</f>
        <v>149.445645266595</v>
      </c>
      <c r="E61" s="32">
        <f>[1]Fujian!B63</f>
        <v>164.891815247221</v>
      </c>
      <c r="F61" s="32">
        <f>[1]Gansu!B63</f>
        <v>71.8238430241687</v>
      </c>
      <c r="G61" s="32">
        <f>[1]Guangdong!B63</f>
        <v>685.109922719066</v>
      </c>
      <c r="H61" s="32">
        <f>[1]Guangxi!B63</f>
        <v>118.971333765064</v>
      </c>
      <c r="I61" s="32">
        <f>[1]Guizhou!B63</f>
        <v>69.7682619737476</v>
      </c>
      <c r="J61" s="32">
        <f>[1]Hainan!B63</f>
        <v>50.0780267543316</v>
      </c>
      <c r="K61" s="32">
        <f>[1]Hebei!B63</f>
        <v>402.225283950124</v>
      </c>
      <c r="L61" s="32">
        <f>[1]Heilongjiang!B63</f>
        <v>194.64809304204</v>
      </c>
      <c r="M61" s="32">
        <f>[1]Henan!B63</f>
        <v>133.472157114324</v>
      </c>
      <c r="N61" s="32">
        <f>[1]Hubei!B63</f>
        <v>293.984395841201</v>
      </c>
      <c r="O61" s="32">
        <f>[1]Hunan!B63</f>
        <v>133.472157114324</v>
      </c>
      <c r="P61" s="32">
        <f>[1]InnerMongolia!B63</f>
        <v>122.576702627366</v>
      </c>
      <c r="Q61" s="32">
        <f>[1]Jiangsu!B63</f>
        <v>798.863584773418</v>
      </c>
      <c r="R61" s="32">
        <f>[1]Jiangxi!B63</f>
        <v>148.099584563744</v>
      </c>
      <c r="S61" s="32">
        <f>[1]Jilin!B63</f>
        <v>121.99626818057</v>
      </c>
      <c r="T61" s="32">
        <f>Liaoning!B63</f>
        <v>289.034039754614</v>
      </c>
      <c r="U61" s="32">
        <f>[1]Ningxia!B63</f>
        <v>27.3970845012491</v>
      </c>
      <c r="V61" s="32">
        <f>[1]Qinghai!B63</f>
        <v>39.1913229320694</v>
      </c>
      <c r="W61" s="32">
        <f>[1]Shannxi!B63</f>
        <v>119.722122678569</v>
      </c>
      <c r="X61" s="32">
        <f>[1]Shandong!B63</f>
        <v>509.205207053732</v>
      </c>
      <c r="Y61" s="32">
        <f>[1]Shanghai!B63</f>
        <v>418.375265025572</v>
      </c>
      <c r="Z61" s="32">
        <f>[1]Shanxi!B63</f>
        <v>134.939059788741</v>
      </c>
      <c r="AA61" s="32">
        <f>[1]Sichuan!B63</f>
        <v>232.726400480791</v>
      </c>
      <c r="AB61" s="32">
        <f>Tianjin!B63</f>
        <v>166.400697978915</v>
      </c>
      <c r="AC61" s="32">
        <f>Tibet!B63</f>
        <v>15.7937918665473</v>
      </c>
      <c r="AD61" s="32">
        <f>Xinjiang!B63</f>
        <v>141.150353906094</v>
      </c>
      <c r="AE61" s="32">
        <f>Yunnan!B63</f>
        <v>177.077772545571</v>
      </c>
      <c r="AF61" s="32">
        <f>Zhejiang!B63</f>
        <v>388.791486756927</v>
      </c>
      <c r="AG61" s="32">
        <f>[1]Nation!B63</f>
        <v>7050.44659491556</v>
      </c>
    </row>
    <row r="62" spans="1:33">
      <c r="A62" s="28">
        <v>2001</v>
      </c>
      <c r="B62" s="32">
        <f>[1]Anhui!B64</f>
        <v>199.927377717424</v>
      </c>
      <c r="C62" s="32">
        <f>[1]Beijing!B64</f>
        <v>410.253931460497</v>
      </c>
      <c r="D62" s="32">
        <f>[1]Chongqing!B64</f>
        <v>171.047473748794</v>
      </c>
      <c r="E62" s="32">
        <f>[1]Fujian!B64</f>
        <v>183.475272472584</v>
      </c>
      <c r="F62" s="32">
        <f>[1]Gansu!B64</f>
        <v>80.8659946517613</v>
      </c>
      <c r="G62" s="32">
        <f>[1]Guangdong!B64</f>
        <v>771.843451330791</v>
      </c>
      <c r="H62" s="32">
        <f>[1]Guangxi!B64</f>
        <v>130.955202132054</v>
      </c>
      <c r="I62" s="32">
        <f>[1]Guizhou!B64</f>
        <v>80.0410531616415</v>
      </c>
      <c r="J62" s="32">
        <f>[1]Hainan!B64</f>
        <v>53.4727329727424</v>
      </c>
      <c r="K62" s="32">
        <f>[1]Hebei!B64</f>
        <v>445.973050682402</v>
      </c>
      <c r="L62" s="32">
        <f>[1]Heilongjiang!B64</f>
        <v>212.934187165507</v>
      </c>
      <c r="M62" s="32">
        <f>[1]Henan!B64</f>
        <v>147.772347401643</v>
      </c>
      <c r="N62" s="32">
        <f>[1]Hubei!B64</f>
        <v>330.328785950929</v>
      </c>
      <c r="O62" s="32">
        <f>[1]Hunan!B64</f>
        <v>147.772347401643</v>
      </c>
      <c r="P62" s="32">
        <f>[1]InnerMongolia!B64</f>
        <v>135.939422367465</v>
      </c>
      <c r="Q62" s="32">
        <f>[1]Jiangsu!B64</f>
        <v>899.738324993655</v>
      </c>
      <c r="R62" s="32">
        <f>[1]Jiangxi!B64</f>
        <v>164.988350780531</v>
      </c>
      <c r="S62" s="32">
        <f>[1]Jilin!B64</f>
        <v>134.219076205915</v>
      </c>
      <c r="T62" s="32">
        <f>Liaoning!B64</f>
        <v>312.54381441739</v>
      </c>
      <c r="U62" s="32">
        <f>[1]Ningxia!B64</f>
        <v>30.5663806572461</v>
      </c>
      <c r="V62" s="32">
        <f>[1]Qinghai!B64</f>
        <v>45.68917766275</v>
      </c>
      <c r="W62" s="32">
        <f>[1]Shannxi!B64</f>
        <v>132.031437393941</v>
      </c>
      <c r="X62" s="32">
        <f>[1]Shandong!B64</f>
        <v>573.752574059276</v>
      </c>
      <c r="Y62" s="32">
        <f>[1]Shanghai!B64</f>
        <v>461.422282399729</v>
      </c>
      <c r="Z62" s="32">
        <f>[1]Shanxi!B64</f>
        <v>148.801334632943</v>
      </c>
      <c r="AA62" s="32">
        <f>[1]Sichuan!B64</f>
        <v>260.592938055726</v>
      </c>
      <c r="AB62" s="32">
        <f>Tianjin!B64</f>
        <v>185.361179443348</v>
      </c>
      <c r="AC62" s="32">
        <f>Tibet!B64</f>
        <v>16.6968845027898</v>
      </c>
      <c r="AD62" s="32">
        <f>Xinjiang!B64</f>
        <v>155.223580486715</v>
      </c>
      <c r="AE62" s="32">
        <f>Yunnan!B64</f>
        <v>191.566270961832</v>
      </c>
      <c r="AF62" s="32">
        <f>Zhejiang!B64</f>
        <v>456.49627615128</v>
      </c>
      <c r="AG62" s="32">
        <f>[1]Nation!B64</f>
        <v>7793.11393900687</v>
      </c>
    </row>
    <row r="63" spans="1:33">
      <c r="A63" s="28">
        <v>2002</v>
      </c>
      <c r="B63" s="32">
        <f>[1]Anhui!B65</f>
        <v>219.528597762449</v>
      </c>
      <c r="C63" s="32">
        <f>[1]Beijing!B65</f>
        <v>469.277188905234</v>
      </c>
      <c r="D63" s="32">
        <f>[1]Chongqing!B65</f>
        <v>197.927052931148</v>
      </c>
      <c r="E63" s="32">
        <f>[1]Fujian!B65</f>
        <v>203.502543875999</v>
      </c>
      <c r="F63" s="32">
        <f>[1]Gansu!B65</f>
        <v>91.3546568825132</v>
      </c>
      <c r="G63" s="32">
        <f>[1]Guangdong!B65</f>
        <v>875.411927432652</v>
      </c>
      <c r="H63" s="32">
        <f>[1]Guangxi!B65</f>
        <v>144.965836908781</v>
      </c>
      <c r="I63" s="32">
        <f>[1]Guizhou!B65</f>
        <v>91.8985940119557</v>
      </c>
      <c r="J63" s="32">
        <f>[1]Hainan!B65</f>
        <v>57.4037734099416</v>
      </c>
      <c r="K63" s="32">
        <f>[1]Hebei!B65</f>
        <v>491.064590015156</v>
      </c>
      <c r="L63" s="32">
        <f>[1]Heilongjiang!B65</f>
        <v>233.105472261436</v>
      </c>
      <c r="M63" s="32">
        <f>[1]Henan!B65</f>
        <v>163.801459504343</v>
      </c>
      <c r="N63" s="32">
        <f>[1]Hubei!B65</f>
        <v>367.326709447129</v>
      </c>
      <c r="O63" s="32">
        <f>[1]Hunan!B65</f>
        <v>163.801459504343</v>
      </c>
      <c r="P63" s="32">
        <f>[1]InnerMongolia!B65</f>
        <v>157.314312093383</v>
      </c>
      <c r="Q63" s="32">
        <f>[1]Jiangsu!B65</f>
        <v>1010.41409605656</v>
      </c>
      <c r="R63" s="32">
        <f>[1]Jiangxi!B65</f>
        <v>189.676585544452</v>
      </c>
      <c r="S63" s="32">
        <f>[1]Jilin!B65</f>
        <v>148.965287848787</v>
      </c>
      <c r="T63" s="32">
        <f>Liaoning!B65</f>
        <v>339.561679585015</v>
      </c>
      <c r="U63" s="32">
        <f>[1]Ningxia!B65</f>
        <v>34.3721211681059</v>
      </c>
      <c r="V63" s="32">
        <f>[1]Qinghai!B65</f>
        <v>53.3122772538662</v>
      </c>
      <c r="W63" s="32">
        <f>[1]Shannxi!B65</f>
        <v>145.994376202157</v>
      </c>
      <c r="X63" s="32">
        <f>[1]Shandong!B65</f>
        <v>651.938075596379</v>
      </c>
      <c r="Y63" s="32">
        <f>[1]Shanghai!B65</f>
        <v>510.346523092063</v>
      </c>
      <c r="Z63" s="32">
        <f>[1]Shanxi!B65</f>
        <v>165.811288982362</v>
      </c>
      <c r="AA63" s="32">
        <f>[1]Sichuan!B65</f>
        <v>292.743051624086</v>
      </c>
      <c r="AB63" s="32">
        <f>Tianjin!B65</f>
        <v>207.853045791339</v>
      </c>
      <c r="AC63" s="32">
        <f>Tibet!B65</f>
        <v>18.6443542257228</v>
      </c>
      <c r="AD63" s="32">
        <f>Xinjiang!B65</f>
        <v>172.684196440928</v>
      </c>
      <c r="AE63" s="32">
        <f>Yunnan!B65</f>
        <v>208.103694191162</v>
      </c>
      <c r="AF63" s="32">
        <f>Zhejiang!B65</f>
        <v>540.758860057386</v>
      </c>
      <c r="AG63" s="32">
        <f>[1]Nation!B65</f>
        <v>8667.51772213029</v>
      </c>
    </row>
    <row r="64" spans="1:33">
      <c r="A64" s="28">
        <v>2003</v>
      </c>
      <c r="B64" s="32">
        <f>[1]Anhui!B66</f>
        <v>243.255548946624</v>
      </c>
      <c r="C64" s="32">
        <f>[1]Beijing!B66</f>
        <v>543.714927846103</v>
      </c>
      <c r="D64" s="32">
        <f>[1]Chongqing!B66</f>
        <v>234.007858084984</v>
      </c>
      <c r="E64" s="32">
        <f>[1]Fujian!B66</f>
        <v>228.354128158726</v>
      </c>
      <c r="F64" s="32">
        <f>[1]Gansu!B66</f>
        <v>103.255862552108</v>
      </c>
      <c r="G64" s="32">
        <f>[1]Guangdong!B66</f>
        <v>1005.04923317478</v>
      </c>
      <c r="H64" s="32">
        <f>[1]Guangxi!B66</f>
        <v>161.740665301372</v>
      </c>
      <c r="I64" s="32">
        <f>[1]Guizhou!B66</f>
        <v>105.232375190666</v>
      </c>
      <c r="J64" s="32">
        <f>[1]Hainan!B66</f>
        <v>62.0936084528456</v>
      </c>
      <c r="K64" s="32">
        <f>[1]Hebei!B66</f>
        <v>547.984812223163</v>
      </c>
      <c r="L64" s="32">
        <f>[1]Heilongjiang!B66</f>
        <v>254.150023785306</v>
      </c>
      <c r="M64" s="32">
        <f>[1]Henan!B66</f>
        <v>182.184531595426</v>
      </c>
      <c r="N64" s="32">
        <f>[1]Hubei!B66</f>
        <v>405.922763161948</v>
      </c>
      <c r="O64" s="32">
        <f>[1]Hunan!B66</f>
        <v>182.184531595426</v>
      </c>
      <c r="P64" s="32">
        <f>[1]InnerMongolia!B66</f>
        <v>196.577769789374</v>
      </c>
      <c r="Q64" s="32">
        <f>[1]Jiangsu!B66</f>
        <v>1172.37117352382</v>
      </c>
      <c r="R64" s="32">
        <f>[1]Jiangxi!B66</f>
        <v>223.067832001224</v>
      </c>
      <c r="S64" s="32">
        <f>[1]Jilin!B66</f>
        <v>166.655876336046</v>
      </c>
      <c r="T64" s="32">
        <f>Liaoning!B66</f>
        <v>377.510860557724</v>
      </c>
      <c r="U64" s="32">
        <f>[1]Ningxia!B66</f>
        <v>39.7233469540558</v>
      </c>
      <c r="V64" s="32">
        <f>[1]Qinghai!B66</f>
        <v>61.6960294098861</v>
      </c>
      <c r="W64" s="32">
        <f>[1]Shannxi!B66</f>
        <v>163.183501395894</v>
      </c>
      <c r="X64" s="32">
        <f>[1]Shandong!B66</f>
        <v>748.756796222927</v>
      </c>
      <c r="Y64" s="32">
        <f>[1]Shanghai!B66</f>
        <v>563.785993956206</v>
      </c>
      <c r="Z64" s="32">
        <f>[1]Shanxi!B66</f>
        <v>188.052699129201</v>
      </c>
      <c r="AA64" s="32">
        <f>[1]Sichuan!B66</f>
        <v>330.45176083545</v>
      </c>
      <c r="AB64" s="32">
        <f>Tianjin!B66</f>
        <v>236.620858515798</v>
      </c>
      <c r="AC64" s="32">
        <f>Tibet!B66</f>
        <v>21.5461433604152</v>
      </c>
      <c r="AD64" s="32">
        <f>Xinjiang!B66</f>
        <v>195.155362125934</v>
      </c>
      <c r="AE64" s="32">
        <f>Yunnan!B66</f>
        <v>229.814064678527</v>
      </c>
      <c r="AF64" s="32">
        <f>Zhejiang!B66</f>
        <v>656.821822774654</v>
      </c>
      <c r="AG64" s="32">
        <f>[1]Nation!B66</f>
        <v>9767.37131578101</v>
      </c>
    </row>
    <row r="65" spans="1:33">
      <c r="A65" s="28">
        <v>2004</v>
      </c>
      <c r="B65" s="32">
        <f>[1]Anhui!B67</f>
        <v>276.532401433001</v>
      </c>
      <c r="C65" s="32">
        <f>[1]Beijing!B67</f>
        <v>627.425993449197</v>
      </c>
      <c r="D65" s="32">
        <f>[1]Chongqing!B67</f>
        <v>277.507493721318</v>
      </c>
      <c r="E65" s="32">
        <f>[1]Fujian!B67</f>
        <v>260.563392606497</v>
      </c>
      <c r="F65" s="32">
        <f>[1]Gansu!B67</f>
        <v>117.020416753785</v>
      </c>
      <c r="G65" s="32">
        <f>[1]Guangdong!B67</f>
        <v>1150.64363123396</v>
      </c>
      <c r="H65" s="32">
        <f>[1]Guangxi!B67</f>
        <v>184.012931325046</v>
      </c>
      <c r="I65" s="32">
        <f>[1]Guizhou!B67</f>
        <v>119.577252547887</v>
      </c>
      <c r="J65" s="32">
        <f>[1]Hainan!B67</f>
        <v>67.3406005772884</v>
      </c>
      <c r="K65" s="32">
        <f>[1]Hebei!B67</f>
        <v>620.795905979486</v>
      </c>
      <c r="L65" s="32">
        <f>[1]Heilongjiang!B67</f>
        <v>279.707270433225</v>
      </c>
      <c r="M65" s="32">
        <f>[1]Henan!B67</f>
        <v>204.691265877995</v>
      </c>
      <c r="N65" s="32">
        <f>[1]Hubei!B67</f>
        <v>452.49078854179</v>
      </c>
      <c r="O65" s="32">
        <f>[1]Hunan!B67</f>
        <v>204.691265877995</v>
      </c>
      <c r="P65" s="32">
        <f>[1]InnerMongolia!B67</f>
        <v>253.750857758923</v>
      </c>
      <c r="Q65" s="32">
        <f>[1]Jiangsu!B67</f>
        <v>1359.97484736235</v>
      </c>
      <c r="R65" s="32">
        <f>[1]Jiangxi!B67</f>
        <v>263.993957155992</v>
      </c>
      <c r="S65" s="32">
        <f>[1]Jilin!B67</f>
        <v>191.30304601535</v>
      </c>
      <c r="T65" s="32">
        <f>Liaoning!B67</f>
        <v>433.490003768759</v>
      </c>
      <c r="U65" s="32">
        <f>[1]Ningxia!B67</f>
        <v>46.2217725513337</v>
      </c>
      <c r="V65" s="32">
        <f>[1]Qinghai!B67</f>
        <v>70.8524862870763</v>
      </c>
      <c r="W65" s="32">
        <f>[1]Shannxi!B67</f>
        <v>183.54001637858</v>
      </c>
      <c r="X65" s="32">
        <f>[1]Shandong!B67</f>
        <v>874.546716209288</v>
      </c>
      <c r="Y65" s="32">
        <f>[1]Shanghai!B67</f>
        <v>626.963204854457</v>
      </c>
      <c r="Z65" s="32">
        <f>[1]Shanxi!B67</f>
        <v>217.909789471854</v>
      </c>
      <c r="AA65" s="32">
        <f>[1]Sichuan!B67</f>
        <v>374.78415970548</v>
      </c>
      <c r="AB65" s="32">
        <f>Tianjin!B67</f>
        <v>271.306245935145</v>
      </c>
      <c r="AC65" s="32">
        <f>Tibet!B67</f>
        <v>26.9171320768159</v>
      </c>
      <c r="AD65" s="32">
        <f>Xinjiang!B67</f>
        <v>219.791613042465</v>
      </c>
      <c r="AE65" s="32">
        <f>Yunnan!B67</f>
        <v>256.030081660667</v>
      </c>
      <c r="AF65" s="32">
        <f>Zhejiang!B67</f>
        <v>791.569223475818</v>
      </c>
      <c r="AG65" s="32">
        <f>[1]Nation!B67</f>
        <v>11071.752185218</v>
      </c>
    </row>
    <row r="66" spans="1:33">
      <c r="A66" s="28">
        <v>2005</v>
      </c>
      <c r="B66" s="32">
        <f>[1]Anhui!B68</f>
        <v>315.696699466661</v>
      </c>
      <c r="C66" s="32">
        <f>[1]Beijing!B68</f>
        <v>721.239048819678</v>
      </c>
      <c r="D66" s="32">
        <f>[1]Chongqing!B68</f>
        <v>329.586301609248</v>
      </c>
      <c r="E66" s="32">
        <f>[1]Fujian!B68</f>
        <v>303.066931831937</v>
      </c>
      <c r="F66" s="32">
        <f>[1]Gansu!B68</f>
        <v>132.758019337922</v>
      </c>
      <c r="G66" s="32">
        <f>[1]Guangdong!B68</f>
        <v>1335.9500419714</v>
      </c>
      <c r="H66" s="32">
        <f>[1]Guangxi!B68</f>
        <v>215.276302262484</v>
      </c>
      <c r="I66" s="32">
        <f>[1]Guizhou!B68</f>
        <v>135.892877302793</v>
      </c>
      <c r="J66" s="32">
        <f>[1]Hainan!B68</f>
        <v>74.1296204914395</v>
      </c>
      <c r="K66" s="32">
        <f>[1]Hebei!B68</f>
        <v>723.05323671136</v>
      </c>
      <c r="L66" s="32">
        <f>[1]Heilongjiang!B68</f>
        <v>309.941848538682</v>
      </c>
      <c r="M66" s="32">
        <f>[1]Henan!B68</f>
        <v>233.872041291534</v>
      </c>
      <c r="N66" s="32">
        <f>[1]Hubei!B68</f>
        <v>509.246826013439</v>
      </c>
      <c r="O66" s="32">
        <f>[1]Hunan!B68</f>
        <v>233.872041291534</v>
      </c>
      <c r="P66" s="32">
        <f>[1]InnerMongolia!B68</f>
        <v>336.89189486372</v>
      </c>
      <c r="Q66" s="32">
        <f>[1]Jiangsu!B68</f>
        <v>1605.84574493691</v>
      </c>
      <c r="R66" s="32">
        <f>[1]Jiangxi!B68</f>
        <v>311.865958432301</v>
      </c>
      <c r="S66" s="32">
        <f>[1]Jilin!B68</f>
        <v>228.560445510315</v>
      </c>
      <c r="T66" s="32">
        <f>Liaoning!B68</f>
        <v>521.661457627434</v>
      </c>
      <c r="U66" s="32">
        <f>[1]Ningxia!B68</f>
        <v>54.4017513367019</v>
      </c>
      <c r="V66" s="32">
        <f>[1]Qinghai!B68</f>
        <v>81.1308353035591</v>
      </c>
      <c r="W66" s="32">
        <f>[1]Shannxi!B68</f>
        <v>210.737148501309</v>
      </c>
      <c r="X66" s="32">
        <f>[1]Shandong!B68</f>
        <v>1041.01388678019</v>
      </c>
      <c r="Y66" s="32">
        <f>[1]Shanghai!B68</f>
        <v>699.265212837802</v>
      </c>
      <c r="Z66" s="32">
        <f>[1]Shanxi!B68</f>
        <v>256.365646181235</v>
      </c>
      <c r="AA66" s="32">
        <f>[1]Sichuan!B68</f>
        <v>428.222107104168</v>
      </c>
      <c r="AB66" s="32">
        <f>Tianjin!B68</f>
        <v>312.571785184082</v>
      </c>
      <c r="AC66" s="32">
        <f>Tibet!B68</f>
        <v>33.1774055828958</v>
      </c>
      <c r="AD66" s="32">
        <f>Xinjiang!B68</f>
        <v>245.500766042052</v>
      </c>
      <c r="AE66" s="32">
        <f>Yunnan!B68</f>
        <v>284.372948777689</v>
      </c>
      <c r="AF66" s="32">
        <f>Zhejiang!B68</f>
        <v>941.039066535145</v>
      </c>
      <c r="AG66" s="32">
        <f>[1]Nation!B68</f>
        <v>12568.0648724465</v>
      </c>
    </row>
    <row r="67" spans="1:33">
      <c r="A67" s="28">
        <v>2006</v>
      </c>
      <c r="B67" s="32">
        <f>[1]Anhui!B69</f>
        <v>362.678200090163</v>
      </c>
      <c r="C67" s="32">
        <f>[1]Beijing!B69</f>
        <v>822.242537922281</v>
      </c>
      <c r="D67" s="32">
        <f>[1]Chongqing!B69</f>
        <v>386.871908349067</v>
      </c>
      <c r="E67" s="32">
        <f>[1]Fujian!B69</f>
        <v>354.203492305148</v>
      </c>
      <c r="F67" s="32">
        <f>[1]Gansu!B69</f>
        <v>150.121534380485</v>
      </c>
      <c r="G67" s="32">
        <f>[1]Guangdong!B69</f>
        <v>1542.4291048485</v>
      </c>
      <c r="H67" s="32">
        <f>[1]Guangxi!B69</f>
        <v>254.470004194495</v>
      </c>
      <c r="I67" s="32">
        <f>[1]Guizhou!B69</f>
        <v>155.446680393268</v>
      </c>
      <c r="J67" s="32">
        <f>[1]Hainan!B69</f>
        <v>82.3086089684677</v>
      </c>
      <c r="K67" s="32">
        <f>[1]Hebei!B69</f>
        <v>840.010475090584</v>
      </c>
      <c r="L67" s="32">
        <f>[1]Heilongjiang!B69</f>
        <v>349.072130680116</v>
      </c>
      <c r="M67" s="32">
        <f>[1]Henan!B69</f>
        <v>269.98773360416</v>
      </c>
      <c r="N67" s="32">
        <f>[1]Hubei!B69</f>
        <v>583.327286259214</v>
      </c>
      <c r="O67" s="32">
        <f>[1]Hunan!B69</f>
        <v>269.98773360416</v>
      </c>
      <c r="P67" s="32">
        <f>[1]InnerMongolia!B69</f>
        <v>434.580777266552</v>
      </c>
      <c r="Q67" s="32">
        <f>[1]Jiangsu!B69</f>
        <v>1876.42029791418</v>
      </c>
      <c r="R67" s="32">
        <f>[1]Jiangxi!B69</f>
        <v>371.257363195141</v>
      </c>
      <c r="S67" s="32">
        <f>[1]Jilin!B69</f>
        <v>289.097536241504</v>
      </c>
      <c r="T67" s="32">
        <f>Liaoning!B69</f>
        <v>626.436153764231</v>
      </c>
      <c r="U67" s="32">
        <f>[1]Ningxia!B69</f>
        <v>64.1525350976779</v>
      </c>
      <c r="V67" s="32">
        <f>[1]Qinghai!B69</f>
        <v>91.9036522898322</v>
      </c>
      <c r="W67" s="32">
        <f>[1]Shannxi!B69</f>
        <v>244.998613290514</v>
      </c>
      <c r="X67" s="32">
        <f>[1]Shandong!B69</f>
        <v>1240.10284755573</v>
      </c>
      <c r="Y67" s="32">
        <f>[1]Shanghai!B69</f>
        <v>788.45643963075</v>
      </c>
      <c r="Z67" s="32">
        <f>[1]Shanxi!B69</f>
        <v>302.837827268296</v>
      </c>
      <c r="AA67" s="32">
        <f>[1]Sichuan!B69</f>
        <v>495.127905457886</v>
      </c>
      <c r="AB67" s="32">
        <f>Tianjin!B69</f>
        <v>362.707745319379</v>
      </c>
      <c r="AC67" s="32">
        <f>Tibet!B69</f>
        <v>39.9991902368647</v>
      </c>
      <c r="AD67" s="32">
        <f>Xinjiang!B69</f>
        <v>274.956084706365</v>
      </c>
      <c r="AE67" s="32">
        <f>Yunnan!B69</f>
        <v>316.700100522408</v>
      </c>
      <c r="AF67" s="32">
        <f>Zhejiang!B69</f>
        <v>1103.11374086451</v>
      </c>
      <c r="AG67" s="32">
        <f>[1]Nation!B69</f>
        <v>14254.4475814244</v>
      </c>
    </row>
    <row r="68" spans="1:33">
      <c r="A68" s="28">
        <v>2007</v>
      </c>
      <c r="B68" s="32">
        <f>[1]Anhui!B70</f>
        <v>420.314323464211</v>
      </c>
      <c r="C68" s="32">
        <f>[1]Beijing!B70</f>
        <v>934.272467032544</v>
      </c>
      <c r="D68" s="32">
        <f>[1]Chongqing!B70</f>
        <v>451.008953700049</v>
      </c>
      <c r="E68" s="32">
        <f>[1]Fujian!B70</f>
        <v>419.069416700535</v>
      </c>
      <c r="F68" s="32">
        <f>[1]Gansu!B70</f>
        <v>170.227418358454</v>
      </c>
      <c r="G68" s="32">
        <f>[1]Guangdong!B70</f>
        <v>1776.61486432002</v>
      </c>
      <c r="H68" s="32">
        <f>[1]Guangxi!B70</f>
        <v>305.588100564455</v>
      </c>
      <c r="I68" s="32">
        <f>[1]Guizhou!B70</f>
        <v>177.886723967918</v>
      </c>
      <c r="J68" s="32">
        <f>[1]Hainan!B70</f>
        <v>91.9027624104628</v>
      </c>
      <c r="K68" s="32">
        <f>[1]Hebei!B70</f>
        <v>976.441092463475</v>
      </c>
      <c r="L68" s="32">
        <f>[1]Heilongjiang!B70</f>
        <v>399.154336630623</v>
      </c>
      <c r="M68" s="32">
        <f>[1]Henan!B70</f>
        <v>317.661099939696</v>
      </c>
      <c r="N68" s="32">
        <f>[1]Hubei!B70</f>
        <v>671.981806917555</v>
      </c>
      <c r="O68" s="32">
        <f>[1]Hunan!B70</f>
        <v>317.661099939696</v>
      </c>
      <c r="P68" s="32">
        <f>[1]InnerMongolia!B70</f>
        <v>556.400248782905</v>
      </c>
      <c r="Q68" s="32">
        <f>[1]Jiangsu!B70</f>
        <v>2174.32459538534</v>
      </c>
      <c r="R68" s="32">
        <f>[1]Jiangxi!B70</f>
        <v>441.335829638942</v>
      </c>
      <c r="S68" s="32">
        <f>[1]Jilin!B70</f>
        <v>374.353490828886</v>
      </c>
      <c r="T68" s="32">
        <f>Liaoning!B70</f>
        <v>741.873818376098</v>
      </c>
      <c r="U68" s="32">
        <f>[1]Ningxia!B70</f>
        <v>75.0102049595184</v>
      </c>
      <c r="V68" s="32">
        <f>[1]Qinghai!B70</f>
        <v>104.094239258982</v>
      </c>
      <c r="W68" s="32">
        <f>[1]Shannxi!B70</f>
        <v>291.80740323639</v>
      </c>
      <c r="X68" s="32">
        <f>[1]Shandong!B70</f>
        <v>1455.10687771316</v>
      </c>
      <c r="Y68" s="32">
        <f>[1]Shanghai!B70</f>
        <v>891.728655868764</v>
      </c>
      <c r="Z68" s="32">
        <f>[1]Shanxi!B70</f>
        <v>358.57337438938</v>
      </c>
      <c r="AA68" s="32">
        <f>[1]Sichuan!B70</f>
        <v>577.006102142656</v>
      </c>
      <c r="AB68" s="32">
        <f>Tianjin!B70</f>
        <v>425.089072650835</v>
      </c>
      <c r="AC68" s="32">
        <f>Tibet!B70</f>
        <v>47.157730256578</v>
      </c>
      <c r="AD68" s="32">
        <f>Xinjiang!B70</f>
        <v>309.683754007921</v>
      </c>
      <c r="AE68" s="32">
        <f>Yunnan!B70</f>
        <v>351.643868292535</v>
      </c>
      <c r="AF68" s="32">
        <f>Zhejiang!B70</f>
        <v>1273.5650174293</v>
      </c>
      <c r="AG68" s="32">
        <f>[1]Nation!B70</f>
        <v>16240.5329370939</v>
      </c>
    </row>
    <row r="69" spans="1:33">
      <c r="A69" s="28">
        <v>2008</v>
      </c>
      <c r="B69" s="32">
        <f>[1]Anhui!B71</f>
        <v>486.697583456745</v>
      </c>
      <c r="C69" s="32">
        <f>[1]Beijing!B71</f>
        <v>1036.35746489558</v>
      </c>
      <c r="D69" s="32">
        <f>[1]Chongqing!B71</f>
        <v>519.657749883102</v>
      </c>
      <c r="E69" s="32">
        <f>[1]Fujian!B71</f>
        <v>502.880971901631</v>
      </c>
      <c r="F69" s="32">
        <f>[1]Gansu!B71</f>
        <v>192.993558607255</v>
      </c>
      <c r="G69" s="32">
        <f>[1]Guangdong!B71</f>
        <v>2015.95528848074</v>
      </c>
      <c r="H69" s="32">
        <f>[1]Guangxi!B71</f>
        <v>371.007641557683</v>
      </c>
      <c r="I69" s="32">
        <f>[1]Guizhou!B71</f>
        <v>204.184038566289</v>
      </c>
      <c r="J69" s="32">
        <f>[1]Hainan!B71</f>
        <v>104.252316320838</v>
      </c>
      <c r="K69" s="32">
        <f>[1]Hebei!B71</f>
        <v>1154.69261158663</v>
      </c>
      <c r="L69" s="32">
        <f>[1]Heilongjiang!B71</f>
        <v>459.978209201411</v>
      </c>
      <c r="M69" s="32">
        <f>[1]Henan!B71</f>
        <v>377.340055352657</v>
      </c>
      <c r="N69" s="32">
        <f>[1]Hubei!B71</f>
        <v>771.770209332638</v>
      </c>
      <c r="O69" s="32">
        <f>[1]Hunan!B71</f>
        <v>377.340055352657</v>
      </c>
      <c r="P69" s="32">
        <f>[1]InnerMongolia!B71</f>
        <v>699.765257586466</v>
      </c>
      <c r="Q69" s="32">
        <f>[1]Jiangsu!B71</f>
        <v>2500.77633375121</v>
      </c>
      <c r="R69" s="32">
        <f>[1]Jiangxi!B71</f>
        <v>523.107547931018</v>
      </c>
      <c r="S69" s="32">
        <f>[1]Jilin!B71</f>
        <v>492.720354482325</v>
      </c>
      <c r="T69" s="32">
        <f>Liaoning!B71</f>
        <v>883.705002090303</v>
      </c>
      <c r="U69" s="32">
        <f>[1]Ningxia!B71</f>
        <v>90.138935743525</v>
      </c>
      <c r="V69" s="32">
        <f>[1]Qinghai!B71</f>
        <v>117.450212782981</v>
      </c>
      <c r="W69" s="32">
        <f>[1]Shannxi!B71</f>
        <v>349.224151377766</v>
      </c>
      <c r="X69" s="32">
        <f>[1]Shandong!B71</f>
        <v>1689.36785198271</v>
      </c>
      <c r="Y69" s="32">
        <f>[1]Shanghai!B71</f>
        <v>987.461908842795</v>
      </c>
      <c r="Z69" s="32">
        <f>[1]Shanxi!B71</f>
        <v>418.042630195826</v>
      </c>
      <c r="AA69" s="32">
        <f>[1]Sichuan!B71</f>
        <v>668.541209630325</v>
      </c>
      <c r="AB69" s="32">
        <f>Tianjin!B71</f>
        <v>508.201555659274</v>
      </c>
      <c r="AC69" s="32">
        <f>Tibet!B71</f>
        <v>55.4963459600783</v>
      </c>
      <c r="AD69" s="32">
        <f>Xinjiang!B71</f>
        <v>347.453703949293</v>
      </c>
      <c r="AE69" s="32">
        <f>Yunnan!B71</f>
        <v>386.9894124123</v>
      </c>
      <c r="AF69" s="32">
        <f>Zhejiang!B71</f>
        <v>1434.76305480992</v>
      </c>
      <c r="AG69" s="32">
        <f>[1]Nation!B71</f>
        <v>18503.6372072725</v>
      </c>
    </row>
    <row r="70" spans="1:33">
      <c r="A70" s="28">
        <v>2009</v>
      </c>
      <c r="B70" s="32">
        <f>[1]Anhui!B72</f>
        <v>566.260756536006</v>
      </c>
      <c r="C70" s="32">
        <f>[1]Beijing!B72</f>
        <v>1149.13082425002</v>
      </c>
      <c r="D70" s="32">
        <f>[1]Chongqing!B72</f>
        <v>603.020752115064</v>
      </c>
      <c r="E70" s="32">
        <f>[1]Fujian!B72</f>
        <v>600.223414932312</v>
      </c>
      <c r="F70" s="32">
        <f>[1]Gansu!B72</f>
        <v>220.980784874256</v>
      </c>
      <c r="G70" s="32">
        <f>[1]Guangdong!B72</f>
        <v>2326.30112347619</v>
      </c>
      <c r="H70" s="32">
        <f>[1]Guangxi!B72</f>
        <v>475.504727468691</v>
      </c>
      <c r="I70" s="32">
        <f>[1]Guizhou!B72</f>
        <v>233.848409628584</v>
      </c>
      <c r="J70" s="32">
        <f>[1]Hainan!B72</f>
        <v>118.442827053634</v>
      </c>
      <c r="K70" s="32">
        <f>[1]Hebei!B72</f>
        <v>1353.00581325422</v>
      </c>
      <c r="L70" s="32">
        <f>[1]Heilongjiang!B72</f>
        <v>537.321389029696</v>
      </c>
      <c r="M70" s="32">
        <f>[1]Henan!B72</f>
        <v>447.489918521801</v>
      </c>
      <c r="N70" s="32">
        <f>[1]Hubei!B72</f>
        <v>899.466579587973</v>
      </c>
      <c r="O70" s="32">
        <f>[1]Hunan!B72</f>
        <v>447.489918521801</v>
      </c>
      <c r="P70" s="32">
        <f>[1]InnerMongolia!B72</f>
        <v>898.827511391493</v>
      </c>
      <c r="Q70" s="32">
        <f>[1]Jiangsu!B72</f>
        <v>2925.76231438167</v>
      </c>
      <c r="R70" s="32">
        <f>[1]Jiangxi!B72</f>
        <v>614.986789496778</v>
      </c>
      <c r="S70" s="32">
        <f>[1]Jilin!B72</f>
        <v>620.125575122444</v>
      </c>
      <c r="T70" s="32">
        <f>Liaoning!B72</f>
        <v>1035.94579914696</v>
      </c>
      <c r="U70" s="32">
        <f>[1]Ningxia!B72</f>
        <v>109.664054423366</v>
      </c>
      <c r="V70" s="32">
        <f>[1]Qinghai!B72</f>
        <v>137.125190940167</v>
      </c>
      <c r="W70" s="32">
        <f>[1]Shannxi!B72</f>
        <v>419.582020439308</v>
      </c>
      <c r="X70" s="32">
        <f>[1]Shandong!B72</f>
        <v>1980.32364330618</v>
      </c>
      <c r="Y70" s="32">
        <f>[1]Shanghai!B72</f>
        <v>1100.94603774189</v>
      </c>
      <c r="Z70" s="32">
        <f>[1]Shanxi!B72</f>
        <v>503.852595093623</v>
      </c>
      <c r="AA70" s="32">
        <f>[1]Sichuan!B72</f>
        <v>777.638832500013</v>
      </c>
      <c r="AB70" s="32">
        <f>Tianjin!B72</f>
        <v>635.339620839712</v>
      </c>
      <c r="AC70" s="32">
        <f>Tibet!B72</f>
        <v>65.5884992831768</v>
      </c>
      <c r="AD70" s="32">
        <f>Xinjiang!B72</f>
        <v>387.284568547425</v>
      </c>
      <c r="AE70" s="32">
        <f>Yunnan!B72</f>
        <v>451.440284241782</v>
      </c>
      <c r="AF70" s="32">
        <f>Zhejiang!B72</f>
        <v>1631.39342035579</v>
      </c>
      <c r="AG70" s="32">
        <f>[1]Nation!B72</f>
        <v>21432.0220956075</v>
      </c>
    </row>
    <row r="71" spans="1:33">
      <c r="A71" s="28">
        <v>2010</v>
      </c>
      <c r="B71" s="32">
        <f>[1]Anhui!B73</f>
        <v>663.663715897337</v>
      </c>
      <c r="C71" s="32">
        <f>[1]Beijing!B73</f>
        <v>1295.7811166923</v>
      </c>
      <c r="D71" s="32">
        <f>[1]Chongqing!B73</f>
        <v>700.381455802685</v>
      </c>
      <c r="E71" s="32">
        <f>[1]Fujian!B73</f>
        <v>701.151087039491</v>
      </c>
      <c r="F71" s="32">
        <f>[1]Gansu!B73</f>
        <v>253.71177811358</v>
      </c>
      <c r="G71" s="32">
        <f>[1]Guangdong!B73</f>
        <v>2683.48191878069</v>
      </c>
      <c r="H71" s="32">
        <f>[1]Guangxi!B73</f>
        <v>618.804821072247</v>
      </c>
      <c r="I71" s="32">
        <f>[1]Guizhou!B73</f>
        <v>274.200726374234</v>
      </c>
      <c r="J71" s="32">
        <f>[1]Hainan!B73</f>
        <v>138.157100866408</v>
      </c>
      <c r="K71" s="32">
        <f>[1]Hebei!B73</f>
        <v>1561.51236049338</v>
      </c>
      <c r="L71" s="32">
        <f>[1]Heilongjiang!B73</f>
        <v>624.861215317448</v>
      </c>
      <c r="M71" s="32">
        <f>[1]Henan!B73</f>
        <v>537.228468012905</v>
      </c>
      <c r="N71" s="32">
        <f>[1]Hubei!B73</f>
        <v>1053.14338551539</v>
      </c>
      <c r="O71" s="32">
        <f>[1]Hunan!B73</f>
        <v>537.228468012905</v>
      </c>
      <c r="P71" s="32">
        <f>[1]InnerMongolia!B73</f>
        <v>1123.0251904899</v>
      </c>
      <c r="Q71" s="32">
        <f>[1]Jiangsu!B73</f>
        <v>3414.04244515904</v>
      </c>
      <c r="R71" s="32">
        <f>[1]Jiangxi!B73</f>
        <v>714.551065354444</v>
      </c>
      <c r="S71" s="32">
        <f>[1]Jilin!B73</f>
        <v>775.942675499197</v>
      </c>
      <c r="T71" s="32">
        <f>Liaoning!B73</f>
        <v>1220.42994552445</v>
      </c>
      <c r="U71" s="32">
        <f>[1]Ningxia!B73</f>
        <v>132.852847811589</v>
      </c>
      <c r="V71" s="32">
        <f>[1]Qinghai!B73</f>
        <v>162.627210601855</v>
      </c>
      <c r="W71" s="32">
        <f>[1]Shannxi!B73</f>
        <v>506.748664758706</v>
      </c>
      <c r="X71" s="32">
        <f>[1]Shandong!B73</f>
        <v>2301.74787934787</v>
      </c>
      <c r="Y71" s="32">
        <f>[1]Shanghai!B73</f>
        <v>1203.17924607895</v>
      </c>
      <c r="Z71" s="32">
        <f>[1]Shanxi!B73</f>
        <v>601.083474282582</v>
      </c>
      <c r="AA71" s="32">
        <f>[1]Sichuan!B73</f>
        <v>901.326325622699</v>
      </c>
      <c r="AB71" s="32">
        <f>Tianjin!B73</f>
        <v>787.844441987996</v>
      </c>
      <c r="AC71" s="32">
        <f>Tibet!B73</f>
        <v>80.6420940594014</v>
      </c>
      <c r="AD71" s="32">
        <f>Xinjiang!B73</f>
        <v>440.982629980163</v>
      </c>
      <c r="AE71" s="32">
        <f>Yunnan!B73</f>
        <v>550.124246311953</v>
      </c>
      <c r="AF71" s="32">
        <f>Zhejiang!B73</f>
        <v>1848.16590419297</v>
      </c>
      <c r="AG71" s="32">
        <f>[1]Nation!B73</f>
        <v>24712.5634479936</v>
      </c>
    </row>
    <row r="72" spans="1:33">
      <c r="A72" s="28">
        <v>2011</v>
      </c>
      <c r="B72" s="32">
        <f>[1]Anhui!B74</f>
        <v>778.191342044491</v>
      </c>
      <c r="C72" s="32">
        <f>[1]Beijing!B74</f>
        <v>1432.36935117892</v>
      </c>
      <c r="D72" s="32">
        <f>[1]Chongqing!B74</f>
        <v>816.897534350931</v>
      </c>
      <c r="E72" s="32">
        <f>[1]Fujian!B74</f>
        <v>815.289859027589</v>
      </c>
      <c r="F72" s="32">
        <f>[1]Gansu!B74</f>
        <v>292.032946536206</v>
      </c>
      <c r="G72" s="32">
        <f>[1]Guangdong!B74</f>
        <v>3080.97603312588</v>
      </c>
      <c r="H72" s="32">
        <f>[1]Guangxi!B74</f>
        <v>782.853740318518</v>
      </c>
      <c r="I72" s="32">
        <f>[1]Guizhou!B74</f>
        <v>316.053438680396</v>
      </c>
      <c r="J72" s="32">
        <f>[1]Hainan!B74</f>
        <v>160.196899491842</v>
      </c>
      <c r="K72" s="32">
        <f>[1]Hebei!B74</f>
        <v>1824.61079585297</v>
      </c>
      <c r="L72" s="32">
        <f>[1]Heilongjiang!B74</f>
        <v>719.974519623032</v>
      </c>
      <c r="M72" s="32">
        <f>[1]Henan!B74</f>
        <v>633.279560397239</v>
      </c>
      <c r="N72" s="32">
        <f>[1]Hubei!B74</f>
        <v>1242.75675724853</v>
      </c>
      <c r="O72" s="32">
        <f>[1]Hunan!B74</f>
        <v>633.279560397239</v>
      </c>
      <c r="P72" s="32">
        <f>[1]InnerMongolia!B74</f>
        <v>1371.0269964206</v>
      </c>
      <c r="Q72" s="32">
        <f>[1]Jiangsu!B74</f>
        <v>3982.56178602467</v>
      </c>
      <c r="R72" s="32">
        <f>[1]Jiangxi!B74</f>
        <v>821.927640539586</v>
      </c>
      <c r="S72" s="32">
        <f>[1]Jilin!B74</f>
        <v>917.096401920219</v>
      </c>
      <c r="T72" s="32">
        <f>Liaoning!B74</f>
        <v>1427.09742938528</v>
      </c>
      <c r="U72" s="32">
        <f>[1]Ningxia!B74</f>
        <v>154.846614704882</v>
      </c>
      <c r="V72" s="32">
        <f>[1]Qinghai!B74</f>
        <v>194.739701972633</v>
      </c>
      <c r="W72" s="32">
        <f>[1]Shannxi!B74</f>
        <v>600.431642079422</v>
      </c>
      <c r="X72" s="32">
        <f>[1]Shandong!B74</f>
        <v>2646.93053553356</v>
      </c>
      <c r="Y72" s="32">
        <f>[1]Shanghai!B74</f>
        <v>1292.01303078742</v>
      </c>
      <c r="Z72" s="32">
        <f>[1]Shanxi!B74</f>
        <v>715.707202966667</v>
      </c>
      <c r="AA72" s="32">
        <f>[1]Sichuan!B74</f>
        <v>1036.40962133995</v>
      </c>
      <c r="AB72" s="32">
        <f>Tianjin!B74</f>
        <v>964.505211605004</v>
      </c>
      <c r="AC72" s="32">
        <f>Tibet!B74</f>
        <v>93.0823907157665</v>
      </c>
      <c r="AD72" s="32">
        <f>Xinjiang!B74</f>
        <v>503.128394621919</v>
      </c>
      <c r="AE72" s="32">
        <f>Yunnan!B74</f>
        <v>671.01605958998</v>
      </c>
      <c r="AF72" s="32">
        <f>Zhejiang!B74</f>
        <v>2083.31457111526</v>
      </c>
      <c r="AG72" s="32">
        <f>[1]Nation!B74</f>
        <v>28359.9195880735</v>
      </c>
    </row>
    <row r="73" spans="1:33">
      <c r="A73" s="28">
        <v>2012</v>
      </c>
      <c r="B73" s="32">
        <f>[1]Anhui!B75</f>
        <v>907.656732212377</v>
      </c>
      <c r="C73" s="32">
        <f>[1]Beijing!B75</f>
        <v>1600.07177718312</v>
      </c>
      <c r="D73" s="32">
        <f>[1]Chongqing!B75</f>
        <v>940.677980560504</v>
      </c>
      <c r="E73" s="32">
        <f>[1]Fujian!B75</f>
        <v>941.027626484203</v>
      </c>
      <c r="F73" s="32">
        <f>[1]Gansu!B75</f>
        <v>335.838390189413</v>
      </c>
      <c r="G73" s="32">
        <f>[1]Guangdong!B75</f>
        <v>3516.11668190912</v>
      </c>
      <c r="H73" s="32">
        <f>[1]Guangxi!B75</f>
        <v>951.475661796705</v>
      </c>
      <c r="I73" s="32">
        <f>[1]Guizhou!B75</f>
        <v>370.599379327673</v>
      </c>
      <c r="J73" s="32">
        <f>[1]Hainan!B75</f>
        <v>191.215017499995</v>
      </c>
      <c r="K73" s="32">
        <f>[1]Hebei!B75</f>
        <v>2105.06588558904</v>
      </c>
      <c r="L73" s="32">
        <f>[1]Heilongjiang!B75</f>
        <v>835.90506297206</v>
      </c>
      <c r="M73" s="32">
        <f>[1]Henan!B75</f>
        <v>741.591201095778</v>
      </c>
      <c r="N73" s="32">
        <f>[1]Hubei!B75</f>
        <v>1444.72512054979</v>
      </c>
      <c r="O73" s="32">
        <f>[1]Hunan!B75</f>
        <v>741.591201095778</v>
      </c>
      <c r="P73" s="32">
        <f>[1]InnerMongolia!B75</f>
        <v>1659.34917193631</v>
      </c>
      <c r="Q73" s="32">
        <f>[1]Jiangsu!B75</f>
        <v>4562.30363379882</v>
      </c>
      <c r="R73" s="32">
        <f>[1]Jiangxi!B75</f>
        <v>929.766713664968</v>
      </c>
      <c r="S73" s="32">
        <f>[1]Jilin!B75</f>
        <v>1071.27911914572</v>
      </c>
      <c r="T73" s="32">
        <f>Liaoning!B75</f>
        <v>1655.01193848405</v>
      </c>
      <c r="U73" s="32">
        <f>[1]Ningxia!B75</f>
        <v>181.087620000855</v>
      </c>
      <c r="V73" s="32">
        <f>[1]Qinghai!B75</f>
        <v>239.315029762308</v>
      </c>
      <c r="W73" s="32">
        <f>[1]Shannxi!B75</f>
        <v>706.90877443292</v>
      </c>
      <c r="X73" s="32">
        <f>[1]Shandong!B75</f>
        <v>3012.10220199956</v>
      </c>
      <c r="Y73" s="32">
        <f>[1]Shanghai!B75</f>
        <v>1382.83544159453</v>
      </c>
      <c r="Z73" s="32">
        <f>[1]Shanxi!B75</f>
        <v>826.206943337206</v>
      </c>
      <c r="AA73" s="32">
        <f>[1]Sichuan!B75</f>
        <v>1182.84599021526</v>
      </c>
      <c r="AB73" s="32">
        <f>Tianjin!B75</f>
        <v>1152.51475107544</v>
      </c>
      <c r="AC73" s="32">
        <f>Tibet!B75</f>
        <v>109.41906728538</v>
      </c>
      <c r="AD73" s="32">
        <f>Xinjiang!B75</f>
        <v>596.778089889555</v>
      </c>
      <c r="AE73" s="32">
        <f>Yunnan!B75</f>
        <v>811.413813367848</v>
      </c>
      <c r="AF73" s="32">
        <f>Zhejiang!B75</f>
        <v>2322.54674409458</v>
      </c>
      <c r="AG73" s="32">
        <f>[1]Nation!B75</f>
        <v>32291.6156960807</v>
      </c>
    </row>
    <row r="74" spans="1:33">
      <c r="A74" s="28">
        <v>2013</v>
      </c>
      <c r="B74" s="32">
        <f>[1]Anhui!B76</f>
        <v>1049.08704974608</v>
      </c>
      <c r="C74" s="32">
        <f>[1]Beijing!B76</f>
        <v>1767.3883231207</v>
      </c>
      <c r="D74" s="32">
        <f>[1]Chongqing!B76</f>
        <v>1071.47590264315</v>
      </c>
      <c r="E74" s="32">
        <f>[1]Fujian!B76</f>
        <v>1083.07189586362</v>
      </c>
      <c r="F74" s="32">
        <f>[1]Gansu!B76</f>
        <v>384.983464491263</v>
      </c>
      <c r="G74" s="32">
        <f>[1]Guangdong!B76</f>
        <v>3998.03350749341</v>
      </c>
      <c r="H74" s="32">
        <f>[1]Guangxi!B76</f>
        <v>1087.61766657873</v>
      </c>
      <c r="I74" s="32">
        <f>[1]Guizhou!B76</f>
        <v>432.958629764956</v>
      </c>
      <c r="J74" s="32">
        <f>[1]Hainan!B76</f>
        <v>226.947974412033</v>
      </c>
      <c r="K74" s="32">
        <f>[1]Hebei!B76</f>
        <v>2393.34894143816</v>
      </c>
      <c r="L74" s="32">
        <f>[1]Heilongjiang!B76</f>
        <v>973.012785957995</v>
      </c>
      <c r="M74" s="32">
        <f>[1]Henan!B76</f>
        <v>858.510463458407</v>
      </c>
      <c r="N74" s="32">
        <f>[1]Hubei!B76</f>
        <v>1670.68327892639</v>
      </c>
      <c r="O74" s="32">
        <f>[1]Hunan!B76</f>
        <v>858.510463458407</v>
      </c>
      <c r="P74" s="32">
        <f>[1]InnerMongolia!B76</f>
        <v>2006.69650779474</v>
      </c>
      <c r="Q74" s="32">
        <f>[1]Jiangsu!B76</f>
        <v>5132.64283465717</v>
      </c>
      <c r="R74" s="32">
        <f>[1]Jiangxi!B76</f>
        <v>1039.58553159108</v>
      </c>
      <c r="S74" s="32">
        <f>[1]Jilin!B76</f>
        <v>1222.42508086674</v>
      </c>
      <c r="T74" s="32">
        <f>Liaoning!B76</f>
        <v>1886.79767445591</v>
      </c>
      <c r="U74" s="32">
        <f>[1]Ningxia!B76</f>
        <v>210.780251436187</v>
      </c>
      <c r="V74" s="32">
        <f>[1]Qinghai!B76</f>
        <v>298.467876185547</v>
      </c>
      <c r="W74" s="32">
        <f>[1]Shannxi!B76</f>
        <v>818.66722587522</v>
      </c>
      <c r="X74" s="32">
        <f>[1]Shandong!B76</f>
        <v>3396.9239627974</v>
      </c>
      <c r="Y74" s="32">
        <f>[1]Shanghai!B76</f>
        <v>1479.14473374178</v>
      </c>
      <c r="Z74" s="32">
        <f>[1]Shanxi!B76</f>
        <v>948.112909551502</v>
      </c>
      <c r="AA74" s="32">
        <f>[1]Sichuan!B76</f>
        <v>1337.22249325975</v>
      </c>
      <c r="AB74" s="32">
        <f>Tianjin!B76</f>
        <v>1362.08827121078</v>
      </c>
      <c r="AC74" s="32">
        <f>Tibet!B76</f>
        <v>130.074612049391</v>
      </c>
      <c r="AD74" s="32">
        <f>Xinjiang!B76</f>
        <v>716.377901865484</v>
      </c>
      <c r="AE74" s="32">
        <f>Yunnan!B76</f>
        <v>969.163575796308</v>
      </c>
      <c r="AF74" s="32">
        <f>Zhejiang!B76</f>
        <v>2583.21474550511</v>
      </c>
      <c r="AG74" s="32">
        <f>[1]Nation!B76</f>
        <v>36547.6966481347</v>
      </c>
    </row>
    <row r="75" spans="1:33">
      <c r="A75" s="28">
        <v>2014</v>
      </c>
      <c r="B75" s="32">
        <f>[1]Anhui!B77</f>
        <v>1202.15082758583</v>
      </c>
      <c r="C75" s="32">
        <f>[1]Beijing!B77</f>
        <v>1936.86092001577</v>
      </c>
      <c r="D75" s="32">
        <f>[1]Chongqing!B77</f>
        <v>1215.80066674454</v>
      </c>
      <c r="E75" s="32">
        <f>[1]Fujian!B77</f>
        <v>1234.72985417192</v>
      </c>
      <c r="F75" s="32">
        <f>[1]Gansu!B77</f>
        <v>439.235429051329</v>
      </c>
      <c r="G75" s="32">
        <f>[1]Guangdong!B77</f>
        <v>4519.57845730866</v>
      </c>
      <c r="H75" s="32">
        <f>[1]Guangxi!B77</f>
        <v>1223.61026437384</v>
      </c>
      <c r="I75" s="32">
        <f>[1]Guizhou!B77</f>
        <v>498.31068776677</v>
      </c>
      <c r="J75" s="32">
        <f>[1]Hainan!B77</f>
        <v>265.649847166777</v>
      </c>
      <c r="K75" s="32">
        <f>[1]Hebei!B77</f>
        <v>2679.00693975361</v>
      </c>
      <c r="L75" s="32">
        <f>[1]Heilongjiang!B77</f>
        <v>1096.54052309214</v>
      </c>
      <c r="M75" s="32">
        <f>[1]Henan!B77</f>
        <v>982.483785700432</v>
      </c>
      <c r="N75" s="32">
        <f>[1]Hubei!B77</f>
        <v>1916.57374699567</v>
      </c>
      <c r="O75" s="32">
        <f>[1]Hunan!B77</f>
        <v>982.483785700432</v>
      </c>
      <c r="P75" s="32">
        <f>[1]InnerMongolia!B77</f>
        <v>2273.96758293533</v>
      </c>
      <c r="Q75" s="32">
        <f>[1]Jiangsu!B77</f>
        <v>5670.70762122981</v>
      </c>
      <c r="R75" s="32">
        <f>[1]Jiangxi!B77</f>
        <v>1136.42797271612</v>
      </c>
      <c r="S75" s="32">
        <f>[1]Jilin!B77</f>
        <v>1377.56293313017</v>
      </c>
      <c r="T75" s="32">
        <f>Liaoning!B77</f>
        <v>2103.1175294199</v>
      </c>
      <c r="U75" s="32">
        <f>[1]Ningxia!B77</f>
        <v>252.277534578415</v>
      </c>
      <c r="V75" s="32">
        <f>[1]Qinghai!B77</f>
        <v>366.649997173393</v>
      </c>
      <c r="W75" s="32">
        <f>[1]Shannxi!B77</f>
        <v>938.864745028654</v>
      </c>
      <c r="X75" s="32">
        <f>[1]Shandong!B77</f>
        <v>3792.479009195</v>
      </c>
      <c r="Y75" s="32">
        <f>[1]Shanghai!B77</f>
        <v>1571.58806256904</v>
      </c>
      <c r="Z75" s="32">
        <f>[1]Shanxi!B77</f>
        <v>1064.8037980253</v>
      </c>
      <c r="AA75" s="32">
        <f>[1]Sichuan!B77</f>
        <v>1490.95834853491</v>
      </c>
      <c r="AB75" s="32">
        <f>Tianjin!B77</f>
        <v>1596.93769093631</v>
      </c>
      <c r="AC75" s="32">
        <f>Tibet!B77</f>
        <v>153.6539149198</v>
      </c>
      <c r="AD75" s="32">
        <f>Xinjiang!B77</f>
        <v>855.28899615053</v>
      </c>
      <c r="AE75" s="32">
        <f>Yunnan!B77</f>
        <v>1150.99036810711</v>
      </c>
      <c r="AF75" s="32">
        <f>Zhejiang!B77</f>
        <v>2847.61886200897</v>
      </c>
      <c r="AG75" s="32">
        <f>[1]Nation!B77</f>
        <v>40859.8280932803</v>
      </c>
    </row>
    <row r="76" spans="1:33">
      <c r="A76" s="28">
        <v>2015</v>
      </c>
      <c r="B76" s="32">
        <f>[1]Anhui!B78</f>
        <v>1358.70175635593</v>
      </c>
      <c r="C76" s="32">
        <f>[1]Beijing!B78</f>
        <v>2118.86095230101</v>
      </c>
      <c r="D76" s="32">
        <f>[1]Chongqing!B78</f>
        <v>1374.41469845069</v>
      </c>
      <c r="E76" s="32">
        <f>[1]Fujian!B78</f>
        <v>1401.19841580173</v>
      </c>
      <c r="F76" s="32">
        <f>[1]Gansu!B78</f>
        <v>496.51214256824</v>
      </c>
      <c r="G76" s="32">
        <f>[1]Guangdong!B78</f>
        <v>5057.00259240779</v>
      </c>
      <c r="H76" s="32">
        <f>[1]Guangxi!B78</f>
        <v>1368.40837783662</v>
      </c>
      <c r="I76" s="32">
        <f>[1]Guizhou!B78</f>
        <v>571.35314444173</v>
      </c>
      <c r="J76" s="32">
        <f>[1]Hainan!B78</f>
        <v>297.017561887686</v>
      </c>
      <c r="K76" s="32">
        <f>[1]Hebei!B78</f>
        <v>2954.5369620584</v>
      </c>
      <c r="L76" s="32">
        <f>[1]Heilongjiang!B78</f>
        <v>1226.31655932768</v>
      </c>
      <c r="M76" s="32">
        <f>[1]Henan!B78</f>
        <v>1096.1749199229</v>
      </c>
      <c r="N76" s="32">
        <f>[1]Hubei!B78</f>
        <v>2177.63476699849</v>
      </c>
      <c r="O76" s="32">
        <f>[1]Hunan!B78</f>
        <v>1096.1749199229</v>
      </c>
      <c r="P76" s="32">
        <f>[1]InnerMongolia!B78</f>
        <v>2531.08461555507</v>
      </c>
      <c r="Q76" s="32">
        <f>[1]Jiangsu!B78</f>
        <v>6234.19009707176</v>
      </c>
      <c r="R76" s="32">
        <f>[1]Jiangxi!B78</f>
        <v>1249.46364666755</v>
      </c>
      <c r="S76" s="32">
        <f>[1]Jilin!B78</f>
        <v>1542.56687869598</v>
      </c>
      <c r="T76" s="32">
        <f>Liaoning!B78</f>
        <v>2199.42740109111</v>
      </c>
      <c r="U76" s="32">
        <f>[1]Ningxia!B78</f>
        <v>302.063115639378</v>
      </c>
      <c r="V76" s="32">
        <f>[1]Qinghai!B78</f>
        <v>441.794165558028</v>
      </c>
      <c r="W76" s="32">
        <f>[1]Shannxi!B78</f>
        <v>1048.7847660005</v>
      </c>
      <c r="X76" s="32">
        <f>[1]Shandong!B78</f>
        <v>4234.351197955</v>
      </c>
      <c r="Y76" s="32">
        <f>[1]Shanghai!B78</f>
        <v>1692.74067411745</v>
      </c>
      <c r="Z76" s="32">
        <f>[1]Shanxi!B78</f>
        <v>1172.6263534168</v>
      </c>
      <c r="AA76" s="32">
        <f>[1]Sichuan!B78</f>
        <v>1649.69104621338</v>
      </c>
      <c r="AB76" s="32">
        <f>Tianjin!B78</f>
        <v>1794.16328917031</v>
      </c>
      <c r="AC76" s="32">
        <f>Tibet!B78</f>
        <v>175.882193658253</v>
      </c>
      <c r="AD76" s="32">
        <f>Xinjiang!B78</f>
        <v>999.864775718975</v>
      </c>
      <c r="AE76" s="32">
        <f>Yunnan!B78</f>
        <v>1348.35992246948</v>
      </c>
      <c r="AF76" s="32">
        <f>Zhejiang!B78</f>
        <v>3135.15830640141</v>
      </c>
      <c r="AG76" s="32">
        <f>[1]Nation!B78</f>
        <v>45165.8472048087</v>
      </c>
    </row>
    <row r="77" spans="1:33">
      <c r="A77" s="28">
        <v>2016</v>
      </c>
      <c r="B77" s="32">
        <f>[1]Anhui!B79</f>
        <v>1529.73935338003</v>
      </c>
      <c r="C77" s="32">
        <f>[1]Beijing!B79</f>
        <v>2351.19811857126</v>
      </c>
      <c r="D77" s="32">
        <f>[1]Chongqing!B79</f>
        <v>1554.63220805479</v>
      </c>
      <c r="E77" s="32">
        <f>[1]Fujian!B79</f>
        <v>1577.56661594472</v>
      </c>
      <c r="F77" s="32">
        <f>[1]Gansu!B79</f>
        <v>560.221413621264</v>
      </c>
      <c r="G77" s="32">
        <f>[1]Guangdong!B79</f>
        <v>5674.12040844903</v>
      </c>
      <c r="H77" s="32">
        <f>[1]Guangxi!B79</f>
        <v>1520.7590975103</v>
      </c>
      <c r="I77" s="32">
        <f>[1]Guizhou!B79</f>
        <v>661.811341085487</v>
      </c>
      <c r="J77" s="32">
        <f>[1]Hainan!B79</f>
        <v>330.881162991944</v>
      </c>
      <c r="K77" s="32">
        <f>[1]Hebei!B79</f>
        <v>3242.54163746171</v>
      </c>
      <c r="L77" s="32">
        <f>[1]Heilongjiang!B79</f>
        <v>1341.45224527314</v>
      </c>
      <c r="M77" s="32">
        <f>[1]Henan!B79</f>
        <v>1210.16757606002</v>
      </c>
      <c r="N77" s="32">
        <f>[1]Hubei!B79</f>
        <v>2459.17407444737</v>
      </c>
      <c r="O77" s="32">
        <f>[1]Hunan!B79</f>
        <v>1210.16757606002</v>
      </c>
      <c r="P77" s="32">
        <f>[1]InnerMongolia!B79</f>
        <v>2717.11621035546</v>
      </c>
      <c r="Q77" s="32">
        <f>[1]Jiangsu!B79</f>
        <v>6848.01716815108</v>
      </c>
      <c r="R77" s="32">
        <f>[1]Jiangxi!B79</f>
        <v>1391.02605229659</v>
      </c>
      <c r="S77" s="32">
        <f>[1]Jilin!B79</f>
        <v>1667.18302364834</v>
      </c>
      <c r="T77" s="32">
        <f>Liaoning!B79</f>
        <v>2224.45077315439</v>
      </c>
      <c r="U77" s="32">
        <f>[1]Ningxia!B79</f>
        <v>355.778593189204</v>
      </c>
      <c r="V77" s="32">
        <f>[1]Qinghai!B79</f>
        <v>519.364493436975</v>
      </c>
      <c r="W77" s="32">
        <f>[1]Shannxi!B79</f>
        <v>1168.79890358375</v>
      </c>
      <c r="X77" s="32">
        <f>[1]Shandong!B79</f>
        <v>4650.75316388003</v>
      </c>
      <c r="Y77" s="32">
        <f>[1]Shanghai!B79</f>
        <v>1851.58833560334</v>
      </c>
      <c r="Z77" s="32">
        <f>[1]Shanxi!B79</f>
        <v>1261.73765271541</v>
      </c>
      <c r="AA77" s="32">
        <f>[1]Sichuan!B79</f>
        <v>1826.14945884259</v>
      </c>
      <c r="AB77" s="32">
        <f>Tianjin!B79</f>
        <v>1975.62815940631</v>
      </c>
      <c r="AC77" s="32">
        <f>Tibet!B79</f>
        <v>200.876022245417</v>
      </c>
      <c r="AD77" s="32">
        <f>Xinjiang!B79</f>
        <v>1119.52268465828</v>
      </c>
      <c r="AE77" s="32">
        <f>Yunnan!B79</f>
        <v>1558.2716399018</v>
      </c>
      <c r="AF77" s="32">
        <f>Zhejiang!B79</f>
        <v>3469.55349316133</v>
      </c>
      <c r="AG77" s="32">
        <f>[1]Nation!B79</f>
        <v>49621.8032223829</v>
      </c>
    </row>
    <row r="78" spans="1:33">
      <c r="A78" s="28">
        <v>2017</v>
      </c>
      <c r="B78" s="32">
        <f>[1]Anhui!B80</f>
        <v>1701.27925063968</v>
      </c>
      <c r="C78" s="32">
        <f>[1]Beijing!B80</f>
        <v>2603.72839942711</v>
      </c>
      <c r="D78" s="32">
        <f>[1]Chongqing!B80</f>
        <v>1738.38371584885</v>
      </c>
      <c r="E78" s="32">
        <f>[1]Fujian!B80</f>
        <v>1766.08785062058</v>
      </c>
      <c r="F78" s="32">
        <f>[1]Gansu!B80</f>
        <v>589.253263317946</v>
      </c>
      <c r="G78" s="32">
        <f>[1]Guangdong!B80</f>
        <v>6348.23072513996</v>
      </c>
      <c r="H78" s="32">
        <f>[1]Guangxi!B80</f>
        <v>1586.95108692625</v>
      </c>
      <c r="I78" s="32">
        <f>[1]Guizhou!B80</f>
        <v>754.644285520889</v>
      </c>
      <c r="J78" s="32">
        <f>[1]Hainan!B80</f>
        <v>366.328087048516</v>
      </c>
      <c r="K78" s="32">
        <f>[1]Hebei!B80</f>
        <v>3491.49843647808</v>
      </c>
      <c r="L78" s="32">
        <f>[1]Heilongjiang!B80</f>
        <v>1456.66882485426</v>
      </c>
      <c r="M78" s="32">
        <f>[1]Henan!B80</f>
        <v>1315.97667621848</v>
      </c>
      <c r="N78" s="32">
        <f>[1]Hubei!B80</f>
        <v>2750.0461131668</v>
      </c>
      <c r="O78" s="32">
        <f>[1]Hunan!B80</f>
        <v>1315.97667621848</v>
      </c>
      <c r="P78" s="32">
        <f>[1]InnerMongolia!B80</f>
        <v>2818.14575500713</v>
      </c>
      <c r="Q78" s="32">
        <f>[1]Jiangsu!B80</f>
        <v>7513.89783639839</v>
      </c>
      <c r="R78" s="32">
        <f>[1]Jiangxi!B80</f>
        <v>1523.08300975303</v>
      </c>
      <c r="S78" s="32">
        <f>[1]Jilin!B80</f>
        <v>1759.29065063879</v>
      </c>
      <c r="T78" s="32">
        <f>Liaoning!B80</f>
        <v>2260.70362628682</v>
      </c>
      <c r="U78" s="32">
        <f>[1]Ningxia!B80</f>
        <v>477.806053314384</v>
      </c>
      <c r="V78" s="32">
        <f>[1]Qinghai!B80</f>
        <v>596.87686056497</v>
      </c>
      <c r="W78" s="32">
        <f>[1]Shannxi!B80</f>
        <v>1288.97592892362</v>
      </c>
      <c r="X78" s="32">
        <f>[1]Shandong!B80</f>
        <v>4982.02159430879</v>
      </c>
      <c r="Y78" s="32">
        <f>[1]Shanghai!B80</f>
        <v>2010.67387607096</v>
      </c>
      <c r="Z78" s="32">
        <f>[1]Shanxi!B80</f>
        <v>1304.26357225738</v>
      </c>
      <c r="AA78" s="32">
        <f>[1]Sichuan!B80</f>
        <v>1999.06202888675</v>
      </c>
      <c r="AB78" s="32">
        <f>Tianjin!B80</f>
        <v>2141.46613198903</v>
      </c>
      <c r="AC78" s="32">
        <f>Tibet!B80</f>
        <v>228.569092926486</v>
      </c>
      <c r="AD78" s="32">
        <f>Xinjiang!B80</f>
        <v>1258.39025622072</v>
      </c>
      <c r="AE78" s="32">
        <f>Yunnan!B80</f>
        <v>1768.03643841644</v>
      </c>
      <c r="AF78" s="32">
        <f>Zhejiang!B80</f>
        <v>3784.43985728621</v>
      </c>
      <c r="AG78" s="32">
        <f>[1]Nation!B80</f>
        <v>54266.8441506283</v>
      </c>
    </row>
    <row r="79" spans="1:33">
      <c r="A79" s="28">
        <v>2018</v>
      </c>
      <c r="B79" s="32" t="e">
        <f>[1]Anhui!B81</f>
        <v>#DIV/0!</v>
      </c>
      <c r="C79" s="32" t="e">
        <f>[1]Beijing!B81</f>
        <v>#DIV/0!</v>
      </c>
      <c r="D79" s="32" t="e">
        <f>[1]Chongqing!B81</f>
        <v>#DIV/0!</v>
      </c>
      <c r="E79" s="32" t="e">
        <f>[1]Fujian!B81</f>
        <v>#DIV/0!</v>
      </c>
      <c r="F79" s="32" t="e">
        <f>[1]Gansu!B81</f>
        <v>#DIV/0!</v>
      </c>
      <c r="G79" s="32" t="e">
        <f>[1]Guangdong!B81</f>
        <v>#DIV/0!</v>
      </c>
      <c r="H79" s="32" t="e">
        <f>[1]Guangxi!B81</f>
        <v>#DIV/0!</v>
      </c>
      <c r="I79" s="32" t="e">
        <f>[1]Guizhou!B81</f>
        <v>#DIV/0!</v>
      </c>
      <c r="J79" s="32" t="e">
        <f>[1]Hainan!B81</f>
        <v>#DIV/0!</v>
      </c>
      <c r="K79" s="32" t="e">
        <f>[1]Hebei!B81</f>
        <v>#DIV/0!</v>
      </c>
      <c r="L79" s="32" t="e">
        <f>[1]Heilongjiang!B81</f>
        <v>#DIV/0!</v>
      </c>
      <c r="M79" s="32" t="e">
        <f>[1]Henan!B81</f>
        <v>#DIV/0!</v>
      </c>
      <c r="N79" s="32" t="e">
        <f>[1]Hubei!B81</f>
        <v>#DIV/0!</v>
      </c>
      <c r="O79" s="32" t="e">
        <f>[1]Hunan!B81</f>
        <v>#DIV/0!</v>
      </c>
      <c r="P79" s="32" t="e">
        <f>[1]InnerMongolia!B81</f>
        <v>#DIV/0!</v>
      </c>
      <c r="Q79" s="32" t="e">
        <f>[1]Jiangsu!B81</f>
        <v>#DIV/0!</v>
      </c>
      <c r="R79" s="32" t="e">
        <f>[1]Jiangxi!B81</f>
        <v>#DIV/0!</v>
      </c>
      <c r="S79" s="32" t="e">
        <f>[1]Jilin!B81</f>
        <v>#DIV/0!</v>
      </c>
      <c r="T79" s="32" t="e">
        <f>Liaoning!B81</f>
        <v>#DIV/0!</v>
      </c>
      <c r="U79" s="32" t="e">
        <f>[1]Ningxia!B81</f>
        <v>#DIV/0!</v>
      </c>
      <c r="V79" s="32" t="e">
        <f>[1]Qinghai!B81</f>
        <v>#DIV/0!</v>
      </c>
      <c r="W79" s="32" t="e">
        <f>[1]Shannxi!B81</f>
        <v>#DIV/0!</v>
      </c>
      <c r="X79" s="32" t="e">
        <f>[1]Shandong!B81</f>
        <v>#DIV/0!</v>
      </c>
      <c r="Y79" s="32" t="e">
        <f>[1]Shanghai!B81</f>
        <v>#DIV/0!</v>
      </c>
      <c r="Z79" s="32" t="e">
        <f>[1]Shanxi!B81</f>
        <v>#DIV/0!</v>
      </c>
      <c r="AA79" s="32" t="e">
        <f>[1]Sichuan!B81</f>
        <v>#DIV/0!</v>
      </c>
      <c r="AB79" s="32" t="e">
        <f>Tianjin!B81</f>
        <v>#DIV/0!</v>
      </c>
      <c r="AC79" s="32" t="e">
        <f>Tibet!B81</f>
        <v>#DIV/0!</v>
      </c>
      <c r="AD79" s="32" t="e">
        <f>Xinjiang!B81</f>
        <v>#DIV/0!</v>
      </c>
      <c r="AE79" s="32" t="e">
        <f>Yunnan!B81</f>
        <v>#DIV/0!</v>
      </c>
      <c r="AF79" s="32" t="e">
        <f>Zhejiang!B81</f>
        <v>#DIV/0!</v>
      </c>
      <c r="AG79" s="32">
        <f>[1]Nation!B81</f>
        <v>0</v>
      </c>
    </row>
    <row r="80" spans="1:33">
      <c r="A80" s="28">
        <v>2019</v>
      </c>
      <c r="B80" s="32" t="e">
        <f>[1]Anhui!B82</f>
        <v>#DIV/0!</v>
      </c>
      <c r="C80" s="32" t="e">
        <f>[1]Beijing!B82</f>
        <v>#DIV/0!</v>
      </c>
      <c r="D80" s="32" t="e">
        <f>[1]Chongqing!B82</f>
        <v>#DIV/0!</v>
      </c>
      <c r="E80" s="32" t="e">
        <f>[1]Fujian!B82</f>
        <v>#DIV/0!</v>
      </c>
      <c r="F80" s="32" t="e">
        <f>[1]Gansu!B82</f>
        <v>#DIV/0!</v>
      </c>
      <c r="G80" s="32" t="e">
        <f>[1]Guangdong!B82</f>
        <v>#DIV/0!</v>
      </c>
      <c r="H80" s="32" t="e">
        <f>[1]Guangxi!B82</f>
        <v>#DIV/0!</v>
      </c>
      <c r="I80" s="32" t="e">
        <f>[1]Guizhou!B82</f>
        <v>#DIV/0!</v>
      </c>
      <c r="J80" s="32" t="e">
        <f>[1]Hainan!B82</f>
        <v>#DIV/0!</v>
      </c>
      <c r="K80" s="32" t="e">
        <f>[1]Hebei!B82</f>
        <v>#DIV/0!</v>
      </c>
      <c r="L80" s="32" t="e">
        <f>[1]Heilongjiang!B82</f>
        <v>#DIV/0!</v>
      </c>
      <c r="M80" s="32" t="e">
        <f>[1]Henan!B82</f>
        <v>#DIV/0!</v>
      </c>
      <c r="N80" s="32" t="e">
        <f>[1]Hubei!B82</f>
        <v>#DIV/0!</v>
      </c>
      <c r="O80" s="32" t="e">
        <f>[1]Hunan!B82</f>
        <v>#DIV/0!</v>
      </c>
      <c r="P80" s="32" t="e">
        <f>[1]InnerMongolia!B82</f>
        <v>#DIV/0!</v>
      </c>
      <c r="Q80" s="32" t="e">
        <f>[1]Jiangsu!B82</f>
        <v>#DIV/0!</v>
      </c>
      <c r="R80" s="32" t="e">
        <f>[1]Jiangxi!B82</f>
        <v>#DIV/0!</v>
      </c>
      <c r="S80" s="32" t="e">
        <f>[1]Jilin!B82</f>
        <v>#DIV/0!</v>
      </c>
      <c r="T80" s="32" t="e">
        <f>Liaoning!B82</f>
        <v>#DIV/0!</v>
      </c>
      <c r="U80" s="32" t="e">
        <f>[1]Ningxia!B82</f>
        <v>#DIV/0!</v>
      </c>
      <c r="V80" s="32" t="e">
        <f>[1]Qinghai!B82</f>
        <v>#DIV/0!</v>
      </c>
      <c r="W80" s="32" t="e">
        <f>[1]Shannxi!B82</f>
        <v>#DIV/0!</v>
      </c>
      <c r="X80" s="32" t="e">
        <f>[1]Shandong!B82</f>
        <v>#DIV/0!</v>
      </c>
      <c r="Y80" s="32" t="e">
        <f>[1]Shanghai!B82</f>
        <v>#DIV/0!</v>
      </c>
      <c r="Z80" s="32" t="e">
        <f>[1]Shanxi!B82</f>
        <v>#DIV/0!</v>
      </c>
      <c r="AA80" s="32" t="e">
        <f>[1]Sichuan!B82</f>
        <v>#DIV/0!</v>
      </c>
      <c r="AB80" s="32" t="e">
        <f>Tianjin!B82</f>
        <v>#DIV/0!</v>
      </c>
      <c r="AC80" s="32" t="e">
        <f>Tibet!B82</f>
        <v>#DIV/0!</v>
      </c>
      <c r="AD80" s="32" t="e">
        <f>Xinjiang!B82</f>
        <v>#DIV/0!</v>
      </c>
      <c r="AE80" s="32" t="e">
        <f>Yunnan!B82</f>
        <v>#DIV/0!</v>
      </c>
      <c r="AF80" s="32" t="e">
        <f>Zhejiang!B82</f>
        <v>#DIV/0!</v>
      </c>
      <c r="AG80" s="32">
        <f>[1]Nation!B82</f>
        <v>0</v>
      </c>
    </row>
    <row r="81" spans="1:33">
      <c r="A81" s="28">
        <v>2020</v>
      </c>
      <c r="B81" s="32" t="e">
        <f>[1]Anhui!B83</f>
        <v>#DIV/0!</v>
      </c>
      <c r="C81" s="32" t="e">
        <f>[1]Beijing!B83</f>
        <v>#DIV/0!</v>
      </c>
      <c r="D81" s="32" t="e">
        <f>[1]Chongqing!B83</f>
        <v>#DIV/0!</v>
      </c>
      <c r="E81" s="32" t="e">
        <f>[1]Fujian!B83</f>
        <v>#DIV/0!</v>
      </c>
      <c r="F81" s="32" t="e">
        <f>[1]Gansu!B83</f>
        <v>#DIV/0!</v>
      </c>
      <c r="G81" s="32" t="e">
        <f>[1]Guangdong!B83</f>
        <v>#DIV/0!</v>
      </c>
      <c r="H81" s="32" t="e">
        <f>[1]Guangxi!B83</f>
        <v>#DIV/0!</v>
      </c>
      <c r="I81" s="32" t="e">
        <f>[1]Guizhou!B83</f>
        <v>#DIV/0!</v>
      </c>
      <c r="J81" s="32" t="e">
        <f>[1]Hainan!B83</f>
        <v>#DIV/0!</v>
      </c>
      <c r="K81" s="32" t="e">
        <f>[1]Hebei!B83</f>
        <v>#DIV/0!</v>
      </c>
      <c r="L81" s="32" t="e">
        <f>[1]Heilongjiang!B83</f>
        <v>#DIV/0!</v>
      </c>
      <c r="M81" s="32" t="e">
        <f>[1]Henan!B83</f>
        <v>#DIV/0!</v>
      </c>
      <c r="N81" s="32" t="e">
        <f>[1]Hubei!B83</f>
        <v>#DIV/0!</v>
      </c>
      <c r="O81" s="32" t="e">
        <f>[1]Hunan!B83</f>
        <v>#DIV/0!</v>
      </c>
      <c r="P81" s="32" t="e">
        <f>[1]InnerMongolia!B83</f>
        <v>#DIV/0!</v>
      </c>
      <c r="Q81" s="32" t="e">
        <f>[1]Jiangsu!B83</f>
        <v>#DIV/0!</v>
      </c>
      <c r="R81" s="32" t="e">
        <f>[1]Jiangxi!B83</f>
        <v>#DIV/0!</v>
      </c>
      <c r="S81" s="32" t="e">
        <f>[1]Jilin!B83</f>
        <v>#DIV/0!</v>
      </c>
      <c r="T81" s="32" t="e">
        <f>Liaoning!B83</f>
        <v>#DIV/0!</v>
      </c>
      <c r="U81" s="32" t="e">
        <f>[1]Ningxia!B83</f>
        <v>#DIV/0!</v>
      </c>
      <c r="V81" s="32" t="e">
        <f>[1]Qinghai!B83</f>
        <v>#DIV/0!</v>
      </c>
      <c r="W81" s="32" t="e">
        <f>[1]Shannxi!B83</f>
        <v>#DIV/0!</v>
      </c>
      <c r="X81" s="32" t="e">
        <f>[1]Shandong!B83</f>
        <v>#DIV/0!</v>
      </c>
      <c r="Y81" s="32" t="e">
        <f>[1]Shanghai!B83</f>
        <v>#DIV/0!</v>
      </c>
      <c r="Z81" s="32" t="e">
        <f>[1]Shanxi!B83</f>
        <v>#DIV/0!</v>
      </c>
      <c r="AA81" s="32" t="e">
        <f>[1]Sichuan!B83</f>
        <v>#DIV/0!</v>
      </c>
      <c r="AB81" s="32" t="e">
        <f>Tianjin!B83</f>
        <v>#DIV/0!</v>
      </c>
      <c r="AC81" s="32" t="e">
        <f>Tibet!B83</f>
        <v>#DIV/0!</v>
      </c>
      <c r="AD81" s="32" t="e">
        <f>Xinjiang!B83</f>
        <v>#DIV/0!</v>
      </c>
      <c r="AE81" s="32" t="e">
        <f>Yunnan!B83</f>
        <v>#DIV/0!</v>
      </c>
      <c r="AF81" s="32" t="e">
        <f>Zhejiang!B83</f>
        <v>#DIV/0!</v>
      </c>
      <c r="AG81" s="32" t="e">
        <f>[1]Nation!B83</f>
        <v>#DIV/0!</v>
      </c>
    </row>
    <row r="82" spans="1:33">
      <c r="A82" s="28">
        <v>2021</v>
      </c>
      <c r="B82" s="32" t="e">
        <f>[1]Anhui!B84</f>
        <v>#DIV/0!</v>
      </c>
      <c r="C82" s="32" t="e">
        <f>[1]Beijing!B84</f>
        <v>#DIV/0!</v>
      </c>
      <c r="D82" s="32" t="e">
        <f>[1]Chongqing!B84</f>
        <v>#DIV/0!</v>
      </c>
      <c r="E82" s="32" t="e">
        <f>[1]Fujian!B84</f>
        <v>#DIV/0!</v>
      </c>
      <c r="F82" s="32" t="e">
        <f>[1]Gansu!B84</f>
        <v>#DIV/0!</v>
      </c>
      <c r="G82" s="32" t="e">
        <f>[1]Guangdong!B84</f>
        <v>#DIV/0!</v>
      </c>
      <c r="H82" s="32" t="e">
        <f>[1]Guangxi!B84</f>
        <v>#DIV/0!</v>
      </c>
      <c r="I82" s="32" t="e">
        <f>[1]Guizhou!B84</f>
        <v>#DIV/0!</v>
      </c>
      <c r="J82" s="32" t="e">
        <f>[1]Hainan!B84</f>
        <v>#DIV/0!</v>
      </c>
      <c r="K82" s="32" t="e">
        <f>[1]Hebei!B84</f>
        <v>#DIV/0!</v>
      </c>
      <c r="L82" s="32" t="e">
        <f>[1]Heilongjiang!B84</f>
        <v>#DIV/0!</v>
      </c>
      <c r="M82" s="32" t="e">
        <f>[1]Henan!B84</f>
        <v>#DIV/0!</v>
      </c>
      <c r="N82" s="32" t="e">
        <f>[1]Hubei!B84</f>
        <v>#DIV/0!</v>
      </c>
      <c r="O82" s="32" t="e">
        <f>[1]Hunan!B84</f>
        <v>#DIV/0!</v>
      </c>
      <c r="P82" s="32" t="e">
        <f>[1]InnerMongolia!B84</f>
        <v>#DIV/0!</v>
      </c>
      <c r="Q82" s="32" t="e">
        <f>[1]Jiangsu!B84</f>
        <v>#DIV/0!</v>
      </c>
      <c r="R82" s="32" t="e">
        <f>[1]Jiangxi!B84</f>
        <v>#DIV/0!</v>
      </c>
      <c r="S82" s="32" t="e">
        <f>[1]Jilin!B84</f>
        <v>#DIV/0!</v>
      </c>
      <c r="T82" s="32" t="e">
        <f>Liaoning!B84</f>
        <v>#DIV/0!</v>
      </c>
      <c r="U82" s="32" t="e">
        <f>[1]Ningxia!B84</f>
        <v>#DIV/0!</v>
      </c>
      <c r="V82" s="32" t="e">
        <f>[1]Qinghai!B84</f>
        <v>#DIV/0!</v>
      </c>
      <c r="W82" s="32" t="e">
        <f>[1]Shannxi!B84</f>
        <v>#DIV/0!</v>
      </c>
      <c r="X82" s="32" t="e">
        <f>[1]Shandong!B84</f>
        <v>#DIV/0!</v>
      </c>
      <c r="Y82" s="32" t="e">
        <f>[1]Shanghai!B84</f>
        <v>#DIV/0!</v>
      </c>
      <c r="Z82" s="32" t="e">
        <f>[1]Shanxi!B84</f>
        <v>#DIV/0!</v>
      </c>
      <c r="AA82" s="32" t="e">
        <f>[1]Sichuan!B84</f>
        <v>#DIV/0!</v>
      </c>
      <c r="AB82" s="32" t="e">
        <f>Tianjin!B84</f>
        <v>#DIV/0!</v>
      </c>
      <c r="AC82" s="32" t="e">
        <f>Tibet!B84</f>
        <v>#DIV/0!</v>
      </c>
      <c r="AD82" s="32" t="e">
        <f>Xinjiang!B84</f>
        <v>#DIV/0!</v>
      </c>
      <c r="AE82" s="32" t="e">
        <f>Yunnan!B84</f>
        <v>#DIV/0!</v>
      </c>
      <c r="AF82" s="32" t="e">
        <f>Zhejiang!B84</f>
        <v>#DIV/0!</v>
      </c>
      <c r="AG82" s="32" t="e">
        <f>[1]Nation!B84</f>
        <v>#DIV/0!</v>
      </c>
    </row>
    <row r="83" spans="1:33">
      <c r="A83" s="28">
        <v>2022</v>
      </c>
      <c r="B83" s="32" t="e">
        <f>[1]Anhui!B85</f>
        <v>#DIV/0!</v>
      </c>
      <c r="C83" s="32" t="e">
        <f>[1]Beijing!B85</f>
        <v>#DIV/0!</v>
      </c>
      <c r="D83" s="32" t="e">
        <f>[1]Chongqing!B85</f>
        <v>#DIV/0!</v>
      </c>
      <c r="E83" s="32" t="e">
        <f>[1]Fujian!B85</f>
        <v>#DIV/0!</v>
      </c>
      <c r="F83" s="32" t="e">
        <f>[1]Gansu!B85</f>
        <v>#DIV/0!</v>
      </c>
      <c r="G83" s="32" t="e">
        <f>[1]Guangdong!B85</f>
        <v>#DIV/0!</v>
      </c>
      <c r="H83" s="32" t="e">
        <f>[1]Guangxi!B85</f>
        <v>#DIV/0!</v>
      </c>
      <c r="I83" s="32" t="e">
        <f>[1]Guizhou!B85</f>
        <v>#DIV/0!</v>
      </c>
      <c r="J83" s="32" t="e">
        <f>[1]Hainan!B85</f>
        <v>#DIV/0!</v>
      </c>
      <c r="K83" s="32" t="e">
        <f>[1]Hebei!B85</f>
        <v>#DIV/0!</v>
      </c>
      <c r="L83" s="32" t="e">
        <f>[1]Heilongjiang!B85</f>
        <v>#DIV/0!</v>
      </c>
      <c r="M83" s="32" t="e">
        <f>[1]Henan!B85</f>
        <v>#DIV/0!</v>
      </c>
      <c r="N83" s="32" t="e">
        <f>[1]Hubei!B85</f>
        <v>#DIV/0!</v>
      </c>
      <c r="O83" s="32" t="e">
        <f>[1]Hunan!B85</f>
        <v>#DIV/0!</v>
      </c>
      <c r="P83" s="32" t="e">
        <f>[1]InnerMongolia!B85</f>
        <v>#DIV/0!</v>
      </c>
      <c r="Q83" s="32" t="e">
        <f>[1]Jiangsu!B85</f>
        <v>#DIV/0!</v>
      </c>
      <c r="R83" s="32" t="e">
        <f>[1]Jiangxi!B85</f>
        <v>#DIV/0!</v>
      </c>
      <c r="S83" s="32" t="e">
        <f>[1]Jilin!B85</f>
        <v>#DIV/0!</v>
      </c>
      <c r="T83" s="32" t="e">
        <f>Liaoning!B85</f>
        <v>#DIV/0!</v>
      </c>
      <c r="U83" s="32" t="e">
        <f>[1]Ningxia!B85</f>
        <v>#DIV/0!</v>
      </c>
      <c r="V83" s="32" t="e">
        <f>[1]Qinghai!B85</f>
        <v>#DIV/0!</v>
      </c>
      <c r="W83" s="32" t="e">
        <f>[1]Shannxi!B85</f>
        <v>#DIV/0!</v>
      </c>
      <c r="X83" s="32" t="e">
        <f>[1]Shandong!B85</f>
        <v>#DIV/0!</v>
      </c>
      <c r="Y83" s="32" t="e">
        <f>[1]Shanghai!B85</f>
        <v>#DIV/0!</v>
      </c>
      <c r="Z83" s="32" t="e">
        <f>[1]Shanxi!B85</f>
        <v>#DIV/0!</v>
      </c>
      <c r="AA83" s="32" t="e">
        <f>[1]Sichuan!B85</f>
        <v>#DIV/0!</v>
      </c>
      <c r="AB83" s="32" t="e">
        <f>Tianjin!B85</f>
        <v>#DIV/0!</v>
      </c>
      <c r="AC83" s="32" t="e">
        <f>Tibet!B85</f>
        <v>#DIV/0!</v>
      </c>
      <c r="AD83" s="32" t="e">
        <f>Xinjiang!B85</f>
        <v>#DIV/0!</v>
      </c>
      <c r="AE83" s="32" t="e">
        <f>Yunnan!B85</f>
        <v>#DIV/0!</v>
      </c>
      <c r="AF83" s="32" t="e">
        <f>Zhejiang!B85</f>
        <v>#DIV/0!</v>
      </c>
      <c r="AG83" s="32" t="e">
        <f>[1]Nation!B85</f>
        <v>#DIV/0!</v>
      </c>
    </row>
    <row r="84" spans="1:33">
      <c r="A84" s="28">
        <v>2023</v>
      </c>
      <c r="B84" s="32" t="e">
        <f>[1]Anhui!B86</f>
        <v>#DIV/0!</v>
      </c>
      <c r="C84" s="32" t="e">
        <f>[1]Beijing!B86</f>
        <v>#DIV/0!</v>
      </c>
      <c r="D84" s="32" t="e">
        <f>[1]Chongqing!B86</f>
        <v>#DIV/0!</v>
      </c>
      <c r="E84" s="32" t="e">
        <f>[1]Fujian!B86</f>
        <v>#DIV/0!</v>
      </c>
      <c r="F84" s="32" t="e">
        <f>[1]Gansu!B86</f>
        <v>#DIV/0!</v>
      </c>
      <c r="G84" s="32" t="e">
        <f>[1]Guangdong!B86</f>
        <v>#DIV/0!</v>
      </c>
      <c r="H84" s="32" t="e">
        <f>[1]Guangxi!B86</f>
        <v>#DIV/0!</v>
      </c>
      <c r="I84" s="32" t="e">
        <f>[1]Guizhou!B86</f>
        <v>#DIV/0!</v>
      </c>
      <c r="J84" s="32" t="e">
        <f>[1]Hainan!B86</f>
        <v>#DIV/0!</v>
      </c>
      <c r="K84" s="32" t="e">
        <f>[1]Hebei!B86</f>
        <v>#DIV/0!</v>
      </c>
      <c r="L84" s="32" t="e">
        <f>[1]Heilongjiang!B86</f>
        <v>#DIV/0!</v>
      </c>
      <c r="M84" s="32" t="e">
        <f>[1]Henan!B86</f>
        <v>#DIV/0!</v>
      </c>
      <c r="N84" s="32" t="e">
        <f>[1]Hubei!B86</f>
        <v>#DIV/0!</v>
      </c>
      <c r="O84" s="32" t="e">
        <f>[1]Hunan!B86</f>
        <v>#DIV/0!</v>
      </c>
      <c r="P84" s="32" t="e">
        <f>[1]InnerMongolia!B86</f>
        <v>#DIV/0!</v>
      </c>
      <c r="Q84" s="32" t="e">
        <f>[1]Jiangsu!B86</f>
        <v>#DIV/0!</v>
      </c>
      <c r="R84" s="32" t="e">
        <f>[1]Jiangxi!B86</f>
        <v>#DIV/0!</v>
      </c>
      <c r="S84" s="32" t="e">
        <f>[1]Jilin!B86</f>
        <v>#DIV/0!</v>
      </c>
      <c r="T84" s="32" t="e">
        <f>Liaoning!B86</f>
        <v>#DIV/0!</v>
      </c>
      <c r="U84" s="32" t="e">
        <f>[1]Ningxia!B86</f>
        <v>#DIV/0!</v>
      </c>
      <c r="V84" s="32" t="e">
        <f>[1]Qinghai!B86</f>
        <v>#DIV/0!</v>
      </c>
      <c r="W84" s="32" t="e">
        <f>[1]Shannxi!B86</f>
        <v>#DIV/0!</v>
      </c>
      <c r="X84" s="32" t="e">
        <f>[1]Shandong!B86</f>
        <v>#DIV/0!</v>
      </c>
      <c r="Y84" s="32" t="e">
        <f>[1]Shanghai!B86</f>
        <v>#DIV/0!</v>
      </c>
      <c r="Z84" s="32" t="e">
        <f>[1]Shanxi!B86</f>
        <v>#DIV/0!</v>
      </c>
      <c r="AA84" s="32" t="e">
        <f>[1]Sichuan!B86</f>
        <v>#DIV/0!</v>
      </c>
      <c r="AB84" s="32" t="e">
        <f>Tianjin!B86</f>
        <v>#DIV/0!</v>
      </c>
      <c r="AC84" s="32" t="e">
        <f>Tibet!B86</f>
        <v>#DIV/0!</v>
      </c>
      <c r="AD84" s="32" t="e">
        <f>Xinjiang!B86</f>
        <v>#DIV/0!</v>
      </c>
      <c r="AE84" s="32" t="e">
        <f>Yunnan!B86</f>
        <v>#DIV/0!</v>
      </c>
      <c r="AF84" s="32" t="e">
        <f>Zhejiang!B86</f>
        <v>#DIV/0!</v>
      </c>
      <c r="AG84" s="32" t="e">
        <f>[1]Nation!B86</f>
        <v>#DIV/0!</v>
      </c>
    </row>
    <row r="85" spans="1:33">
      <c r="A85" s="28">
        <v>2024</v>
      </c>
      <c r="B85" s="32" t="e">
        <f>[1]Anhui!B87</f>
        <v>#DIV/0!</v>
      </c>
      <c r="C85" s="32" t="e">
        <f>[1]Beijing!B87</f>
        <v>#DIV/0!</v>
      </c>
      <c r="D85" s="32" t="e">
        <f>[1]Chongqing!B87</f>
        <v>#DIV/0!</v>
      </c>
      <c r="E85" s="32" t="e">
        <f>[1]Fujian!B87</f>
        <v>#DIV/0!</v>
      </c>
      <c r="F85" s="32" t="e">
        <f>[1]Gansu!B87</f>
        <v>#DIV/0!</v>
      </c>
      <c r="G85" s="32" t="e">
        <f>[1]Guangdong!B87</f>
        <v>#DIV/0!</v>
      </c>
      <c r="H85" s="32" t="e">
        <f>[1]Guangxi!B87</f>
        <v>#DIV/0!</v>
      </c>
      <c r="I85" s="32" t="e">
        <f>[1]Guizhou!B87</f>
        <v>#DIV/0!</v>
      </c>
      <c r="J85" s="32" t="e">
        <f>[1]Hainan!B87</f>
        <v>#DIV/0!</v>
      </c>
      <c r="K85" s="32" t="e">
        <f>[1]Hebei!B87</f>
        <v>#DIV/0!</v>
      </c>
      <c r="L85" s="32" t="e">
        <f>[1]Heilongjiang!B87</f>
        <v>#DIV/0!</v>
      </c>
      <c r="M85" s="32" t="e">
        <f>[1]Henan!B87</f>
        <v>#DIV/0!</v>
      </c>
      <c r="N85" s="32" t="e">
        <f>[1]Hubei!B87</f>
        <v>#DIV/0!</v>
      </c>
      <c r="O85" s="32" t="e">
        <f>[1]Hunan!B87</f>
        <v>#DIV/0!</v>
      </c>
      <c r="P85" s="32" t="e">
        <f>[1]InnerMongolia!B87</f>
        <v>#DIV/0!</v>
      </c>
      <c r="Q85" s="32" t="e">
        <f>[1]Jiangsu!B87</f>
        <v>#DIV/0!</v>
      </c>
      <c r="R85" s="32" t="e">
        <f>[1]Jiangxi!B87</f>
        <v>#DIV/0!</v>
      </c>
      <c r="S85" s="32" t="e">
        <f>[1]Jilin!B87</f>
        <v>#DIV/0!</v>
      </c>
      <c r="T85" s="32" t="e">
        <f>Liaoning!B87</f>
        <v>#DIV/0!</v>
      </c>
      <c r="U85" s="32" t="e">
        <f>[1]Ningxia!B87</f>
        <v>#DIV/0!</v>
      </c>
      <c r="V85" s="32" t="e">
        <f>[1]Qinghai!B87</f>
        <v>#DIV/0!</v>
      </c>
      <c r="W85" s="32" t="e">
        <f>[1]Shannxi!B87</f>
        <v>#DIV/0!</v>
      </c>
      <c r="X85" s="32" t="e">
        <f>[1]Shandong!B87</f>
        <v>#DIV/0!</v>
      </c>
      <c r="Y85" s="32" t="e">
        <f>[1]Shanghai!B87</f>
        <v>#DIV/0!</v>
      </c>
      <c r="Z85" s="32" t="e">
        <f>[1]Shanxi!B87</f>
        <v>#DIV/0!</v>
      </c>
      <c r="AA85" s="32" t="e">
        <f>[1]Sichuan!B87</f>
        <v>#DIV/0!</v>
      </c>
      <c r="AB85" s="32" t="e">
        <f>Tianjin!B87</f>
        <v>#DIV/0!</v>
      </c>
      <c r="AC85" s="32" t="e">
        <f>Tibet!B87</f>
        <v>#DIV/0!</v>
      </c>
      <c r="AD85" s="32" t="e">
        <f>Xinjiang!B87</f>
        <v>#DIV/0!</v>
      </c>
      <c r="AE85" s="32" t="e">
        <f>Yunnan!B87</f>
        <v>#DIV/0!</v>
      </c>
      <c r="AF85" s="32" t="e">
        <f>Zhejiang!B87</f>
        <v>#DIV/0!</v>
      </c>
      <c r="AG85" s="32" t="e">
        <f>[1]Nation!B87</f>
        <v>#DIV/0!</v>
      </c>
    </row>
    <row r="86" spans="1:33">
      <c r="A86" s="28">
        <v>2025</v>
      </c>
      <c r="B86" s="32" t="e">
        <f>[1]Anhui!B88</f>
        <v>#DIV/0!</v>
      </c>
      <c r="C86" s="32" t="e">
        <f>[1]Beijing!B88</f>
        <v>#DIV/0!</v>
      </c>
      <c r="D86" s="32" t="e">
        <f>[1]Chongqing!B88</f>
        <v>#DIV/0!</v>
      </c>
      <c r="E86" s="32" t="e">
        <f>[1]Fujian!B88</f>
        <v>#DIV/0!</v>
      </c>
      <c r="F86" s="32" t="e">
        <f>[1]Gansu!B88</f>
        <v>#DIV/0!</v>
      </c>
      <c r="G86" s="32" t="e">
        <f>[1]Guangdong!B88</f>
        <v>#DIV/0!</v>
      </c>
      <c r="H86" s="32" t="e">
        <f>[1]Guangxi!B88</f>
        <v>#DIV/0!</v>
      </c>
      <c r="I86" s="32" t="e">
        <f>[1]Guizhou!B88</f>
        <v>#DIV/0!</v>
      </c>
      <c r="J86" s="32" t="e">
        <f>[1]Hainan!B88</f>
        <v>#DIV/0!</v>
      </c>
      <c r="K86" s="32" t="e">
        <f>[1]Hebei!B88</f>
        <v>#DIV/0!</v>
      </c>
      <c r="L86" s="32" t="e">
        <f>[1]Heilongjiang!B88</f>
        <v>#DIV/0!</v>
      </c>
      <c r="M86" s="32" t="e">
        <f>[1]Henan!B88</f>
        <v>#DIV/0!</v>
      </c>
      <c r="N86" s="32" t="e">
        <f>[1]Hubei!B88</f>
        <v>#DIV/0!</v>
      </c>
      <c r="O86" s="32" t="e">
        <f>[1]Hunan!B88</f>
        <v>#DIV/0!</v>
      </c>
      <c r="P86" s="32" t="e">
        <f>[1]InnerMongolia!B88</f>
        <v>#DIV/0!</v>
      </c>
      <c r="Q86" s="32" t="e">
        <f>[1]Jiangsu!B88</f>
        <v>#DIV/0!</v>
      </c>
      <c r="R86" s="32" t="e">
        <f>[1]Jiangxi!B88</f>
        <v>#DIV/0!</v>
      </c>
      <c r="S86" s="32" t="e">
        <f>[1]Jilin!B88</f>
        <v>#DIV/0!</v>
      </c>
      <c r="T86" s="32" t="e">
        <f>Liaoning!B88</f>
        <v>#DIV/0!</v>
      </c>
      <c r="U86" s="32" t="e">
        <f>[1]Ningxia!B88</f>
        <v>#DIV/0!</v>
      </c>
      <c r="V86" s="32" t="e">
        <f>[1]Qinghai!B88</f>
        <v>#DIV/0!</v>
      </c>
      <c r="W86" s="32" t="e">
        <f>[1]Shannxi!B88</f>
        <v>#DIV/0!</v>
      </c>
      <c r="X86" s="32" t="e">
        <f>[1]Shandong!B88</f>
        <v>#DIV/0!</v>
      </c>
      <c r="Y86" s="32" t="e">
        <f>[1]Shanghai!B88</f>
        <v>#DIV/0!</v>
      </c>
      <c r="Z86" s="32" t="e">
        <f>[1]Shanxi!B88</f>
        <v>#DIV/0!</v>
      </c>
      <c r="AA86" s="32" t="e">
        <f>[1]Sichuan!B88</f>
        <v>#DIV/0!</v>
      </c>
      <c r="AB86" s="32" t="e">
        <f>Tianjin!B88</f>
        <v>#DIV/0!</v>
      </c>
      <c r="AC86" s="32" t="e">
        <f>Tibet!B88</f>
        <v>#DIV/0!</v>
      </c>
      <c r="AD86" s="32" t="e">
        <f>Xinjiang!B88</f>
        <v>#DIV/0!</v>
      </c>
      <c r="AE86" s="32" t="e">
        <f>Yunnan!B88</f>
        <v>#DIV/0!</v>
      </c>
      <c r="AF86" s="32" t="e">
        <f>Zhejiang!B88</f>
        <v>#DIV/0!</v>
      </c>
      <c r="AG86" s="32" t="e">
        <f>[1]Nation!B88</f>
        <v>#DIV/0!</v>
      </c>
    </row>
    <row r="87" spans="1:33">
      <c r="A87" s="28">
        <v>2026</v>
      </c>
      <c r="B87" s="32" t="e">
        <f>[1]Anhui!B89</f>
        <v>#DIV/0!</v>
      </c>
      <c r="C87" s="32" t="e">
        <f>[1]Beijing!B89</f>
        <v>#DIV/0!</v>
      </c>
      <c r="D87" s="32" t="e">
        <f>[1]Chongqing!B89</f>
        <v>#DIV/0!</v>
      </c>
      <c r="E87" s="32" t="e">
        <f>[1]Fujian!B89</f>
        <v>#DIV/0!</v>
      </c>
      <c r="F87" s="32" t="e">
        <f>[1]Gansu!B89</f>
        <v>#DIV/0!</v>
      </c>
      <c r="G87" s="32" t="e">
        <f>[1]Guangdong!B89</f>
        <v>#DIV/0!</v>
      </c>
      <c r="H87" s="32" t="e">
        <f>[1]Guangxi!B89</f>
        <v>#DIV/0!</v>
      </c>
      <c r="I87" s="32" t="e">
        <f>[1]Guizhou!B89</f>
        <v>#DIV/0!</v>
      </c>
      <c r="J87" s="32" t="e">
        <f>[1]Hainan!B89</f>
        <v>#DIV/0!</v>
      </c>
      <c r="K87" s="32" t="e">
        <f>[1]Hebei!B89</f>
        <v>#DIV/0!</v>
      </c>
      <c r="L87" s="32" t="e">
        <f>[1]Heilongjiang!B89</f>
        <v>#DIV/0!</v>
      </c>
      <c r="M87" s="32" t="e">
        <f>[1]Henan!B89</f>
        <v>#DIV/0!</v>
      </c>
      <c r="N87" s="32" t="e">
        <f>[1]Hubei!B89</f>
        <v>#DIV/0!</v>
      </c>
      <c r="O87" s="32" t="e">
        <f>[1]Hunan!B89</f>
        <v>#DIV/0!</v>
      </c>
      <c r="P87" s="32" t="e">
        <f>[1]InnerMongolia!B89</f>
        <v>#DIV/0!</v>
      </c>
      <c r="Q87" s="32" t="e">
        <f>[1]Jiangsu!B89</f>
        <v>#DIV/0!</v>
      </c>
      <c r="R87" s="32" t="e">
        <f>[1]Jiangxi!B89</f>
        <v>#DIV/0!</v>
      </c>
      <c r="S87" s="32" t="e">
        <f>[1]Jilin!B89</f>
        <v>#DIV/0!</v>
      </c>
      <c r="T87" s="32" t="e">
        <f>Liaoning!B89</f>
        <v>#DIV/0!</v>
      </c>
      <c r="U87" s="32" t="e">
        <f>[1]Ningxia!B89</f>
        <v>#DIV/0!</v>
      </c>
      <c r="V87" s="32" t="e">
        <f>[1]Qinghai!B89</f>
        <v>#DIV/0!</v>
      </c>
      <c r="W87" s="32" t="e">
        <f>[1]Shannxi!B89</f>
        <v>#DIV/0!</v>
      </c>
      <c r="X87" s="32" t="e">
        <f>[1]Shandong!B89</f>
        <v>#DIV/0!</v>
      </c>
      <c r="Y87" s="32" t="e">
        <f>[1]Shanghai!B89</f>
        <v>#DIV/0!</v>
      </c>
      <c r="Z87" s="32" t="e">
        <f>[1]Shanxi!B89</f>
        <v>#DIV/0!</v>
      </c>
      <c r="AA87" s="32" t="e">
        <f>[1]Sichuan!B89</f>
        <v>#DIV/0!</v>
      </c>
      <c r="AB87" s="32" t="e">
        <f>Tianjin!B89</f>
        <v>#DIV/0!</v>
      </c>
      <c r="AC87" s="32" t="e">
        <f>Tibet!B89</f>
        <v>#DIV/0!</v>
      </c>
      <c r="AD87" s="32" t="e">
        <f>Xinjiang!B89</f>
        <v>#DIV/0!</v>
      </c>
      <c r="AE87" s="32" t="e">
        <f>Yunnan!B89</f>
        <v>#DIV/0!</v>
      </c>
      <c r="AF87" s="32" t="e">
        <f>Zhejiang!B89</f>
        <v>#DIV/0!</v>
      </c>
      <c r="AG87" s="32" t="e">
        <f>[1]Nation!B89</f>
        <v>#DIV/0!</v>
      </c>
    </row>
    <row r="88" spans="1:33">
      <c r="A88" s="28">
        <v>2027</v>
      </c>
      <c r="B88" s="32" t="e">
        <f>[1]Anhui!B90</f>
        <v>#DIV/0!</v>
      </c>
      <c r="C88" s="32" t="e">
        <f>[1]Beijing!B90</f>
        <v>#DIV/0!</v>
      </c>
      <c r="D88" s="32" t="e">
        <f>[1]Chongqing!B90</f>
        <v>#DIV/0!</v>
      </c>
      <c r="E88" s="32" t="e">
        <f>[1]Fujian!B90</f>
        <v>#DIV/0!</v>
      </c>
      <c r="F88" s="32" t="e">
        <f>[1]Gansu!B90</f>
        <v>#DIV/0!</v>
      </c>
      <c r="G88" s="32" t="e">
        <f>[1]Guangdong!B90</f>
        <v>#DIV/0!</v>
      </c>
      <c r="H88" s="32" t="e">
        <f>[1]Guangxi!B90</f>
        <v>#DIV/0!</v>
      </c>
      <c r="I88" s="32" t="e">
        <f>[1]Guizhou!B90</f>
        <v>#DIV/0!</v>
      </c>
      <c r="J88" s="32" t="e">
        <f>[1]Hainan!B90</f>
        <v>#DIV/0!</v>
      </c>
      <c r="K88" s="32" t="e">
        <f>[1]Hebei!B90</f>
        <v>#DIV/0!</v>
      </c>
      <c r="L88" s="32" t="e">
        <f>[1]Heilongjiang!B90</f>
        <v>#DIV/0!</v>
      </c>
      <c r="M88" s="32" t="e">
        <f>[1]Henan!B90</f>
        <v>#DIV/0!</v>
      </c>
      <c r="N88" s="32" t="e">
        <f>[1]Hubei!B90</f>
        <v>#DIV/0!</v>
      </c>
      <c r="O88" s="32" t="e">
        <f>[1]Hunan!B90</f>
        <v>#DIV/0!</v>
      </c>
      <c r="P88" s="32" t="e">
        <f>[1]InnerMongolia!B90</f>
        <v>#DIV/0!</v>
      </c>
      <c r="Q88" s="32" t="e">
        <f>[1]Jiangsu!B90</f>
        <v>#DIV/0!</v>
      </c>
      <c r="R88" s="32" t="e">
        <f>[1]Jiangxi!B90</f>
        <v>#DIV/0!</v>
      </c>
      <c r="S88" s="32" t="e">
        <f>[1]Jilin!B90</f>
        <v>#DIV/0!</v>
      </c>
      <c r="T88" s="32" t="e">
        <f>Liaoning!B90</f>
        <v>#DIV/0!</v>
      </c>
      <c r="U88" s="32" t="e">
        <f>[1]Ningxia!B90</f>
        <v>#DIV/0!</v>
      </c>
      <c r="V88" s="32" t="e">
        <f>[1]Qinghai!B90</f>
        <v>#DIV/0!</v>
      </c>
      <c r="W88" s="32" t="e">
        <f>[1]Shannxi!B90</f>
        <v>#DIV/0!</v>
      </c>
      <c r="X88" s="32" t="e">
        <f>[1]Shandong!B90</f>
        <v>#DIV/0!</v>
      </c>
      <c r="Y88" s="32" t="e">
        <f>[1]Shanghai!B90</f>
        <v>#DIV/0!</v>
      </c>
      <c r="Z88" s="32" t="e">
        <f>[1]Shanxi!B90</f>
        <v>#DIV/0!</v>
      </c>
      <c r="AA88" s="32" t="e">
        <f>[1]Sichuan!B90</f>
        <v>#DIV/0!</v>
      </c>
      <c r="AB88" s="32" t="e">
        <f>Tianjin!B90</f>
        <v>#DIV/0!</v>
      </c>
      <c r="AC88" s="32" t="e">
        <f>Tibet!B90</f>
        <v>#DIV/0!</v>
      </c>
      <c r="AD88" s="32" t="e">
        <f>Xinjiang!B90</f>
        <v>#DIV/0!</v>
      </c>
      <c r="AE88" s="32" t="e">
        <f>Yunnan!B90</f>
        <v>#DIV/0!</v>
      </c>
      <c r="AF88" s="32" t="e">
        <f>Zhejiang!B90</f>
        <v>#DIV/0!</v>
      </c>
      <c r="AG88" s="32" t="e">
        <f>[1]Nation!B90</f>
        <v>#DIV/0!</v>
      </c>
    </row>
    <row r="89" spans="1:33">
      <c r="A89" s="28">
        <v>2028</v>
      </c>
      <c r="B89" s="32" t="e">
        <f>[1]Anhui!B91</f>
        <v>#DIV/0!</v>
      </c>
      <c r="C89" s="32" t="e">
        <f>[1]Beijing!B91</f>
        <v>#DIV/0!</v>
      </c>
      <c r="D89" s="32" t="e">
        <f>[1]Chongqing!B91</f>
        <v>#DIV/0!</v>
      </c>
      <c r="E89" s="32" t="e">
        <f>[1]Fujian!B91</f>
        <v>#DIV/0!</v>
      </c>
      <c r="F89" s="32" t="e">
        <f>[1]Gansu!B91</f>
        <v>#DIV/0!</v>
      </c>
      <c r="G89" s="32" t="e">
        <f>[1]Guangdong!B91</f>
        <v>#DIV/0!</v>
      </c>
      <c r="H89" s="32" t="e">
        <f>[1]Guangxi!B91</f>
        <v>#DIV/0!</v>
      </c>
      <c r="I89" s="32" t="e">
        <f>[1]Guizhou!B91</f>
        <v>#DIV/0!</v>
      </c>
      <c r="J89" s="32" t="e">
        <f>[1]Hainan!B91</f>
        <v>#DIV/0!</v>
      </c>
      <c r="K89" s="32" t="e">
        <f>[1]Hebei!B91</f>
        <v>#DIV/0!</v>
      </c>
      <c r="L89" s="32" t="e">
        <f>[1]Heilongjiang!B91</f>
        <v>#DIV/0!</v>
      </c>
      <c r="M89" s="32" t="e">
        <f>[1]Henan!B91</f>
        <v>#DIV/0!</v>
      </c>
      <c r="N89" s="32" t="e">
        <f>[1]Hubei!B91</f>
        <v>#DIV/0!</v>
      </c>
      <c r="O89" s="32" t="e">
        <f>[1]Hunan!B91</f>
        <v>#DIV/0!</v>
      </c>
      <c r="P89" s="32" t="e">
        <f>[1]InnerMongolia!B91</f>
        <v>#DIV/0!</v>
      </c>
      <c r="Q89" s="32" t="e">
        <f>[1]Jiangsu!B91</f>
        <v>#DIV/0!</v>
      </c>
      <c r="R89" s="32" t="e">
        <f>[1]Jiangxi!B91</f>
        <v>#DIV/0!</v>
      </c>
      <c r="S89" s="32" t="e">
        <f>[1]Jilin!B91</f>
        <v>#DIV/0!</v>
      </c>
      <c r="T89" s="32" t="e">
        <f>Liaoning!B91</f>
        <v>#DIV/0!</v>
      </c>
      <c r="U89" s="32" t="e">
        <f>[1]Ningxia!B91</f>
        <v>#DIV/0!</v>
      </c>
      <c r="V89" s="32" t="e">
        <f>[1]Qinghai!B91</f>
        <v>#DIV/0!</v>
      </c>
      <c r="W89" s="32" t="e">
        <f>[1]Shannxi!B91</f>
        <v>#DIV/0!</v>
      </c>
      <c r="X89" s="32" t="e">
        <f>[1]Shandong!B91</f>
        <v>#DIV/0!</v>
      </c>
      <c r="Y89" s="32" t="e">
        <f>[1]Shanghai!B91</f>
        <v>#DIV/0!</v>
      </c>
      <c r="Z89" s="32" t="e">
        <f>[1]Shanxi!B91</f>
        <v>#DIV/0!</v>
      </c>
      <c r="AA89" s="32" t="e">
        <f>[1]Sichuan!B91</f>
        <v>#DIV/0!</v>
      </c>
      <c r="AB89" s="32" t="e">
        <f>Tianjin!B91</f>
        <v>#DIV/0!</v>
      </c>
      <c r="AC89" s="32" t="e">
        <f>Tibet!B91</f>
        <v>#DIV/0!</v>
      </c>
      <c r="AD89" s="32" t="e">
        <f>Xinjiang!B91</f>
        <v>#DIV/0!</v>
      </c>
      <c r="AE89" s="32" t="e">
        <f>Yunnan!B91</f>
        <v>#DIV/0!</v>
      </c>
      <c r="AF89" s="32" t="e">
        <f>Zhejiang!B91</f>
        <v>#DIV/0!</v>
      </c>
      <c r="AG89" s="32" t="e">
        <f>[1]Nation!B91</f>
        <v>#DIV/0!</v>
      </c>
    </row>
    <row r="90" spans="1:33">
      <c r="A90" s="28">
        <v>2029</v>
      </c>
      <c r="B90" s="32" t="e">
        <f>[1]Anhui!B92</f>
        <v>#DIV/0!</v>
      </c>
      <c r="C90" s="32" t="e">
        <f>[1]Beijing!B92</f>
        <v>#DIV/0!</v>
      </c>
      <c r="D90" s="32" t="e">
        <f>[1]Chongqing!B92</f>
        <v>#DIV/0!</v>
      </c>
      <c r="E90" s="32" t="e">
        <f>[1]Fujian!B92</f>
        <v>#DIV/0!</v>
      </c>
      <c r="F90" s="32" t="e">
        <f>[1]Gansu!B92</f>
        <v>#DIV/0!</v>
      </c>
      <c r="G90" s="32" t="e">
        <f>[1]Guangdong!B92</f>
        <v>#DIV/0!</v>
      </c>
      <c r="H90" s="32" t="e">
        <f>[1]Guangxi!B92</f>
        <v>#DIV/0!</v>
      </c>
      <c r="I90" s="32" t="e">
        <f>[1]Guizhou!B92</f>
        <v>#DIV/0!</v>
      </c>
      <c r="J90" s="32" t="e">
        <f>[1]Hainan!B92</f>
        <v>#DIV/0!</v>
      </c>
      <c r="K90" s="32" t="e">
        <f>[1]Hebei!B92</f>
        <v>#DIV/0!</v>
      </c>
      <c r="L90" s="32" t="e">
        <f>[1]Heilongjiang!B92</f>
        <v>#DIV/0!</v>
      </c>
      <c r="M90" s="32" t="e">
        <f>[1]Henan!B92</f>
        <v>#DIV/0!</v>
      </c>
      <c r="N90" s="32" t="e">
        <f>[1]Hubei!B92</f>
        <v>#DIV/0!</v>
      </c>
      <c r="O90" s="32" t="e">
        <f>[1]Hunan!B92</f>
        <v>#DIV/0!</v>
      </c>
      <c r="P90" s="32" t="e">
        <f>[1]InnerMongolia!B92</f>
        <v>#DIV/0!</v>
      </c>
      <c r="Q90" s="32" t="e">
        <f>[1]Jiangsu!B92</f>
        <v>#DIV/0!</v>
      </c>
      <c r="R90" s="32" t="e">
        <f>[1]Jiangxi!B92</f>
        <v>#DIV/0!</v>
      </c>
      <c r="S90" s="32" t="e">
        <f>[1]Jilin!B92</f>
        <v>#DIV/0!</v>
      </c>
      <c r="T90" s="32" t="e">
        <f>Liaoning!B92</f>
        <v>#DIV/0!</v>
      </c>
      <c r="U90" s="32" t="e">
        <f>[1]Ningxia!B92</f>
        <v>#DIV/0!</v>
      </c>
      <c r="V90" s="32" t="e">
        <f>[1]Qinghai!B92</f>
        <v>#DIV/0!</v>
      </c>
      <c r="W90" s="32" t="e">
        <f>[1]Shannxi!B92</f>
        <v>#DIV/0!</v>
      </c>
      <c r="X90" s="32" t="e">
        <f>[1]Shandong!B92</f>
        <v>#DIV/0!</v>
      </c>
      <c r="Y90" s="32" t="e">
        <f>[1]Shanghai!B92</f>
        <v>#DIV/0!</v>
      </c>
      <c r="Z90" s="32" t="e">
        <f>[1]Shanxi!B92</f>
        <v>#DIV/0!</v>
      </c>
      <c r="AA90" s="32" t="e">
        <f>[1]Sichuan!B92</f>
        <v>#DIV/0!</v>
      </c>
      <c r="AB90" s="32" t="e">
        <f>Tianjin!B92</f>
        <v>#DIV/0!</v>
      </c>
      <c r="AC90" s="32" t="e">
        <f>Tibet!B92</f>
        <v>#DIV/0!</v>
      </c>
      <c r="AD90" s="32" t="e">
        <f>Xinjiang!B92</f>
        <v>#DIV/0!</v>
      </c>
      <c r="AE90" s="32" t="e">
        <f>Yunnan!B92</f>
        <v>#DIV/0!</v>
      </c>
      <c r="AF90" s="32" t="e">
        <f>Zhejiang!B92</f>
        <v>#DIV/0!</v>
      </c>
      <c r="AG90" s="32" t="e">
        <f>[1]Nation!B92</f>
        <v>#DIV/0!</v>
      </c>
    </row>
    <row r="91" spans="1:33">
      <c r="A91" s="28">
        <v>2030</v>
      </c>
      <c r="B91" s="32" t="e">
        <f>[1]Anhui!B93</f>
        <v>#DIV/0!</v>
      </c>
      <c r="C91" s="32" t="e">
        <f>[1]Beijing!B93</f>
        <v>#DIV/0!</v>
      </c>
      <c r="D91" s="32" t="e">
        <f>[1]Chongqing!B93</f>
        <v>#DIV/0!</v>
      </c>
      <c r="E91" s="32" t="e">
        <f>[1]Fujian!B93</f>
        <v>#DIV/0!</v>
      </c>
      <c r="F91" s="32" t="e">
        <f>[1]Gansu!B93</f>
        <v>#DIV/0!</v>
      </c>
      <c r="G91" s="32" t="e">
        <f>[1]Guangdong!B93</f>
        <v>#DIV/0!</v>
      </c>
      <c r="H91" s="32" t="e">
        <f>[1]Guangxi!B93</f>
        <v>#DIV/0!</v>
      </c>
      <c r="I91" s="32" t="e">
        <f>[1]Guizhou!B93</f>
        <v>#DIV/0!</v>
      </c>
      <c r="J91" s="32" t="e">
        <f>[1]Hainan!B93</f>
        <v>#DIV/0!</v>
      </c>
      <c r="K91" s="32" t="e">
        <f>[1]Hebei!B93</f>
        <v>#DIV/0!</v>
      </c>
      <c r="L91" s="32" t="e">
        <f>[1]Heilongjiang!B93</f>
        <v>#DIV/0!</v>
      </c>
      <c r="M91" s="32" t="e">
        <f>[1]Henan!B93</f>
        <v>#DIV/0!</v>
      </c>
      <c r="N91" s="32" t="e">
        <f>[1]Hubei!B93</f>
        <v>#DIV/0!</v>
      </c>
      <c r="O91" s="32" t="e">
        <f>[1]Hunan!B93</f>
        <v>#DIV/0!</v>
      </c>
      <c r="P91" s="32" t="e">
        <f>[1]InnerMongolia!B93</f>
        <v>#DIV/0!</v>
      </c>
      <c r="Q91" s="32" t="e">
        <f>[1]Jiangsu!B93</f>
        <v>#DIV/0!</v>
      </c>
      <c r="R91" s="32" t="e">
        <f>[1]Jiangxi!B93</f>
        <v>#DIV/0!</v>
      </c>
      <c r="S91" s="32" t="e">
        <f>[1]Jilin!B93</f>
        <v>#DIV/0!</v>
      </c>
      <c r="T91" s="32" t="e">
        <f>Liaoning!B93</f>
        <v>#DIV/0!</v>
      </c>
      <c r="U91" s="32" t="e">
        <f>[1]Ningxia!B93</f>
        <v>#DIV/0!</v>
      </c>
      <c r="V91" s="32" t="e">
        <f>[1]Qinghai!B93</f>
        <v>#DIV/0!</v>
      </c>
      <c r="W91" s="32" t="e">
        <f>[1]Shannxi!B93</f>
        <v>#DIV/0!</v>
      </c>
      <c r="X91" s="32" t="e">
        <f>[1]Shandong!B93</f>
        <v>#DIV/0!</v>
      </c>
      <c r="Y91" s="32" t="e">
        <f>[1]Shanghai!B93</f>
        <v>#DIV/0!</v>
      </c>
      <c r="Z91" s="32" t="e">
        <f>[1]Shanxi!B93</f>
        <v>#DIV/0!</v>
      </c>
      <c r="AA91" s="32" t="e">
        <f>[1]Sichuan!B93</f>
        <v>#DIV/0!</v>
      </c>
      <c r="AB91" s="32" t="e">
        <f>Tianjin!B93</f>
        <v>#DIV/0!</v>
      </c>
      <c r="AC91" s="32" t="e">
        <f>Tibet!B93</f>
        <v>#DIV/0!</v>
      </c>
      <c r="AD91" s="32" t="e">
        <f>Xinjiang!B93</f>
        <v>#DIV/0!</v>
      </c>
      <c r="AE91" s="32" t="e">
        <f>Yunnan!B93</f>
        <v>#DIV/0!</v>
      </c>
      <c r="AF91" s="32" t="e">
        <f>Zhejiang!B93</f>
        <v>#DIV/0!</v>
      </c>
      <c r="AG91" s="32" t="e">
        <f>[1]Nation!B93</f>
        <v>#DIV/0!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tabSelected="1" zoomScale="90" zoomScaleNormal="90" workbookViewId="0">
      <pane xSplit="1" ySplit="12" topLeftCell="B73" activePane="bottomRight" state="frozen"/>
      <selection/>
      <selection pane="topRight"/>
      <selection pane="bottomLeft"/>
      <selection pane="bottomRight" activeCell="K95" sqref="K95"/>
    </sheetView>
  </sheetViews>
  <sheetFormatPr defaultColWidth="9.09259259259259" defaultRowHeight="13.2"/>
  <cols>
    <col min="1" max="16384" width="9.09259259259259" style="2"/>
  </cols>
  <sheetData>
    <row r="1" spans="1:78">
      <c r="A1" s="3" t="s">
        <v>83</v>
      </c>
      <c r="BZ1" s="2" t="s">
        <v>84</v>
      </c>
    </row>
    <row r="2" spans="4:76">
      <c r="D2" s="4" t="s">
        <v>85</v>
      </c>
      <c r="E2" s="4" t="s">
        <v>85</v>
      </c>
      <c r="F2" s="4" t="s">
        <v>85</v>
      </c>
      <c r="G2" s="4" t="s">
        <v>85</v>
      </c>
      <c r="H2" s="4" t="s">
        <v>86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  <c r="AA2" s="5"/>
      <c r="AB2" s="4" t="s">
        <v>87</v>
      </c>
      <c r="AC2" s="19"/>
      <c r="AD2" s="5"/>
      <c r="AE2" s="5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5"/>
      <c r="AV2" s="5"/>
      <c r="AW2" s="4" t="s">
        <v>87</v>
      </c>
      <c r="AX2" s="19"/>
      <c r="AY2" s="5"/>
      <c r="AZ2" s="5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4" t="s">
        <v>86</v>
      </c>
      <c r="BQ2" s="4"/>
      <c r="BR2" s="4"/>
      <c r="BS2" s="4"/>
      <c r="BT2" s="4"/>
      <c r="BU2" s="4"/>
      <c r="BV2" s="4"/>
      <c r="BW2" s="4"/>
      <c r="BX2" s="5"/>
    </row>
    <row r="3" spans="1:76">
      <c r="A3" s="3"/>
      <c r="B3" s="5" t="s">
        <v>76</v>
      </c>
      <c r="C3" s="5" t="s">
        <v>76</v>
      </c>
      <c r="D3" s="5"/>
      <c r="E3" s="5" t="s">
        <v>76</v>
      </c>
      <c r="F3" s="5"/>
      <c r="G3" s="5" t="s">
        <v>76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 t="s">
        <v>76</v>
      </c>
      <c r="AA3" s="5" t="s">
        <v>76</v>
      </c>
      <c r="AB3" s="5"/>
      <c r="AC3" s="5" t="s">
        <v>76</v>
      </c>
      <c r="AD3" s="5"/>
      <c r="AE3" s="5" t="s">
        <v>76</v>
      </c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 t="s">
        <v>76</v>
      </c>
      <c r="AV3" s="5" t="s">
        <v>76</v>
      </c>
      <c r="AW3" s="5"/>
      <c r="AX3" s="5" t="s">
        <v>76</v>
      </c>
      <c r="AY3" s="5"/>
      <c r="AZ3" s="5" t="s">
        <v>76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3"/>
      <c r="BQ3" s="3"/>
      <c r="BR3" s="3"/>
      <c r="BS3" s="3"/>
      <c r="BT3" s="3"/>
      <c r="BU3" s="3"/>
      <c r="BV3" s="3"/>
      <c r="BW3" s="3"/>
      <c r="BX3" s="5"/>
    </row>
    <row r="4" s="1" customFormat="1" ht="15.6" spans="1:78">
      <c r="A4" s="6"/>
      <c r="B4" s="7" t="s">
        <v>88</v>
      </c>
      <c r="Z4" s="7" t="s">
        <v>89</v>
      </c>
      <c r="AU4" s="7" t="s">
        <v>90</v>
      </c>
      <c r="BP4" s="7" t="s">
        <v>91</v>
      </c>
      <c r="BQ4" s="7"/>
      <c r="BR4" s="21"/>
      <c r="BS4" s="7"/>
      <c r="BT4" s="7"/>
      <c r="BU4" s="7"/>
      <c r="BV4" s="7"/>
      <c r="BW4" s="6"/>
      <c r="BZ4" s="26" t="s">
        <v>84</v>
      </c>
    </row>
    <row r="5" spans="1:75">
      <c r="A5" s="3"/>
      <c r="BP5" s="22" t="s">
        <v>92</v>
      </c>
      <c r="BQ5" s="22"/>
      <c r="BR5" s="22" t="s">
        <v>93</v>
      </c>
      <c r="BS5" s="22" t="s">
        <v>94</v>
      </c>
      <c r="BT5" s="22"/>
      <c r="BU5" s="22"/>
      <c r="BV5" s="22"/>
      <c r="BW5" s="22" t="s">
        <v>95</v>
      </c>
    </row>
    <row r="6" spans="1:75">
      <c r="A6" s="3"/>
      <c r="B6" s="8" t="s">
        <v>78</v>
      </c>
      <c r="F6" s="8" t="s">
        <v>96</v>
      </c>
      <c r="J6" s="8" t="s">
        <v>97</v>
      </c>
      <c r="W6" s="17" t="s">
        <v>98</v>
      </c>
      <c r="X6" s="17"/>
      <c r="Z6" s="8" t="s">
        <v>78</v>
      </c>
      <c r="AD6" s="8" t="s">
        <v>96</v>
      </c>
      <c r="AH6" s="8" t="s">
        <v>97</v>
      </c>
      <c r="AU6" s="8" t="s">
        <v>78</v>
      </c>
      <c r="AY6" s="8" t="s">
        <v>96</v>
      </c>
      <c r="BC6" s="8" t="s">
        <v>97</v>
      </c>
      <c r="BP6" s="22" t="s">
        <v>99</v>
      </c>
      <c r="BQ6" s="22"/>
      <c r="BR6" s="22" t="s">
        <v>100</v>
      </c>
      <c r="BS6" s="22" t="s">
        <v>101</v>
      </c>
      <c r="BT6" s="22"/>
      <c r="BU6" s="22"/>
      <c r="BV6" s="22"/>
      <c r="BW6" s="23"/>
    </row>
    <row r="7" spans="1:75">
      <c r="A7" s="9"/>
      <c r="W7" s="11" t="s">
        <v>102</v>
      </c>
      <c r="BP7" s="22"/>
      <c r="BQ7" s="22"/>
      <c r="BR7" s="36" t="s">
        <v>103</v>
      </c>
      <c r="BS7" s="22" t="s">
        <v>104</v>
      </c>
      <c r="BT7" s="22"/>
      <c r="BU7" s="22"/>
      <c r="BV7" s="22"/>
      <c r="BW7" s="23" t="s">
        <v>105</v>
      </c>
    </row>
    <row r="8" ht="13" customHeight="1" spans="1:75">
      <c r="A8" s="9"/>
      <c r="B8" s="2" t="s">
        <v>79</v>
      </c>
      <c r="C8" s="2" t="s">
        <v>106</v>
      </c>
      <c r="D8" s="2" t="s">
        <v>107</v>
      </c>
      <c r="F8" s="2" t="s">
        <v>108</v>
      </c>
      <c r="H8" s="10" t="s">
        <v>109</v>
      </c>
      <c r="I8" s="10"/>
      <c r="J8" s="2" t="s">
        <v>110</v>
      </c>
      <c r="M8" s="2" t="s">
        <v>111</v>
      </c>
      <c r="P8" s="2" t="s">
        <v>112</v>
      </c>
      <c r="S8" s="2" t="s">
        <v>113</v>
      </c>
      <c r="T8" s="2" t="s">
        <v>114</v>
      </c>
      <c r="W8" s="2" t="s">
        <v>115</v>
      </c>
      <c r="Z8" s="2" t="s">
        <v>79</v>
      </c>
      <c r="AA8" s="2" t="s">
        <v>106</v>
      </c>
      <c r="AB8" s="2" t="s">
        <v>107</v>
      </c>
      <c r="AD8" s="2" t="s">
        <v>108</v>
      </c>
      <c r="AF8" s="10" t="s">
        <v>109</v>
      </c>
      <c r="AG8" s="10"/>
      <c r="AH8" s="2" t="s">
        <v>110</v>
      </c>
      <c r="AK8" s="2" t="s">
        <v>111</v>
      </c>
      <c r="AN8" s="2" t="s">
        <v>112</v>
      </c>
      <c r="AQ8" s="2" t="s">
        <v>113</v>
      </c>
      <c r="AR8" s="2" t="s">
        <v>114</v>
      </c>
      <c r="AU8" s="2" t="s">
        <v>79</v>
      </c>
      <c r="AV8" s="2" t="s">
        <v>106</v>
      </c>
      <c r="AW8" s="2" t="s">
        <v>107</v>
      </c>
      <c r="AY8" s="2" t="s">
        <v>108</v>
      </c>
      <c r="BA8" s="10" t="s">
        <v>109</v>
      </c>
      <c r="BB8" s="10"/>
      <c r="BC8" s="2" t="s">
        <v>110</v>
      </c>
      <c r="BF8" s="2" t="s">
        <v>111</v>
      </c>
      <c r="BI8" s="2" t="s">
        <v>112</v>
      </c>
      <c r="BL8" s="2" t="s">
        <v>113</v>
      </c>
      <c r="BM8" s="2" t="s">
        <v>114</v>
      </c>
      <c r="BP8" s="22" t="s">
        <v>116</v>
      </c>
      <c r="BQ8" s="22" t="s">
        <v>117</v>
      </c>
      <c r="BR8" s="22" t="s">
        <v>118</v>
      </c>
      <c r="BS8" s="22" t="s">
        <v>119</v>
      </c>
      <c r="BT8" s="22"/>
      <c r="BU8" s="22"/>
      <c r="BV8" s="22"/>
      <c r="BW8" s="23" t="s">
        <v>120</v>
      </c>
    </row>
    <row r="9" spans="1:75">
      <c r="A9" s="9"/>
      <c r="B9" s="2" t="s">
        <v>80</v>
      </c>
      <c r="C9" s="2" t="s">
        <v>121</v>
      </c>
      <c r="H9" s="10" t="s">
        <v>122</v>
      </c>
      <c r="I9" s="10"/>
      <c r="J9" s="2" t="s">
        <v>123</v>
      </c>
      <c r="M9" s="2" t="s">
        <v>123</v>
      </c>
      <c r="P9" s="2" t="s">
        <v>124</v>
      </c>
      <c r="S9" s="2" t="s">
        <v>125</v>
      </c>
      <c r="W9" s="2" t="s">
        <v>126</v>
      </c>
      <c r="Z9" s="2" t="s">
        <v>80</v>
      </c>
      <c r="AA9" s="2" t="s">
        <v>121</v>
      </c>
      <c r="AF9" s="10" t="s">
        <v>122</v>
      </c>
      <c r="AG9" s="10"/>
      <c r="AH9" s="2" t="s">
        <v>123</v>
      </c>
      <c r="AK9" s="2" t="s">
        <v>123</v>
      </c>
      <c r="AN9" s="2" t="s">
        <v>124</v>
      </c>
      <c r="AQ9" s="2" t="s">
        <v>125</v>
      </c>
      <c r="AU9" s="2" t="s">
        <v>80</v>
      </c>
      <c r="AV9" s="2" t="s">
        <v>121</v>
      </c>
      <c r="BA9" s="10" t="s">
        <v>122</v>
      </c>
      <c r="BB9" s="10"/>
      <c r="BC9" s="2" t="s">
        <v>123</v>
      </c>
      <c r="BF9" s="2" t="s">
        <v>123</v>
      </c>
      <c r="BI9" s="2" t="s">
        <v>124</v>
      </c>
      <c r="BL9" s="2" t="s">
        <v>125</v>
      </c>
      <c r="BP9" s="22"/>
      <c r="BQ9" s="22"/>
      <c r="BR9" s="36" t="s">
        <v>127</v>
      </c>
      <c r="BS9" s="37" t="s">
        <v>128</v>
      </c>
      <c r="BT9" s="23"/>
      <c r="BU9" s="23"/>
      <c r="BV9" s="23"/>
      <c r="BW9" s="23"/>
    </row>
    <row r="10" spans="1:75">
      <c r="A10" s="9"/>
      <c r="B10" s="38" t="s">
        <v>81</v>
      </c>
      <c r="D10" s="2" t="s">
        <v>129</v>
      </c>
      <c r="E10" s="2" t="s">
        <v>130</v>
      </c>
      <c r="F10" s="2" t="s">
        <v>129</v>
      </c>
      <c r="G10" s="2" t="s">
        <v>130</v>
      </c>
      <c r="H10" s="10" t="s">
        <v>131</v>
      </c>
      <c r="I10" s="10"/>
      <c r="J10" s="2" t="s">
        <v>132</v>
      </c>
      <c r="K10" s="2" t="s">
        <v>133</v>
      </c>
      <c r="L10" s="2" t="s">
        <v>134</v>
      </c>
      <c r="M10" s="2" t="s">
        <v>132</v>
      </c>
      <c r="N10" s="2" t="s">
        <v>133</v>
      </c>
      <c r="O10" s="2" t="s">
        <v>134</v>
      </c>
      <c r="P10" s="2" t="s">
        <v>132</v>
      </c>
      <c r="Q10" s="2" t="s">
        <v>133</v>
      </c>
      <c r="R10" s="2" t="s">
        <v>134</v>
      </c>
      <c r="T10" s="2" t="s">
        <v>132</v>
      </c>
      <c r="U10" s="2" t="s">
        <v>133</v>
      </c>
      <c r="V10" s="2" t="s">
        <v>134</v>
      </c>
      <c r="W10" s="2" t="s">
        <v>135</v>
      </c>
      <c r="Z10" s="38" t="s">
        <v>81</v>
      </c>
      <c r="AB10" s="2" t="s">
        <v>129</v>
      </c>
      <c r="AC10" s="2" t="s">
        <v>130</v>
      </c>
      <c r="AD10" s="2" t="s">
        <v>129</v>
      </c>
      <c r="AE10" s="2" t="s">
        <v>130</v>
      </c>
      <c r="AF10" s="10" t="s">
        <v>131</v>
      </c>
      <c r="AG10" s="10"/>
      <c r="AH10" s="2" t="s">
        <v>132</v>
      </c>
      <c r="AI10" s="2" t="s">
        <v>133</v>
      </c>
      <c r="AJ10" s="2" t="s">
        <v>134</v>
      </c>
      <c r="AK10" s="2" t="s">
        <v>132</v>
      </c>
      <c r="AL10" s="2" t="s">
        <v>133</v>
      </c>
      <c r="AM10" s="2" t="s">
        <v>134</v>
      </c>
      <c r="AN10" s="2" t="s">
        <v>132</v>
      </c>
      <c r="AO10" s="2" t="s">
        <v>133</v>
      </c>
      <c r="AP10" s="2" t="s">
        <v>134</v>
      </c>
      <c r="AR10" s="2" t="s">
        <v>132</v>
      </c>
      <c r="AS10" s="2" t="s">
        <v>133</v>
      </c>
      <c r="AT10" s="2" t="s">
        <v>134</v>
      </c>
      <c r="AU10" s="38" t="s">
        <v>81</v>
      </c>
      <c r="AW10" s="2" t="s">
        <v>129</v>
      </c>
      <c r="AX10" s="2" t="s">
        <v>130</v>
      </c>
      <c r="AY10" s="2" t="s">
        <v>129</v>
      </c>
      <c r="AZ10" s="2" t="s">
        <v>130</v>
      </c>
      <c r="BA10" s="10" t="s">
        <v>131</v>
      </c>
      <c r="BB10" s="10"/>
      <c r="BC10" s="2" t="s">
        <v>132</v>
      </c>
      <c r="BD10" s="2" t="s">
        <v>133</v>
      </c>
      <c r="BE10" s="2" t="s">
        <v>134</v>
      </c>
      <c r="BF10" s="2" t="s">
        <v>132</v>
      </c>
      <c r="BG10" s="2" t="s">
        <v>133</v>
      </c>
      <c r="BH10" s="2" t="s">
        <v>134</v>
      </c>
      <c r="BI10" s="2" t="s">
        <v>132</v>
      </c>
      <c r="BJ10" s="2" t="s">
        <v>133</v>
      </c>
      <c r="BK10" s="2" t="s">
        <v>134</v>
      </c>
      <c r="BM10" s="2" t="s">
        <v>132</v>
      </c>
      <c r="BN10" s="2" t="s">
        <v>133</v>
      </c>
      <c r="BO10" s="2" t="s">
        <v>134</v>
      </c>
      <c r="BP10" s="22"/>
      <c r="BQ10" s="22"/>
      <c r="BR10" s="22" t="s">
        <v>136</v>
      </c>
      <c r="BS10" s="23" t="s">
        <v>116</v>
      </c>
      <c r="BT10" s="23" t="s">
        <v>132</v>
      </c>
      <c r="BU10" s="23" t="s">
        <v>133</v>
      </c>
      <c r="BV10" s="23" t="s">
        <v>134</v>
      </c>
      <c r="BW10" s="23"/>
    </row>
    <row r="11" spans="1:75">
      <c r="A11" s="9"/>
      <c r="D11" s="2" t="s">
        <v>137</v>
      </c>
      <c r="E11" s="2" t="s">
        <v>138</v>
      </c>
      <c r="F11" s="2" t="s">
        <v>137</v>
      </c>
      <c r="G11" s="2" t="s">
        <v>138</v>
      </c>
      <c r="H11" s="11" t="s">
        <v>81</v>
      </c>
      <c r="I11" s="11" t="s">
        <v>139</v>
      </c>
      <c r="W11" s="2" t="s">
        <v>132</v>
      </c>
      <c r="X11" s="2" t="s">
        <v>133</v>
      </c>
      <c r="Y11" s="2" t="s">
        <v>134</v>
      </c>
      <c r="AB11" s="2" t="s">
        <v>137</v>
      </c>
      <c r="AC11" s="2" t="s">
        <v>138</v>
      </c>
      <c r="AD11" s="2" t="s">
        <v>137</v>
      </c>
      <c r="AE11" s="2" t="s">
        <v>138</v>
      </c>
      <c r="AF11" s="11" t="s">
        <v>81</v>
      </c>
      <c r="AG11" s="11" t="s">
        <v>139</v>
      </c>
      <c r="AQ11" s="20" t="s">
        <v>140</v>
      </c>
      <c r="AW11" s="2" t="s">
        <v>137</v>
      </c>
      <c r="AX11" s="2" t="s">
        <v>138</v>
      </c>
      <c r="AY11" s="2" t="s">
        <v>137</v>
      </c>
      <c r="AZ11" s="2" t="s">
        <v>138</v>
      </c>
      <c r="BA11" s="11" t="s">
        <v>81</v>
      </c>
      <c r="BB11" s="11" t="s">
        <v>139</v>
      </c>
      <c r="BL11" s="20" t="s">
        <v>140</v>
      </c>
      <c r="BP11" s="23" t="s">
        <v>141</v>
      </c>
      <c r="BQ11" s="23" t="s">
        <v>141</v>
      </c>
      <c r="BR11" s="23" t="s">
        <v>141</v>
      </c>
      <c r="BS11" s="23"/>
      <c r="BT11" s="23"/>
      <c r="BU11" s="23"/>
      <c r="BV11" s="23"/>
      <c r="BW11" s="23"/>
    </row>
    <row r="12" spans="1:75">
      <c r="A12" s="9"/>
      <c r="B12" s="2" t="s">
        <v>82</v>
      </c>
      <c r="D12" s="2" t="s">
        <v>142</v>
      </c>
      <c r="E12" s="38" t="s">
        <v>143</v>
      </c>
      <c r="F12" s="2" t="s">
        <v>142</v>
      </c>
      <c r="G12" s="38" t="s">
        <v>143</v>
      </c>
      <c r="H12" s="39" t="s">
        <v>82</v>
      </c>
      <c r="I12" s="39" t="s">
        <v>82</v>
      </c>
      <c r="J12" s="38" t="s">
        <v>82</v>
      </c>
      <c r="M12" s="38" t="s">
        <v>82</v>
      </c>
      <c r="Z12" s="2" t="s">
        <v>82</v>
      </c>
      <c r="AB12" s="2" t="s">
        <v>142</v>
      </c>
      <c r="AC12" s="38" t="s">
        <v>143</v>
      </c>
      <c r="AD12" s="2" t="s">
        <v>142</v>
      </c>
      <c r="AE12" s="38" t="s">
        <v>143</v>
      </c>
      <c r="AF12" s="39" t="s">
        <v>82</v>
      </c>
      <c r="AG12" s="39" t="s">
        <v>82</v>
      </c>
      <c r="AH12" s="38" t="s">
        <v>82</v>
      </c>
      <c r="AK12" s="38" t="s">
        <v>82</v>
      </c>
      <c r="AU12" s="2" t="s">
        <v>82</v>
      </c>
      <c r="AW12" s="2" t="s">
        <v>142</v>
      </c>
      <c r="AX12" s="38" t="s">
        <v>143</v>
      </c>
      <c r="AY12" s="2" t="s">
        <v>142</v>
      </c>
      <c r="AZ12" s="38" t="s">
        <v>143</v>
      </c>
      <c r="BA12" s="39" t="s">
        <v>82</v>
      </c>
      <c r="BB12" s="39" t="s">
        <v>82</v>
      </c>
      <c r="BC12" s="38" t="s">
        <v>82</v>
      </c>
      <c r="BF12" s="38" t="s">
        <v>82</v>
      </c>
      <c r="BP12" s="37" t="s">
        <v>82</v>
      </c>
      <c r="BQ12" s="37" t="s">
        <v>82</v>
      </c>
      <c r="BR12" s="37" t="s">
        <v>82</v>
      </c>
      <c r="BS12" s="23"/>
      <c r="BT12" s="23"/>
      <c r="BU12" s="23"/>
      <c r="BV12" s="23"/>
      <c r="BW12" s="23"/>
    </row>
    <row r="13" spans="1:76">
      <c r="A13" s="2">
        <v>1950</v>
      </c>
      <c r="T13" s="12">
        <f>[2]OECD!DR$7</f>
        <v>0.05</v>
      </c>
      <c r="U13" s="12">
        <f>[2]OECD!DS$7</f>
        <v>0.125</v>
      </c>
      <c r="V13" s="12">
        <f>[2]OECD!DT$7</f>
        <v>0.08</v>
      </c>
      <c r="W13" s="18"/>
      <c r="X13" s="18"/>
      <c r="Y13" s="18"/>
      <c r="Z13" s="18"/>
      <c r="AA13" s="18"/>
      <c r="AB13" s="18"/>
      <c r="AC13" s="18"/>
      <c r="AD13" s="18"/>
      <c r="AE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3">
        <f>[2]Data!$BB14/10</f>
        <v>0</v>
      </c>
      <c r="BQ13" s="13">
        <f>[2]Data!$BD14/10</f>
        <v>0</v>
      </c>
      <c r="BR13" s="24" t="e">
        <f>[2]Data!$CR14/10</f>
        <v>#DIV/0!</v>
      </c>
      <c r="BS13" s="23"/>
      <c r="BT13" s="23"/>
      <c r="BU13" s="23"/>
      <c r="BV13" s="23"/>
      <c r="BW13" s="23"/>
      <c r="BX13" s="18"/>
    </row>
    <row r="14" spans="1:76">
      <c r="A14" s="2">
        <v>1951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>
        <f>[2]OECD!DR$7</f>
        <v>0.05</v>
      </c>
      <c r="U14" s="12">
        <f>[2]OECD!DS$7</f>
        <v>0.125</v>
      </c>
      <c r="V14" s="12">
        <f>[2]OECD!DT$7</f>
        <v>0.08</v>
      </c>
      <c r="W14" s="18"/>
      <c r="X14" s="18"/>
      <c r="Y14" s="18"/>
      <c r="Z14" s="18"/>
      <c r="AA14" s="18"/>
      <c r="AB14" s="18"/>
      <c r="AC14" s="18"/>
      <c r="AD14" s="18"/>
      <c r="AE14" s="18"/>
      <c r="AF14" s="12"/>
      <c r="AG14" s="12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2"/>
      <c r="BB14" s="12"/>
      <c r="BC14" s="13"/>
      <c r="BD14" s="13"/>
      <c r="BE14" s="13"/>
      <c r="BF14" s="13"/>
      <c r="BG14" s="13"/>
      <c r="BH14" s="13"/>
      <c r="BI14" s="18"/>
      <c r="BJ14" s="18"/>
      <c r="BK14" s="18"/>
      <c r="BL14" s="18"/>
      <c r="BM14" s="18"/>
      <c r="BN14" s="18"/>
      <c r="BO14" s="18"/>
      <c r="BP14" s="13">
        <f>[2]Data!$BB15/10</f>
        <v>0</v>
      </c>
      <c r="BQ14" s="13">
        <f>[2]Data!$BD15/10</f>
        <v>0</v>
      </c>
      <c r="BR14" s="24" t="e">
        <f>[2]Data!$CR15/10</f>
        <v>#DIV/0!</v>
      </c>
      <c r="BS14" s="23"/>
      <c r="BT14" s="23"/>
      <c r="BU14" s="23"/>
      <c r="BV14" s="23"/>
      <c r="BW14" s="23"/>
      <c r="BX14" s="18"/>
    </row>
    <row r="15" spans="1:76">
      <c r="A15" s="2">
        <v>1952</v>
      </c>
      <c r="B15" s="13">
        <f>[2]OECD!AB8</f>
        <v>0.842795347307162</v>
      </c>
      <c r="C15" s="13">
        <f>[2]OECD!EA8</f>
        <v>0.907846294616447</v>
      </c>
      <c r="D15" s="12"/>
      <c r="E15" s="12">
        <f>[2]OECD!EI8</f>
        <v>0.0267956893216665</v>
      </c>
      <c r="F15" s="12"/>
      <c r="G15" s="12"/>
      <c r="H15" s="12"/>
      <c r="I15" s="12"/>
      <c r="J15" s="13">
        <f>[2]OECD!Y8</f>
        <v>0.694214637819033</v>
      </c>
      <c r="K15" s="13">
        <f>[2]OECD!Z8</f>
        <v>0.115678566406441</v>
      </c>
      <c r="L15" s="13">
        <f>[2]OECD!AA8</f>
        <v>0.0329021430816887</v>
      </c>
      <c r="M15" s="12"/>
      <c r="N15" s="12"/>
      <c r="O15" s="12"/>
      <c r="P15" s="12"/>
      <c r="Q15" s="12"/>
      <c r="R15" s="12"/>
      <c r="S15" s="12"/>
      <c r="T15" s="12">
        <f>[2]OECD!DR$7</f>
        <v>0.05</v>
      </c>
      <c r="U15" s="12">
        <f>[2]OECD!DS$7</f>
        <v>0.125</v>
      </c>
      <c r="V15" s="12">
        <f>[2]OECD!DT$7</f>
        <v>0.08</v>
      </c>
      <c r="W15" s="18"/>
      <c r="X15" s="18"/>
      <c r="Y15" s="18"/>
      <c r="Z15" s="13">
        <f>[2]Final!AL12/10</f>
        <v>0.833542310297251</v>
      </c>
      <c r="AA15" s="13">
        <f>[2]Final!AP12/10</f>
        <v>0.897879064267778</v>
      </c>
      <c r="AB15" s="12"/>
      <c r="AC15" s="12"/>
      <c r="AD15" s="18"/>
      <c r="AE15" s="12">
        <f>[2]Final!AF12</f>
        <v>0.0203665951884487</v>
      </c>
      <c r="AF15" s="12"/>
      <c r="AG15" s="12"/>
      <c r="AH15" s="13">
        <f>[2]Final!AI12/10</f>
        <v>0.689031877915308</v>
      </c>
      <c r="AI15" s="13">
        <f>[2]Final!AJ12/10</f>
        <v>0.112175779145626</v>
      </c>
      <c r="AJ15" s="13">
        <f>[2]Final!AK12/10</f>
        <v>0.0323346532363158</v>
      </c>
      <c r="AK15" s="13">
        <f>[2]Final!M12/10</f>
        <v>0.694192651179354</v>
      </c>
      <c r="AL15" s="13">
        <f>[2]Final!N12/10</f>
        <v>0.115674902722589</v>
      </c>
      <c r="AM15" s="13">
        <f>[2]Final!O12/10</f>
        <v>0.0329011010299583</v>
      </c>
      <c r="AN15" s="16">
        <f>[2]Final!X12</f>
        <v>0.817505158641822</v>
      </c>
      <c r="AO15" s="16">
        <f>[2]Final!Y12</f>
        <v>0.142972845669245</v>
      </c>
      <c r="AP15" s="16">
        <f>[2]Final!Z12</f>
        <v>0.0395219956889328</v>
      </c>
      <c r="AQ15" s="16">
        <f>[2]Final!Q12</f>
        <v>0.867372114648275</v>
      </c>
      <c r="AR15" s="12">
        <f>[2]Final!D12</f>
        <v>0.014132901808445</v>
      </c>
      <c r="AS15" s="12">
        <f>[2]Final!E12</f>
        <v>0.0578131697699771</v>
      </c>
      <c r="AT15" s="12">
        <f>[2]Final!F12</f>
        <v>0.0317997987989661</v>
      </c>
      <c r="AU15" s="13">
        <f>[2]Final!AL112/10</f>
        <v>0.816824536753813</v>
      </c>
      <c r="AV15" s="13">
        <f>[2]Final!AP112/10</f>
        <v>0.879870933570165</v>
      </c>
      <c r="AY15" s="18"/>
      <c r="AZ15" s="12">
        <f>[2]Final!AF112</f>
        <v>0.0288070946728201</v>
      </c>
      <c r="BA15" s="12"/>
      <c r="BB15" s="12"/>
      <c r="BC15" s="13">
        <f>[2]Final!AI112/10</f>
        <v>0.676835837746762</v>
      </c>
      <c r="BD15" s="13">
        <f>[2]Final!AJ112/10</f>
        <v>0.108407217102501</v>
      </c>
      <c r="BE15" s="13">
        <f>[2]Final!AK112/10</f>
        <v>0.0315814819045495</v>
      </c>
      <c r="BF15" s="13">
        <f>[2]Final!M112/10</f>
        <v>0.694214637819033</v>
      </c>
      <c r="BG15" s="13">
        <f>[2]Final!N112/10</f>
        <v>0.115678566406441</v>
      </c>
      <c r="BH15" s="13">
        <f>[2]Final!O112/10</f>
        <v>0.0329021430816887</v>
      </c>
      <c r="BI15" s="16">
        <f>[2]Final!X112</f>
        <v>0.81316494082587</v>
      </c>
      <c r="BJ15" s="16">
        <f>[2]Final!Y112</f>
        <v>0.147096891476915</v>
      </c>
      <c r="BK15" s="16">
        <f>[2]Final!Z112</f>
        <v>0.0397381676972157</v>
      </c>
      <c r="BL15" s="16">
        <f>[2]Final!Q112</f>
        <v>0.828836409393723</v>
      </c>
      <c r="BM15" s="12">
        <f>[2]Final!D112</f>
        <v>0.0479608373725258</v>
      </c>
      <c r="BN15" s="12">
        <f>[2]Final!E112</f>
        <v>0.123005659233164</v>
      </c>
      <c r="BO15" s="12">
        <f>[2]Final!F112</f>
        <v>0.0752250379887331</v>
      </c>
      <c r="BP15" s="13">
        <f>[2]Data!$BB16/10</f>
        <v>1.28</v>
      </c>
      <c r="BQ15" s="13">
        <f>[2]Data!$BD16/10</f>
        <v>0.132</v>
      </c>
      <c r="BR15" s="24">
        <f>[2]Data!$CR16/10</f>
        <v>0.806314545053598</v>
      </c>
      <c r="BS15" s="25">
        <f>[2]Data!BP16</f>
        <v>1.07718474896323</v>
      </c>
      <c r="BT15" s="25">
        <f>[2]Data!BQ16</f>
        <v>1.07718474896323</v>
      </c>
      <c r="BU15" s="25">
        <f>[2]Data!BR16</f>
        <v>1.07718474896323</v>
      </c>
      <c r="BV15" s="25">
        <f>[2]Data!BS16</f>
        <v>1.07718474896323</v>
      </c>
      <c r="BW15" s="23"/>
      <c r="BX15" s="12"/>
    </row>
    <row r="16" spans="1:76">
      <c r="A16" s="2">
        <v>1953</v>
      </c>
      <c r="B16" s="13">
        <f>[2]OECD!AB9</f>
        <v>0.97389853107657</v>
      </c>
      <c r="C16" s="13">
        <f>[2]OECD!EA9</f>
        <v>1.04484837694148</v>
      </c>
      <c r="D16" s="12">
        <f>[2]OECD!EH9</f>
        <v>1.15555755520993</v>
      </c>
      <c r="E16" s="12">
        <f>[2]OECD!EI9</f>
        <v>0.0309639612427098</v>
      </c>
      <c r="F16" s="12"/>
      <c r="G16" s="12">
        <f>[2]OECD!CH9</f>
        <v>0.0310626737252393</v>
      </c>
      <c r="H16" s="14">
        <f>+G16*H$48</f>
        <v>0.362801555322427</v>
      </c>
      <c r="I16" s="14">
        <f>+H16*$BS16</f>
        <v>0.389232147019921</v>
      </c>
      <c r="J16" s="13">
        <f>[2]OECD!Y9</f>
        <v>0.796526968419377</v>
      </c>
      <c r="K16" s="13">
        <f>[2]OECD!Z9</f>
        <v>0.136596608917877</v>
      </c>
      <c r="L16" s="13">
        <f>[2]OECD!AA9</f>
        <v>0.040774953739316</v>
      </c>
      <c r="M16" s="13">
        <f>[2]OECD!AV9</f>
        <v>0.764482874994056</v>
      </c>
      <c r="N16" s="13">
        <f>[2]OECD!AW9</f>
        <v>0.13454676017297</v>
      </c>
      <c r="O16" s="13">
        <f>[2]OECD!AX9</f>
        <v>0.0383734879276066</v>
      </c>
      <c r="P16" s="16">
        <f>[2]OECD!BX9</f>
        <v>0.806686230950376</v>
      </c>
      <c r="Q16" s="16">
        <f>[2]OECD!BY9</f>
        <v>0.15171108873481</v>
      </c>
      <c r="R16" s="16">
        <f>[2]OECD!BZ9</f>
        <v>0.0416026803148143</v>
      </c>
      <c r="S16" s="16">
        <f>[2]OECD!BR9</f>
        <v>0.888113178607354</v>
      </c>
      <c r="T16" s="12">
        <f>[2]OECD!DR$7</f>
        <v>0.05</v>
      </c>
      <c r="U16" s="12">
        <f>[2]OECD!DS$7</f>
        <v>0.125</v>
      </c>
      <c r="V16" s="12">
        <f>[2]OECD!DT$7</f>
        <v>0.08</v>
      </c>
      <c r="W16" s="18">
        <f>[2]OECD!BM9</f>
        <v>-0.0760880064440539</v>
      </c>
      <c r="X16" s="18">
        <f>[2]OECD!BN9</f>
        <v>-0.0760880064440539</v>
      </c>
      <c r="Y16" s="18">
        <f>[2]OECD!BO9</f>
        <v>-0.0760880064440539</v>
      </c>
      <c r="Z16" s="13">
        <f>[2]Final!AL13/10</f>
        <v>1.00167002395895</v>
      </c>
      <c r="AA16" s="13">
        <f>[2]Final!AP13/10</f>
        <v>1.07464306123093</v>
      </c>
      <c r="AB16" s="12">
        <f>[2]Final!AS13</f>
        <v>1.20170267493889</v>
      </c>
      <c r="AC16" s="12">
        <f>[2]Final!AT13</f>
        <v>0.0264396287370155</v>
      </c>
      <c r="AD16" s="12">
        <f>[2]Final!AD13</f>
        <v>1.10997170540741</v>
      </c>
      <c r="AE16" s="12">
        <f>[2]Final!AF13</f>
        <v>0.0226063443946648</v>
      </c>
      <c r="AF16" s="14">
        <f>+AE16*AF$48</f>
        <v>0.264034480067142</v>
      </c>
      <c r="AG16" s="14">
        <f>+AF16*$BS16</f>
        <v>0.283269754652755</v>
      </c>
      <c r="AH16" s="13">
        <f>[2]Final!AI13/10</f>
        <v>0.818007532135121</v>
      </c>
      <c r="AI16" s="13">
        <f>[2]Final!AJ13/10</f>
        <v>0.141718945238017</v>
      </c>
      <c r="AJ16" s="13">
        <f>[2]Final!AK13/10</f>
        <v>0.0419435465858079</v>
      </c>
      <c r="AK16" s="13">
        <f>[2]Final!M13/10</f>
        <v>0.763358038493764</v>
      </c>
      <c r="AL16" s="13">
        <f>[2]Final!N13/10</f>
        <v>0.133621214073631</v>
      </c>
      <c r="AM16" s="13">
        <f>[2]Final!O13/10</f>
        <v>0.038205619376984</v>
      </c>
      <c r="AN16" s="16">
        <f>[2]Final!X13</f>
        <v>0.811115067828368</v>
      </c>
      <c r="AO16" s="16">
        <f>[2]Final!Y13</f>
        <v>0.147635198118095</v>
      </c>
      <c r="AP16" s="16">
        <f>[2]Final!Z13</f>
        <v>0.0412497340535369</v>
      </c>
      <c r="AQ16" s="16">
        <f>[2]Final!Q13</f>
        <v>1.07862943740337</v>
      </c>
      <c r="AR16" s="12">
        <f>[2]Final!D13</f>
        <v>0.014132901808445</v>
      </c>
      <c r="AS16" s="12">
        <f>[2]Final!E13</f>
        <v>0.0578131697699771</v>
      </c>
      <c r="AT16" s="12">
        <f>[2]Final!F13</f>
        <v>0.0317997987989661</v>
      </c>
      <c r="AU16" s="13">
        <f>[2]Final!AL113/10</f>
        <v>0.9496497733645</v>
      </c>
      <c r="AV16" s="13">
        <f>[2]Final!AP113/10</f>
        <v>1.01883306391878</v>
      </c>
      <c r="AW16" s="12">
        <f>[2]Final!AS113</f>
        <v>1.16261171234958</v>
      </c>
      <c r="AX16" s="12">
        <f>[2]Final!AT113</f>
        <v>0.0301827742113492</v>
      </c>
      <c r="AY16" s="12">
        <f>[2]Final!AD113</f>
        <v>1.08176750354048</v>
      </c>
      <c r="AZ16" s="12">
        <f>[2]Final!AF113</f>
        <v>0.031162578888471</v>
      </c>
      <c r="BA16" s="14">
        <f>+AZ16*BA$48</f>
        <v>0.363968413942706</v>
      </c>
      <c r="BB16" s="14">
        <f>+BA16*$BS16</f>
        <v>0.390484012893638</v>
      </c>
      <c r="BC16" s="13">
        <f>[2]Final!AI113/10</f>
        <v>0.779964558738803</v>
      </c>
      <c r="BD16" s="13">
        <f>[2]Final!AJ113/10</f>
        <v>0.130136124812899</v>
      </c>
      <c r="BE16" s="13">
        <f>[2]Final!AK113/10</f>
        <v>0.0395490898127978</v>
      </c>
      <c r="BF16" s="13">
        <f>[2]Final!M113/10</f>
        <v>0.747127509048581</v>
      </c>
      <c r="BG16" s="13">
        <f>[2]Final!N113/10</f>
        <v>0.127316849772567</v>
      </c>
      <c r="BH16" s="13">
        <f>[2]Final!O113/10</f>
        <v>0.037057402204339</v>
      </c>
      <c r="BI16" s="16">
        <f>[2]Final!X113</f>
        <v>0.811277267778129</v>
      </c>
      <c r="BJ16" s="16">
        <f>[2]Final!Y113</f>
        <v>0.147504712603097</v>
      </c>
      <c r="BK16" s="16">
        <f>[2]Final!Z113</f>
        <v>0.0412180196187736</v>
      </c>
      <c r="BL16" s="16">
        <f>[2]Final!Q113</f>
        <v>1.0688524098751</v>
      </c>
      <c r="BM16" s="12">
        <f>[2]Final!D113</f>
        <v>0.0479608373725258</v>
      </c>
      <c r="BN16" s="12">
        <f>[2]Final!E113</f>
        <v>0.123005659233164</v>
      </c>
      <c r="BO16" s="12">
        <f>[2]Final!F113</f>
        <v>0.0752250379887331</v>
      </c>
      <c r="BP16" s="13">
        <f>[2]Data!$BB17/10</f>
        <v>1.758</v>
      </c>
      <c r="BQ16" s="13">
        <f>[2]Data!$BD17/10</f>
        <v>0.203</v>
      </c>
      <c r="BR16" s="24">
        <f>[2]Data!$CR17/10</f>
        <v>1.10742263297205</v>
      </c>
      <c r="BS16" s="25">
        <f>[2]Data!BP17</f>
        <v>1.07285137373241</v>
      </c>
      <c r="BT16" s="25">
        <f>[2]Data!BQ17</f>
        <v>1.07285137373241</v>
      </c>
      <c r="BU16" s="25">
        <f>[2]Data!BR17</f>
        <v>1.07285137373241</v>
      </c>
      <c r="BV16" s="25">
        <f>[2]Data!BS17</f>
        <v>1.07285137373241</v>
      </c>
      <c r="BW16" s="24">
        <f>[2]Data!$AZ17</f>
        <v>107.8</v>
      </c>
      <c r="BX16" s="12"/>
    </row>
    <row r="17" spans="1:76">
      <c r="A17" s="2">
        <v>1954</v>
      </c>
      <c r="B17" s="13">
        <f>[2]OECD!AB10</f>
        <v>1.14700692388417</v>
      </c>
      <c r="C17" s="13">
        <f>[2]OECD!EA10</f>
        <v>1.22625660290521</v>
      </c>
      <c r="D17" s="12">
        <f>[2]OECD!EH10</f>
        <v>1.17757260456227</v>
      </c>
      <c r="E17" s="12">
        <f>[2]OECD!EI10</f>
        <v>0.0364623124881431</v>
      </c>
      <c r="F17" s="12">
        <f>[2]OECD!CG10</f>
        <v>1.16804134594694</v>
      </c>
      <c r="G17" s="12">
        <f>[2]OECD!CH10</f>
        <v>0.0362824872267392</v>
      </c>
      <c r="H17" s="14">
        <f>+G17*H$48</f>
        <v>0.423767216990451</v>
      </c>
      <c r="I17" s="14">
        <f>+H17*$BS17</f>
        <v>0.45304639153319</v>
      </c>
      <c r="J17" s="13">
        <f>[2]OECD!Y10</f>
        <v>0.930890459382794</v>
      </c>
      <c r="K17" s="13">
        <f>[2]OECD!Z10</f>
        <v>0.164600591642362</v>
      </c>
      <c r="L17" s="13">
        <f>[2]OECD!AA10</f>
        <v>0.051515872859011</v>
      </c>
      <c r="M17" s="13">
        <f>[2]OECD!AV10</f>
        <v>0.8858550911806</v>
      </c>
      <c r="N17" s="13">
        <f>[2]OECD!AW10</f>
        <v>0.160638506965461</v>
      </c>
      <c r="O17" s="13">
        <f>[2]OECD!AX10</f>
        <v>0.0480681388532953</v>
      </c>
      <c r="P17" s="16">
        <f>[2]OECD!BX10</f>
        <v>0.798449963995815</v>
      </c>
      <c r="Q17" s="16">
        <f>[2]OECD!BY10</f>
        <v>0.156788386895952</v>
      </c>
      <c r="R17" s="16">
        <f>[2]OECD!BZ10</f>
        <v>0.0447616491082325</v>
      </c>
      <c r="S17" s="16">
        <f>[2]OECD!BR10</f>
        <v>0.817555905417132</v>
      </c>
      <c r="T17" s="12">
        <f>[2]OECD!DR$7</f>
        <v>0.05</v>
      </c>
      <c r="U17" s="12">
        <f>[2]OECD!DS$7</f>
        <v>0.125</v>
      </c>
      <c r="V17" s="12">
        <f>[2]OECD!DT$7</f>
        <v>0.08</v>
      </c>
      <c r="W17" s="18">
        <f>[2]OECD!BM10</f>
        <v>-0.0201608118983896</v>
      </c>
      <c r="X17" s="18">
        <f>[2]OECD!BN10</f>
        <v>-0.0201608118983896</v>
      </c>
      <c r="Y17" s="18">
        <f>[2]OECD!BO10</f>
        <v>-0.0201608118983896</v>
      </c>
      <c r="Z17" s="13">
        <f>[2]Final!AL14/10</f>
        <v>1.21603417077891</v>
      </c>
      <c r="AA17" s="13">
        <f>[2]Final!AP14/10</f>
        <v>1.30005312106259</v>
      </c>
      <c r="AB17" s="12">
        <f>[2]Final!AS14</f>
        <v>1.21400675041939</v>
      </c>
      <c r="AC17" s="12">
        <f>[2]Final!AT14</f>
        <v>0.0320978877653194</v>
      </c>
      <c r="AD17" s="12">
        <f>[2]Final!AD14</f>
        <v>1.22543034027727</v>
      </c>
      <c r="AE17" s="12">
        <f>[2]Final!AF14</f>
        <v>0.0277025003039794</v>
      </c>
      <c r="AF17" s="14">
        <f>+AE17*AF$48</f>
        <v>0.323555862753611</v>
      </c>
      <c r="AG17" s="14">
        <f>+AF17*$BS17</f>
        <v>0.345911175293285</v>
      </c>
      <c r="AH17" s="13">
        <f>[2]Final!AI14/10</f>
        <v>0.982393692059033</v>
      </c>
      <c r="AI17" s="13">
        <f>[2]Final!AJ14/10</f>
        <v>0.178908294123491</v>
      </c>
      <c r="AJ17" s="13">
        <f>[2]Final!AK14/10</f>
        <v>0.0547321845963909</v>
      </c>
      <c r="AK17" s="13">
        <f>[2]Final!M14/10</f>
        <v>0.920501700044141</v>
      </c>
      <c r="AL17" s="13">
        <f>[2]Final!N14/10</f>
        <v>0.174352434966967</v>
      </c>
      <c r="AM17" s="13">
        <f>[2]Final!O14/10</f>
        <v>0.0505772246116181</v>
      </c>
      <c r="AN17" s="16">
        <f>[2]Final!X14</f>
        <v>0.796390985417855</v>
      </c>
      <c r="AO17" s="16">
        <f>[2]Final!Y14</f>
        <v>0.158924968469657</v>
      </c>
      <c r="AP17" s="16">
        <f>[2]Final!Z14</f>
        <v>0.0446840461124888</v>
      </c>
      <c r="AQ17" s="16">
        <f>[2]Final!Q14</f>
        <v>0.847561062423569</v>
      </c>
      <c r="AR17" s="12">
        <f>[2]Final!D14</f>
        <v>0.014525831867493</v>
      </c>
      <c r="AS17" s="12">
        <f>[2]Final!E14</f>
        <v>0.0608940310065962</v>
      </c>
      <c r="AT17" s="12">
        <f>[2]Final!F14</f>
        <v>0.032845979575501</v>
      </c>
      <c r="AU17" s="13">
        <f>[2]Final!AL114/10</f>
        <v>1.12427893141355</v>
      </c>
      <c r="AV17" s="13">
        <f>[2]Final!AP114/10</f>
        <v>1.20195827457125</v>
      </c>
      <c r="AW17" s="12">
        <f>[2]Final!AS114</f>
        <v>1.18388795843162</v>
      </c>
      <c r="AX17" s="12">
        <f>[2]Final!AT114</f>
        <v>0.0357330229408769</v>
      </c>
      <c r="AY17" s="12">
        <f>[2]Final!AD114</f>
        <v>1.17495934107716</v>
      </c>
      <c r="AZ17" s="12">
        <f>[2]Final!AF114</f>
        <v>0.036614763157063</v>
      </c>
      <c r="BA17" s="14">
        <f>+AZ17*BA$48</f>
        <v>0.427648087819022</v>
      </c>
      <c r="BB17" s="14">
        <f>+BA17*$BS17</f>
        <v>0.45719540177843</v>
      </c>
      <c r="BC17" s="13">
        <f>[2]Final!AI114/10</f>
        <v>0.915090743820408</v>
      </c>
      <c r="BD17" s="13">
        <f>[2]Final!AJ114/10</f>
        <v>0.158814949550405</v>
      </c>
      <c r="BE17" s="13">
        <f>[2]Final!AK114/10</f>
        <v>0.0503732380427379</v>
      </c>
      <c r="BF17" s="13">
        <f>[2]Final!M114/10</f>
        <v>0.869367493532398</v>
      </c>
      <c r="BG17" s="13">
        <f>[2]Final!N114/10</f>
        <v>0.154312335365109</v>
      </c>
      <c r="BH17" s="13">
        <f>[2]Final!O114/10</f>
        <v>0.0468573399878891</v>
      </c>
      <c r="BI17" s="16">
        <f>[2]Final!X114</f>
        <v>0.801707984696266</v>
      </c>
      <c r="BJ17" s="16">
        <f>[2]Final!Y114</f>
        <v>0.153811367221284</v>
      </c>
      <c r="BK17" s="16">
        <f>[2]Final!Z114</f>
        <v>0.0444806480824501</v>
      </c>
      <c r="BL17" s="16">
        <f>[2]Final!Q114</f>
        <v>0.871549543676195</v>
      </c>
      <c r="BM17" s="12">
        <f>[2]Final!D114</f>
        <v>0.0475691189478198</v>
      </c>
      <c r="BN17" s="12">
        <f>[2]Final!E114</f>
        <v>0.122186049944259</v>
      </c>
      <c r="BO17" s="12">
        <f>[2]Final!F114</f>
        <v>0.074686919963862</v>
      </c>
      <c r="BP17" s="13">
        <f>[2]Data!$BB18/10</f>
        <v>1.698</v>
      </c>
      <c r="BQ17" s="13">
        <f>[2]Data!$BD18/10</f>
        <v>0.258</v>
      </c>
      <c r="BR17" s="24">
        <f>[2]Data!$CR18/10</f>
        <v>1.06962663867266</v>
      </c>
      <c r="BS17" s="25">
        <f>[2]Data!BP18</f>
        <v>1.06909258991452</v>
      </c>
      <c r="BT17" s="25">
        <f>[2]Data!BQ18</f>
        <v>1.06909258991452</v>
      </c>
      <c r="BU17" s="25">
        <f>[2]Data!BR18</f>
        <v>1.06909258991452</v>
      </c>
      <c r="BV17" s="25">
        <f>[2]Data!BS18</f>
        <v>1.06909258991452</v>
      </c>
      <c r="BW17" s="24">
        <f>[2]Data!$AZ18</f>
        <v>101.7</v>
      </c>
      <c r="BX17" s="12"/>
    </row>
    <row r="18" spans="1:76">
      <c r="A18" s="2">
        <v>1955</v>
      </c>
      <c r="B18" s="13">
        <f>[2]OECD!AB11</f>
        <v>1.24075870491192</v>
      </c>
      <c r="C18" s="13">
        <f>[2]OECD!EA11</f>
        <v>1.29385432007132</v>
      </c>
      <c r="D18" s="12">
        <f>[2]OECD!EH11</f>
        <v>1.0817018803517</v>
      </c>
      <c r="E18" s="12">
        <f>[2]OECD!EI11</f>
        <v>0.0394413519803958</v>
      </c>
      <c r="F18" s="12">
        <f>[2]OECD!CG11</f>
        <v>1.12603134692027</v>
      </c>
      <c r="G18" s="12">
        <f>[2]OECD!CH11</f>
        <v>0.0408552179615425</v>
      </c>
      <c r="H18" s="14">
        <f>+G18*H$48</f>
        <v>0.477175170128411</v>
      </c>
      <c r="I18" s="14">
        <f>+H18*$BS18</f>
        <v>0.497594860996957</v>
      </c>
      <c r="J18" s="13">
        <f>[2]OECD!Y11</f>
        <v>1.00715119771319</v>
      </c>
      <c r="K18" s="13">
        <f>[2]OECD!Z11</f>
        <v>0.175880525527252</v>
      </c>
      <c r="L18" s="13">
        <f>[2]OECD!AA11</f>
        <v>0.0577269816714817</v>
      </c>
      <c r="M18" s="13">
        <f>[2]OECD!AV11</f>
        <v>0.993867516459479</v>
      </c>
      <c r="N18" s="13">
        <f>[2]OECD!AW11</f>
        <v>0.181589929157128</v>
      </c>
      <c r="O18" s="13">
        <f>[2]OECD!AX11</f>
        <v>0.0568973200679649</v>
      </c>
      <c r="P18" s="16">
        <f>[2]OECD!BX11</f>
        <v>0.794820825192262</v>
      </c>
      <c r="Q18" s="16">
        <f>[2]OECD!BY11</f>
        <v>0.158067070707054</v>
      </c>
      <c r="R18" s="16">
        <f>[2]OECD!BZ11</f>
        <v>0.0471121041006837</v>
      </c>
      <c r="S18" s="16">
        <f>[2]OECD!BR11</f>
        <v>0.753697495144428</v>
      </c>
      <c r="T18" s="12">
        <f>[2]OECD!DR$7</f>
        <v>0.05</v>
      </c>
      <c r="U18" s="12">
        <f>[2]OECD!DS$7</f>
        <v>0.125</v>
      </c>
      <c r="V18" s="12">
        <f>[2]OECD!DT$7</f>
        <v>0.08</v>
      </c>
      <c r="W18" s="18">
        <f>[2]OECD!BM11</f>
        <v>-0.02460004761795</v>
      </c>
      <c r="X18" s="18">
        <f>[2]OECD!BN11</f>
        <v>-0.02460004761795</v>
      </c>
      <c r="Y18" s="18">
        <f>[2]OECD!BO11</f>
        <v>-0.02460004761795</v>
      </c>
      <c r="Z18" s="13">
        <f>[2]Final!AL15/10</f>
        <v>1.35400628512315</v>
      </c>
      <c r="AA18" s="13">
        <f>[2]Final!AP15/10</f>
        <v>1.41194808827448</v>
      </c>
      <c r="AB18" s="12">
        <f>[2]Final!AS15</f>
        <v>1.11346072146629</v>
      </c>
      <c r="AC18" s="12">
        <f>[2]Final!AT15</f>
        <v>0.0357397372687166</v>
      </c>
      <c r="AD18" s="12">
        <f>[2]Final!AD15</f>
        <v>1.17140439788867</v>
      </c>
      <c r="AE18" s="12">
        <f>[2]Final!AF15</f>
        <v>0.0324508306885938</v>
      </c>
      <c r="AF18" s="14">
        <f>+AE18*AF$48</f>
        <v>0.379014760592244</v>
      </c>
      <c r="AG18" s="14">
        <f>+AF18*$BS18</f>
        <v>0.395233886670886</v>
      </c>
      <c r="AH18" s="13">
        <f>[2]Final!AI15/10</f>
        <v>1.09140016405437</v>
      </c>
      <c r="AI18" s="13">
        <f>[2]Final!AJ15/10</f>
        <v>0.199377642519859</v>
      </c>
      <c r="AJ18" s="13">
        <f>[2]Final!AK15/10</f>
        <v>0.063228478548922</v>
      </c>
      <c r="AK18" s="13">
        <f>[2]Final!M15/10</f>
        <v>1.06813231762733</v>
      </c>
      <c r="AL18" s="13">
        <f>[2]Final!N15/10</f>
        <v>0.21074121786958</v>
      </c>
      <c r="AM18" s="13">
        <f>[2]Final!O15/10</f>
        <v>0.0624150418646628</v>
      </c>
      <c r="AN18" s="16">
        <f>[2]Final!X15</f>
        <v>0.786895820619302</v>
      </c>
      <c r="AO18" s="16">
        <f>[2]Final!Y15</f>
        <v>0.165896547034516</v>
      </c>
      <c r="AP18" s="16">
        <f>[2]Final!Z15</f>
        <v>0.0472076323461821</v>
      </c>
      <c r="AQ18" s="16">
        <f>[2]Final!Q15</f>
        <v>0.721141433853288</v>
      </c>
      <c r="AR18" s="12">
        <f>[2]Final!D15</f>
        <v>0.0155283485528117</v>
      </c>
      <c r="AS18" s="12">
        <f>[2]Final!E15</f>
        <v>0.0677574800385008</v>
      </c>
      <c r="AT18" s="12">
        <f>[2]Final!F15</f>
        <v>0.0358477780486694</v>
      </c>
      <c r="AU18" s="13">
        <f>[2]Final!AL115/10</f>
        <v>1.21937060555448</v>
      </c>
      <c r="AV18" s="13">
        <f>[2]Final!AP115/10</f>
        <v>1.27155096274472</v>
      </c>
      <c r="AW18" s="12">
        <f>[2]Final!AS115</f>
        <v>1.08458014420084</v>
      </c>
      <c r="AX18" s="12">
        <f>[2]Final!AT115</f>
        <v>0.0387553271739483</v>
      </c>
      <c r="AY18" s="12">
        <f>[2]Final!AD115</f>
        <v>1.09629240847365</v>
      </c>
      <c r="AZ18" s="12">
        <f>[2]Final!AF115</f>
        <v>0.0401404868871487</v>
      </c>
      <c r="BA18" s="14">
        <f>+AZ18*BA$48</f>
        <v>0.468827352174264</v>
      </c>
      <c r="BB18" s="14">
        <f>+BA18*$BS18</f>
        <v>0.488889816026986</v>
      </c>
      <c r="BC18" s="13">
        <f>[2]Final!AI115/10</f>
        <v>0.992063141985721</v>
      </c>
      <c r="BD18" s="13">
        <f>[2]Final!AJ115/10</f>
        <v>0.170650664664085</v>
      </c>
      <c r="BE18" s="13">
        <f>[2]Final!AK115/10</f>
        <v>0.0566567989046729</v>
      </c>
      <c r="BF18" s="13">
        <f>[2]Final!M115/10</f>
        <v>0.95473693352402</v>
      </c>
      <c r="BG18" s="13">
        <f>[2]Final!N115/10</f>
        <v>0.165450182907349</v>
      </c>
      <c r="BH18" s="13">
        <f>[2]Final!O115/10</f>
        <v>0.0536833043658397</v>
      </c>
      <c r="BI18" s="16">
        <f>[2]Final!X115</f>
        <v>0.801611560573201</v>
      </c>
      <c r="BJ18" s="16">
        <f>[2]Final!Y115</f>
        <v>0.151774103519765</v>
      </c>
      <c r="BK18" s="16">
        <f>[2]Final!Z115</f>
        <v>0.0466143359070337</v>
      </c>
      <c r="BL18" s="16">
        <f>[2]Final!Q115</f>
        <v>0.793727299132071</v>
      </c>
      <c r="BM18" s="12">
        <f>[2]Final!D115</f>
        <v>0.0493735871388336</v>
      </c>
      <c r="BN18" s="12">
        <f>[2]Final!E115</f>
        <v>0.129756071911225</v>
      </c>
      <c r="BO18" s="12">
        <f>[2]Final!F115</f>
        <v>0.0790608301663764</v>
      </c>
      <c r="BP18" s="13">
        <f>[2]Data!$BB19/10</f>
        <v>1.712</v>
      </c>
      <c r="BQ18" s="13">
        <f>[2]Data!$BD19/10</f>
        <v>0.178</v>
      </c>
      <c r="BR18" s="24">
        <f>[2]Data!$CR19/10</f>
        <v>1.07844570400919</v>
      </c>
      <c r="BS18" s="25">
        <f>[2]Data!BP19</f>
        <v>1.04279286129463</v>
      </c>
      <c r="BT18" s="25">
        <f>[2]Data!BQ19</f>
        <v>1.04279286129463</v>
      </c>
      <c r="BU18" s="25">
        <f>[2]Data!BR19</f>
        <v>1.04279286129463</v>
      </c>
      <c r="BV18" s="25">
        <f>[2]Data!BS19</f>
        <v>1.04279286129463</v>
      </c>
      <c r="BW18" s="24">
        <f>[2]Data!$AZ19</f>
        <v>100</v>
      </c>
      <c r="BX18" s="12"/>
    </row>
    <row r="19" spans="1:76">
      <c r="A19" s="2">
        <v>1956</v>
      </c>
      <c r="B19" s="13">
        <f>[2]OECD!AB12</f>
        <v>1.41730817055246</v>
      </c>
      <c r="C19" s="13">
        <f>[2]OECD!EA12</f>
        <v>1.3995772074036</v>
      </c>
      <c r="D19" s="12">
        <f>[2]OECD!EH12</f>
        <v>1.14225077347296</v>
      </c>
      <c r="E19" s="12">
        <f>[2]OECD!EI12</f>
        <v>0.0450519148064263</v>
      </c>
      <c r="F19" s="12">
        <f>[2]OECD!CG12</f>
        <v>1.11330042113236</v>
      </c>
      <c r="G19" s="12">
        <f>[2]OECD!CH12</f>
        <v>0.0454841313620396</v>
      </c>
      <c r="H19" s="14">
        <f>+G19*H$48</f>
        <v>0.531239317857865</v>
      </c>
      <c r="I19" s="14">
        <f>+H19*$BS19</f>
        <v>0.524593349843377</v>
      </c>
      <c r="J19" s="13">
        <f>[2]OECD!Y12</f>
        <v>1.1448699593856</v>
      </c>
      <c r="K19" s="13">
        <f>[2]OECD!Z12</f>
        <v>0.202795891931468</v>
      </c>
      <c r="L19" s="13">
        <f>[2]OECD!AA12</f>
        <v>0.0696423192353983</v>
      </c>
      <c r="M19" s="13">
        <f>[2]OECD!AV12</f>
        <v>1.10360059338399</v>
      </c>
      <c r="N19" s="13">
        <f>[2]OECD!AW12</f>
        <v>0.201960755977984</v>
      </c>
      <c r="O19" s="13">
        <f>[2]OECD!AX12</f>
        <v>0.0663381775556667</v>
      </c>
      <c r="P19" s="16">
        <f>[2]OECD!BX12</f>
        <v>0.794546265987142</v>
      </c>
      <c r="Q19" s="16">
        <f>[2]OECD!BY12</f>
        <v>0.156265813806787</v>
      </c>
      <c r="R19" s="16">
        <f>[2]OECD!BZ12</f>
        <v>0.0491879202060708</v>
      </c>
      <c r="S19" s="16">
        <f>[2]OECD!BR12</f>
        <v>0.854017413521027</v>
      </c>
      <c r="T19" s="12">
        <f>[2]OECD!DR$7</f>
        <v>0.05</v>
      </c>
      <c r="U19" s="12">
        <f>[2]OECD!DS$7</f>
        <v>0.125</v>
      </c>
      <c r="V19" s="12">
        <f>[2]OECD!DT$7</f>
        <v>0.08</v>
      </c>
      <c r="W19" s="18">
        <f>[2]OECD!BM12</f>
        <v>-0.0511359782063907</v>
      </c>
      <c r="X19" s="18">
        <f>[2]OECD!BN12</f>
        <v>-0.0511359782063907</v>
      </c>
      <c r="Y19" s="18">
        <f>[2]OECD!BO12</f>
        <v>-0.0511359782063907</v>
      </c>
      <c r="Z19" s="13">
        <f>[2]Final!AL16/10</f>
        <v>1.57742257305721</v>
      </c>
      <c r="AA19" s="13">
        <f>[2]Final!AP16/10</f>
        <v>1.55768852925913</v>
      </c>
      <c r="AB19" s="12">
        <f>[2]Final!AS16</f>
        <v>1.16500387803867</v>
      </c>
      <c r="AC19" s="12">
        <f>[2]Final!AT16</f>
        <v>0.0416369325181381</v>
      </c>
      <c r="AD19" s="12">
        <f>[2]Final!AD16</f>
        <v>1.15534248081349</v>
      </c>
      <c r="AE19" s="12">
        <f>[2]Final!AF16</f>
        <v>0.0374918232322186</v>
      </c>
      <c r="AF19" s="14">
        <f>+AE19*AF$48</f>
        <v>0.437891853767576</v>
      </c>
      <c r="AG19" s="14">
        <f>+AF19*$BS19</f>
        <v>0.43241369137237</v>
      </c>
      <c r="AH19" s="13">
        <f>[2]Final!AI16/10</f>
        <v>1.2644911362598</v>
      </c>
      <c r="AI19" s="13">
        <f>[2]Final!AJ16/10</f>
        <v>0.235269468658954</v>
      </c>
      <c r="AJ19" s="13">
        <f>[2]Final!AK16/10</f>
        <v>0.077661968138457</v>
      </c>
      <c r="AK19" s="13">
        <f>[2]Final!M16/10</f>
        <v>1.22375515028087</v>
      </c>
      <c r="AL19" s="13">
        <f>[2]Final!N16/10</f>
        <v>0.249717547538408</v>
      </c>
      <c r="AM19" s="13">
        <f>[2]Final!O16/10</f>
        <v>0.0756720964472785</v>
      </c>
      <c r="AN19" s="16">
        <f>[2]Final!X16</f>
        <v>0.781048797414194</v>
      </c>
      <c r="AO19" s="16">
        <f>[2]Final!Y16</f>
        <v>0.169494052790014</v>
      </c>
      <c r="AP19" s="16">
        <f>[2]Final!Z16</f>
        <v>0.0494571497957923</v>
      </c>
      <c r="AQ19" s="16">
        <f>[2]Final!Q16</f>
        <v>0.771114874836213</v>
      </c>
      <c r="AR19" s="12">
        <f>[2]Final!D16</f>
        <v>0.0156646563729699</v>
      </c>
      <c r="AS19" s="12">
        <f>[2]Final!E16</f>
        <v>0.0691489416586884</v>
      </c>
      <c r="AT19" s="12">
        <f>[2]Final!F16</f>
        <v>0.0359107842060203</v>
      </c>
      <c r="AU19" s="13">
        <f>[2]Final!AL116/10</f>
        <v>1.39709301199427</v>
      </c>
      <c r="AV19" s="13">
        <f>[2]Final!AP116/10</f>
        <v>1.37961494672527</v>
      </c>
      <c r="AW19" s="12">
        <f>[2]Final!AS116</f>
        <v>1.14574929527597</v>
      </c>
      <c r="AX19" s="12">
        <f>[2]Final!AT116</f>
        <v>0.0444038887977408</v>
      </c>
      <c r="AY19" s="12">
        <f>[2]Final!AD116</f>
        <v>1.11775733792862</v>
      </c>
      <c r="AZ19" s="12">
        <f>[2]Final!AF116</f>
        <v>0.0448673237661381</v>
      </c>
      <c r="BA19" s="14">
        <f>+AZ19*BA$48</f>
        <v>0.52403521311443</v>
      </c>
      <c r="BB19" s="14">
        <f>+BA19*$BS19</f>
        <v>0.517479370676285</v>
      </c>
      <c r="BC19" s="13">
        <f>[2]Final!AI116/10</f>
        <v>1.130444084165</v>
      </c>
      <c r="BD19" s="13">
        <f>[2]Final!AJ116/10</f>
        <v>0.198014785528127</v>
      </c>
      <c r="BE19" s="13">
        <f>[2]Final!AK116/10</f>
        <v>0.0686341423011437</v>
      </c>
      <c r="BF19" s="13">
        <f>[2]Final!M116/10</f>
        <v>1.06327768674147</v>
      </c>
      <c r="BG19" s="13">
        <f>[2]Final!N116/10</f>
        <v>0.185714810820082</v>
      </c>
      <c r="BH19" s="13">
        <f>[2]Final!O116/10</f>
        <v>0.0629507673329952</v>
      </c>
      <c r="BI19" s="16">
        <f>[2]Final!X116</f>
        <v>0.800594256929807</v>
      </c>
      <c r="BJ19" s="16">
        <f>[2]Final!Y116</f>
        <v>0.150662947452485</v>
      </c>
      <c r="BK19" s="16">
        <f>[2]Final!Z116</f>
        <v>0.0487427956177077</v>
      </c>
      <c r="BL19" s="16">
        <f>[2]Final!Q116</f>
        <v>0.890024928309531</v>
      </c>
      <c r="BM19" s="12">
        <f>[2]Final!D116</f>
        <v>0.0482269312794824</v>
      </c>
      <c r="BN19" s="12">
        <f>[2]Final!E116</f>
        <v>0.125224689516427</v>
      </c>
      <c r="BO19" s="12">
        <f>[2]Final!F116</f>
        <v>0.0764203965554875</v>
      </c>
      <c r="BP19" s="13">
        <f>[2]Data!$BB20/10</f>
        <v>2.07</v>
      </c>
      <c r="BQ19" s="13">
        <f>[2]Data!$BD20/10</f>
        <v>0.259</v>
      </c>
      <c r="BR19" s="24">
        <f>[2]Data!$CR20/10</f>
        <v>1.30396180332887</v>
      </c>
      <c r="BS19" s="25">
        <f>[2]Data!BP20</f>
        <v>0.987489691009155</v>
      </c>
      <c r="BT19" s="25">
        <f>[2]Data!BQ20</f>
        <v>0.987489691009155</v>
      </c>
      <c r="BU19" s="25">
        <f>[2]Data!BR20</f>
        <v>0.987489691009155</v>
      </c>
      <c r="BV19" s="25">
        <f>[2]Data!BS20</f>
        <v>0.987489691009155</v>
      </c>
      <c r="BW19" s="24">
        <f>[2]Data!$AZ20</f>
        <v>99.8</v>
      </c>
      <c r="BX19" s="12"/>
    </row>
    <row r="20" spans="1:76">
      <c r="A20" s="2">
        <v>1957</v>
      </c>
      <c r="B20" s="13">
        <f>[2]OECD!AB13</f>
        <v>1.61900890080019</v>
      </c>
      <c r="C20" s="13">
        <f>[2]OECD!EA13</f>
        <v>1.65731744469927</v>
      </c>
      <c r="D20" s="12">
        <f>[2]OECD!EH13</f>
        <v>1.1422224897589</v>
      </c>
      <c r="E20" s="12">
        <f>[2]OECD!EI13</f>
        <v>0.0514593102986023</v>
      </c>
      <c r="F20" s="12">
        <f>[2]OECD!CG13</f>
        <v>1.14260175961755</v>
      </c>
      <c r="G20" s="12">
        <f>[2]OECD!CH13</f>
        <v>0.0519702485289423</v>
      </c>
      <c r="H20" s="14">
        <f>+G20*H$48</f>
        <v>0.606994979362424</v>
      </c>
      <c r="I20" s="14">
        <f>+H20*$BS20</f>
        <v>0.621357527833861</v>
      </c>
      <c r="J20" s="13">
        <f>[2]OECD!Y13</f>
        <v>1.30197278307647</v>
      </c>
      <c r="K20" s="13">
        <f>[2]OECD!Z13</f>
        <v>0.233308442022461</v>
      </c>
      <c r="L20" s="13">
        <f>[2]OECD!AA13</f>
        <v>0.0837276757012585</v>
      </c>
      <c r="M20" s="13">
        <f>[2]OECD!AV13</f>
        <v>1.25479114998055</v>
      </c>
      <c r="N20" s="13">
        <f>[2]OECD!AW13</f>
        <v>0.232588978108762</v>
      </c>
      <c r="O20" s="13">
        <f>[2]OECD!AX13</f>
        <v>0.0798802056961754</v>
      </c>
      <c r="P20" s="16">
        <f>[2]OECD!BX13</f>
        <v>0.789528404521015</v>
      </c>
      <c r="Q20" s="16">
        <f>[2]OECD!BY13</f>
        <v>0.158535729893672</v>
      </c>
      <c r="R20" s="16">
        <f>[2]OECD!BZ13</f>
        <v>0.0519358655853127</v>
      </c>
      <c r="S20" s="16">
        <f>[2]OECD!BR13</f>
        <v>0.884416380106114</v>
      </c>
      <c r="T20" s="12">
        <f>[2]OECD!DR$7</f>
        <v>0.05</v>
      </c>
      <c r="U20" s="12">
        <f>[2]OECD!DS$7</f>
        <v>0.125</v>
      </c>
      <c r="V20" s="12">
        <f>[2]OECD!DT$7</f>
        <v>0.08</v>
      </c>
      <c r="W20" s="18">
        <f>[2]OECD!BM13</f>
        <v>0.01830087481611</v>
      </c>
      <c r="X20" s="18">
        <f>[2]OECD!BN13</f>
        <v>0.01830087481611</v>
      </c>
      <c r="Y20" s="18">
        <f>[2]OECD!BO13</f>
        <v>0.01830087481611</v>
      </c>
      <c r="Z20" s="13">
        <f>[2]Final!AL17/10</f>
        <v>1.83057143873618</v>
      </c>
      <c r="AA20" s="13">
        <f>[2]Final!AP17/10</f>
        <v>1.87388591729561</v>
      </c>
      <c r="AB20" s="12">
        <f>[2]Final!AS17</f>
        <v>1.16048259356929</v>
      </c>
      <c r="AC20" s="12">
        <f>[2]Final!AT17</f>
        <v>0.0483189354369185</v>
      </c>
      <c r="AD20" s="12">
        <f>[2]Final!AD17</f>
        <v>1.17497776459409</v>
      </c>
      <c r="AE20" s="12">
        <f>[2]Final!AF17</f>
        <v>0.0440520586519489</v>
      </c>
      <c r="AF20" s="14">
        <f>+AE20*AF$48</f>
        <v>0.514513191473787</v>
      </c>
      <c r="AG20" s="14">
        <f>+AF20*$BS20</f>
        <v>0.526687461283231</v>
      </c>
      <c r="AH20" s="13">
        <f>[2]Final!AI17/10</f>
        <v>1.46088322142928</v>
      </c>
      <c r="AI20" s="13">
        <f>[2]Final!AJ17/10</f>
        <v>0.275037896395965</v>
      </c>
      <c r="AJ20" s="13">
        <f>[2]Final!AK17/10</f>
        <v>0.0946503209109345</v>
      </c>
      <c r="AK20" s="13">
        <f>[2]Final!M17/10</f>
        <v>1.42561633957242</v>
      </c>
      <c r="AL20" s="13">
        <f>[2]Final!N17/10</f>
        <v>0.300419653769501</v>
      </c>
      <c r="AM20" s="13">
        <f>[2]Final!O17/10</f>
        <v>0.0935905171828162</v>
      </c>
      <c r="AN20" s="16">
        <f>[2]Final!X17</f>
        <v>0.773554580861176</v>
      </c>
      <c r="AO20" s="16">
        <f>[2]Final!Y17</f>
        <v>0.174350561579976</v>
      </c>
      <c r="AP20" s="16">
        <f>[2]Final!Z17</f>
        <v>0.0520948575588479</v>
      </c>
      <c r="AQ20" s="16">
        <f>[2]Final!Q17</f>
        <v>0.824335111263341</v>
      </c>
      <c r="AR20" s="12">
        <f>[2]Final!D17</f>
        <v>0.0160521359109592</v>
      </c>
      <c r="AS20" s="12">
        <f>[2]Final!E17</f>
        <v>0.0720545963929518</v>
      </c>
      <c r="AT20" s="12">
        <f>[2]Final!F17</f>
        <v>0.03684530718452</v>
      </c>
      <c r="AU20" s="13">
        <f>[2]Final!AL117/10</f>
        <v>1.59980048146377</v>
      </c>
      <c r="AV20" s="13">
        <f>[2]Final!AP117/10</f>
        <v>1.63765452102071</v>
      </c>
      <c r="AW20" s="12">
        <f>[2]Final!AS117</f>
        <v>1.14509232222137</v>
      </c>
      <c r="AX20" s="12">
        <f>[2]Final!AT117</f>
        <v>0.0508465521390645</v>
      </c>
      <c r="AY20" s="12">
        <f>[2]Final!AD117</f>
        <v>1.14574148494823</v>
      </c>
      <c r="AZ20" s="12">
        <f>[2]Final!AF117</f>
        <v>0.0514063541574682</v>
      </c>
      <c r="BA20" s="14">
        <f>+AZ20*BA$48</f>
        <v>0.600408883238891</v>
      </c>
      <c r="BB20" s="14">
        <f>+BA20*$BS20</f>
        <v>0.614615593312931</v>
      </c>
      <c r="BC20" s="13">
        <f>[2]Final!AI117/10</f>
        <v>1.28815835782591</v>
      </c>
      <c r="BD20" s="13">
        <f>[2]Final!AJ117/10</f>
        <v>0.228871766257031</v>
      </c>
      <c r="BE20" s="13">
        <f>[2]Final!AK117/10</f>
        <v>0.082770357380834</v>
      </c>
      <c r="BF20" s="13">
        <f>[2]Final!M117/10</f>
        <v>1.21166191888661</v>
      </c>
      <c r="BG20" s="13">
        <f>[2]Final!N117/10</f>
        <v>0.215113747289257</v>
      </c>
      <c r="BH20" s="13">
        <f>[2]Final!O117/10</f>
        <v>0.0760748926205829</v>
      </c>
      <c r="BI20" s="16">
        <f>[2]Final!X117</f>
        <v>0.796034500165951</v>
      </c>
      <c r="BJ20" s="16">
        <f>[2]Final!Y117</f>
        <v>0.152531754131877</v>
      </c>
      <c r="BK20" s="16">
        <f>[2]Final!Z117</f>
        <v>0.0514337457021719</v>
      </c>
      <c r="BL20" s="16">
        <f>[2]Final!Q117</f>
        <v>0.961838817968777</v>
      </c>
      <c r="BM20" s="12">
        <f>[2]Final!D117</f>
        <v>0.0482301784959524</v>
      </c>
      <c r="BN20" s="12">
        <f>[2]Final!E117</f>
        <v>0.125525275989792</v>
      </c>
      <c r="BO20" s="12">
        <f>[2]Final!F117</f>
        <v>0.0765921284197801</v>
      </c>
      <c r="BP20" s="13">
        <f>[2]Data!$BB21/10</f>
        <v>2.411</v>
      </c>
      <c r="BQ20" s="13">
        <f>[2]Data!$BD21/10</f>
        <v>0.307</v>
      </c>
      <c r="BR20" s="24">
        <f>[2]Data!$CR21/10</f>
        <v>1.51876903759705</v>
      </c>
      <c r="BS20" s="25">
        <f>[2]Data!BP21</f>
        <v>1.02366172531859</v>
      </c>
      <c r="BT20" s="25">
        <f>[2]Data!BQ21</f>
        <v>1.02366172531859</v>
      </c>
      <c r="BU20" s="25">
        <f>[2]Data!BR21</f>
        <v>1.02366172531859</v>
      </c>
      <c r="BV20" s="25">
        <f>[2]Data!BS21</f>
        <v>1.02366172531859</v>
      </c>
      <c r="BW20" s="24">
        <f>[2]Data!$AZ21</f>
        <v>101.8</v>
      </c>
      <c r="BX20" s="12"/>
    </row>
    <row r="21" spans="1:76">
      <c r="A21" s="2">
        <v>1958</v>
      </c>
      <c r="B21" s="13">
        <f>[2]OECD!AB14</f>
        <v>2.20984216030792</v>
      </c>
      <c r="C21" s="13">
        <f>[2]OECD!EA14</f>
        <v>2.31859191990356</v>
      </c>
      <c r="D21" s="12">
        <f>[2]OECD!EH14</f>
        <v>1.36469740763906</v>
      </c>
      <c r="E21" s="12">
        <f>[2]OECD!EI14</f>
        <v>0.0702263873633964</v>
      </c>
      <c r="F21" s="12">
        <f>[2]OECD!CG14</f>
        <v>1.26210498706821</v>
      </c>
      <c r="G21" s="12">
        <f>[2]OECD!CH14</f>
        <v>0.0655919098475523</v>
      </c>
      <c r="H21" s="14">
        <f>+G21*H$48</f>
        <v>0.766091390578679</v>
      </c>
      <c r="I21" s="14">
        <f>+H21*$BS21</f>
        <v>0.803791935916317</v>
      </c>
      <c r="J21" s="13">
        <f>[2]OECD!Y14</f>
        <v>1.74676057238541</v>
      </c>
      <c r="K21" s="13">
        <f>[2]OECD!Z14</f>
        <v>0.337343803146575</v>
      </c>
      <c r="L21" s="13">
        <f>[2]OECD!AA14</f>
        <v>0.125737784775944</v>
      </c>
      <c r="M21" s="13">
        <f>[2]OECD!AV14</f>
        <v>1.56345300280096</v>
      </c>
      <c r="N21" s="13">
        <f>[2]OECD!AW14</f>
        <v>0.304347864090153</v>
      </c>
      <c r="O21" s="13">
        <f>[2]OECD!AX14</f>
        <v>0.109096593998543</v>
      </c>
      <c r="P21" s="16">
        <f>[2]OECD!BX14</f>
        <v>0.780016456219694</v>
      </c>
      <c r="Q21" s="16">
        <f>[2]OECD!BY14</f>
        <v>0.163834851954702</v>
      </c>
      <c r="R21" s="16">
        <f>[2]OECD!BZ14</f>
        <v>0.056148691825604</v>
      </c>
      <c r="S21" s="16">
        <f>[2]OECD!BR14</f>
        <v>0.968560988434274</v>
      </c>
      <c r="T21" s="12">
        <f>[2]OECD!DR$7</f>
        <v>0.05</v>
      </c>
      <c r="U21" s="12">
        <f>[2]OECD!DS$7</f>
        <v>0.125</v>
      </c>
      <c r="V21" s="12">
        <f>[2]OECD!DT$7</f>
        <v>0.08</v>
      </c>
      <c r="W21" s="18">
        <f>[2]OECD!BM14</f>
        <v>0.0363591977582507</v>
      </c>
      <c r="X21" s="18">
        <f>[2]OECD!BN14</f>
        <v>0.0363591977582507</v>
      </c>
      <c r="Y21" s="18">
        <f>[2]OECD!BO14</f>
        <v>0.0363591977582507</v>
      </c>
      <c r="Z21" s="13">
        <f>[2]Final!AL18/10</f>
        <v>2.48581220774874</v>
      </c>
      <c r="AA21" s="13">
        <f>[2]Final!AP18/10</f>
        <v>2.60814288133626</v>
      </c>
      <c r="AB21" s="12">
        <f>[2]Final!AS18</f>
        <v>1.35794329308718</v>
      </c>
      <c r="AC21" s="12">
        <f>[2]Final!AT18</f>
        <v>0.0656143743056759</v>
      </c>
      <c r="AD21" s="12">
        <f>[2]Final!AD18</f>
        <v>1.27251424013929</v>
      </c>
      <c r="AE21" s="12">
        <f>[2]Final!AF18</f>
        <v>0.056056871942056</v>
      </c>
      <c r="AF21" s="14">
        <f>+AE21*AF$48</f>
        <v>0.654725362889905</v>
      </c>
      <c r="AG21" s="14">
        <f>+AF21*$BS21</f>
        <v>0.686945413305414</v>
      </c>
      <c r="AH21" s="13">
        <f>[2]Final!AI18/10</f>
        <v>1.95418354184987</v>
      </c>
      <c r="AI21" s="13">
        <f>[2]Final!AJ18/10</f>
        <v>0.39101599567616</v>
      </c>
      <c r="AJ21" s="13">
        <f>[2]Final!AK18/10</f>
        <v>0.140612670222712</v>
      </c>
      <c r="AK21" s="13">
        <f>[2]Final!M18/10</f>
        <v>1.7916853928746</v>
      </c>
      <c r="AL21" s="13">
        <f>[2]Final!N18/10</f>
        <v>0.39474607418537</v>
      </c>
      <c r="AM21" s="13">
        <f>[2]Final!O18/10</f>
        <v>0.128030092545379</v>
      </c>
      <c r="AN21" s="16">
        <f>[2]Final!X18</f>
        <v>0.765092514472986</v>
      </c>
      <c r="AO21" s="16">
        <f>[2]Final!Y18</f>
        <v>0.179002683166796</v>
      </c>
      <c r="AP21" s="16">
        <f>[2]Final!Z18</f>
        <v>0.0559048023602177</v>
      </c>
      <c r="AQ21" s="16">
        <f>[2]Final!Q18</f>
        <v>0.842151393300626</v>
      </c>
      <c r="AR21" s="12">
        <f>[2]Final!D18</f>
        <v>0.0151777550026442</v>
      </c>
      <c r="AS21" s="12">
        <f>[2]Final!E18</f>
        <v>0.0667510923947068</v>
      </c>
      <c r="AT21" s="12">
        <f>[2]Final!F18</f>
        <v>0.0339619984118573</v>
      </c>
      <c r="AU21" s="13">
        <f>[2]Final!AL118/10</f>
        <v>2.19143985250796</v>
      </c>
      <c r="AV21" s="13">
        <f>[2]Final!AP118/10</f>
        <v>2.2992840059996</v>
      </c>
      <c r="AW21" s="12">
        <f>[2]Final!AS118</f>
        <v>1.36982072320847</v>
      </c>
      <c r="AX21" s="12">
        <f>[2]Final!AT118</f>
        <v>0.0696506608237905</v>
      </c>
      <c r="AY21" s="12">
        <f>[2]Final!AD118</f>
        <v>1.26973130321159</v>
      </c>
      <c r="AZ21" s="12">
        <f>[2]Final!AF118</f>
        <v>0.0652722570577188</v>
      </c>
      <c r="BA21" s="14">
        <f>+AZ21*BA$48</f>
        <v>0.762357953774734</v>
      </c>
      <c r="BB21" s="14">
        <f>+BA21*$BS21</f>
        <v>0.799874770897666</v>
      </c>
      <c r="BC21" s="13">
        <f>[2]Final!AI118/10</f>
        <v>1.73349755657002</v>
      </c>
      <c r="BD21" s="13">
        <f>[2]Final!AJ118/10</f>
        <v>0.333126134521042</v>
      </c>
      <c r="BE21" s="13">
        <f>[2]Final!AK118/10</f>
        <v>0.124816161416901</v>
      </c>
      <c r="BF21" s="13">
        <f>[2]Final!M118/10</f>
        <v>1.51698417373198</v>
      </c>
      <c r="BG21" s="13">
        <f>[2]Final!N118/10</f>
        <v>0.285332901350924</v>
      </c>
      <c r="BH21" s="13">
        <f>[2]Final!O118/10</f>
        <v>0.104776675052136</v>
      </c>
      <c r="BI21" s="16">
        <f>[2]Final!X118</f>
        <v>0.786379406863856</v>
      </c>
      <c r="BJ21" s="16">
        <f>[2]Final!Y118</f>
        <v>0.157970709849015</v>
      </c>
      <c r="BK21" s="16">
        <f>[2]Final!Z118</f>
        <v>0.0556498832871291</v>
      </c>
      <c r="BL21" s="16">
        <f>[2]Final!Q118</f>
        <v>0.99076301946781</v>
      </c>
      <c r="BM21" s="12">
        <f>[2]Final!D118</f>
        <v>0.0447772426391299</v>
      </c>
      <c r="BN21" s="12">
        <f>[2]Final!E118</f>
        <v>0.113544006163773</v>
      </c>
      <c r="BO21" s="12">
        <f>[2]Final!F118</f>
        <v>0.0696386786761521</v>
      </c>
      <c r="BP21" s="13">
        <f>[2]Data!$BB22/10</f>
        <v>3.249</v>
      </c>
      <c r="BQ21" s="13">
        <f>[2]Data!$BD22/10</f>
        <v>0.751</v>
      </c>
      <c r="BR21" s="24">
        <f>[2]Data!$CR22/10</f>
        <v>2.04665309131183</v>
      </c>
      <c r="BS21" s="25">
        <f>[2]Data!BP22</f>
        <v>1.0492115507383</v>
      </c>
      <c r="BT21" s="25">
        <f>[2]Data!BQ22</f>
        <v>1.0492115507383</v>
      </c>
      <c r="BU21" s="25">
        <f>[2]Data!BR22</f>
        <v>1.0492115507383</v>
      </c>
      <c r="BV21" s="25">
        <f>[2]Data!BS22</f>
        <v>1.0492115507383</v>
      </c>
      <c r="BW21" s="24">
        <f>[2]Data!$AZ22</f>
        <v>98.9</v>
      </c>
      <c r="BX21" s="12"/>
    </row>
    <row r="22" spans="1:76">
      <c r="A22" s="2">
        <v>1959</v>
      </c>
      <c r="B22" s="13">
        <f>[2]OECD!AB15</f>
        <v>2.81315549062221</v>
      </c>
      <c r="C22" s="13">
        <f>[2]OECD!EA15</f>
        <v>3.00838383650659</v>
      </c>
      <c r="D22" s="12">
        <f>[2]OECD!EH15</f>
        <v>1.27269093310423</v>
      </c>
      <c r="E22" s="12">
        <f>[2]OECD!EI15</f>
        <v>0.0893764864620598</v>
      </c>
      <c r="F22" s="12">
        <f>[2]OECD!CG15</f>
        <v>1.31299398170108</v>
      </c>
      <c r="G22" s="12">
        <f>[2]OECD!CH15</f>
        <v>0.0861217828781162</v>
      </c>
      <c r="H22" s="14">
        <f>+G22*H$48</f>
        <v>1.00587338526282</v>
      </c>
      <c r="I22" s="14">
        <f>+H22*$BS22</f>
        <v>1.07567933727244</v>
      </c>
      <c r="J22" s="13">
        <f>[2]OECD!Y15</f>
        <v>2.20516352393475</v>
      </c>
      <c r="K22" s="13">
        <f>[2]OECD!Z15</f>
        <v>0.438079931257667</v>
      </c>
      <c r="L22" s="13">
        <f>[2]OECD!AA15</f>
        <v>0.169912035429784</v>
      </c>
      <c r="M22" s="13">
        <f>[2]OECD!AV15</f>
        <v>2.02662774170265</v>
      </c>
      <c r="N22" s="13">
        <f>[2]OECD!AW15</f>
        <v>0.413559325015596</v>
      </c>
      <c r="O22" s="13">
        <f>[2]OECD!AX15</f>
        <v>0.15398428135715</v>
      </c>
      <c r="P22" s="16">
        <f>[2]OECD!BX15</f>
        <v>0.769545570916909</v>
      </c>
      <c r="Q22" s="16">
        <f>[2]OECD!BY15</f>
        <v>0.170046198511659</v>
      </c>
      <c r="R22" s="16">
        <f>[2]OECD!BZ15</f>
        <v>0.0604082305714326</v>
      </c>
      <c r="S22" s="16">
        <f>[2]OECD!BR15</f>
        <v>0.892825771681783</v>
      </c>
      <c r="T22" s="12">
        <f>[2]OECD!DR$7</f>
        <v>0.05</v>
      </c>
      <c r="U22" s="12">
        <f>[2]OECD!DS$7</f>
        <v>0.125</v>
      </c>
      <c r="V22" s="12">
        <f>[2]OECD!DT$7</f>
        <v>0.08</v>
      </c>
      <c r="W22" s="18">
        <f>[2]OECD!BM15</f>
        <v>0.020260229536186</v>
      </c>
      <c r="X22" s="18">
        <f>[2]OECD!BN15</f>
        <v>0.020260229536186</v>
      </c>
      <c r="Y22" s="18">
        <f>[2]OECD!BO15</f>
        <v>0.020260229536186</v>
      </c>
      <c r="Z22" s="13">
        <f>[2]Final!AL19/10</f>
        <v>3.17396115945422</v>
      </c>
      <c r="AA22" s="13">
        <f>[2]Final!AP19/10</f>
        <v>3.39422882298265</v>
      </c>
      <c r="AB22" s="12">
        <f>[2]Final!AS19</f>
        <v>1.27683062685121</v>
      </c>
      <c r="AC22" s="12">
        <f>[2]Final!AT19</f>
        <v>0.0837784426751663</v>
      </c>
      <c r="AD22" s="12">
        <f>[2]Final!AD19</f>
        <v>1.31333885096607</v>
      </c>
      <c r="AE22" s="12">
        <f>[2]Final!AF19</f>
        <v>0.0736216677851319</v>
      </c>
      <c r="AF22" s="14">
        <f>+AE22*AF$48</f>
        <v>0.859876255796171</v>
      </c>
      <c r="AG22" s="14">
        <f>+AF22*$BS22</f>
        <v>0.919550248095549</v>
      </c>
      <c r="AH22" s="13">
        <f>[2]Final!AI19/10</f>
        <v>2.47533513882809</v>
      </c>
      <c r="AI22" s="13">
        <f>[2]Final!AJ19/10</f>
        <v>0.508226568698477</v>
      </c>
      <c r="AJ22" s="13">
        <f>[2]Final!AK19/10</f>
        <v>0.190399451927653</v>
      </c>
      <c r="AK22" s="13">
        <f>[2]Final!M19/10</f>
        <v>2.32589630393843</v>
      </c>
      <c r="AL22" s="13">
        <f>[2]Final!N19/10</f>
        <v>0.532642049805643</v>
      </c>
      <c r="AM22" s="13">
        <f>[2]Final!O19/10</f>
        <v>0.179925485490167</v>
      </c>
      <c r="AN22" s="16">
        <f>[2]Final!X19</f>
        <v>0.755358119899097</v>
      </c>
      <c r="AO22" s="16">
        <f>[2]Final!Y19</f>
        <v>0.184755348476134</v>
      </c>
      <c r="AP22" s="16">
        <f>[2]Final!Z19</f>
        <v>0.0598865316247686</v>
      </c>
      <c r="AQ22" s="16">
        <f>[2]Final!Q19</f>
        <v>0.792407126717555</v>
      </c>
      <c r="AR22" s="12">
        <f>[2]Final!D19</f>
        <v>0.0155868759147179</v>
      </c>
      <c r="AS22" s="12">
        <f>[2]Final!E19</f>
        <v>0.0693007270476258</v>
      </c>
      <c r="AT22" s="12">
        <f>[2]Final!F19</f>
        <v>0.0352218002183154</v>
      </c>
      <c r="AU22" s="13">
        <f>[2]Final!AL119/10</f>
        <v>2.79532390096601</v>
      </c>
      <c r="AV22" s="13">
        <f>[2]Final!AP119/10</f>
        <v>2.9893147639723</v>
      </c>
      <c r="AW22" s="12">
        <f>[2]Final!AS119</f>
        <v>1.27556496600486</v>
      </c>
      <c r="AX22" s="12">
        <f>[2]Final!AT119</f>
        <v>0.0888439428059144</v>
      </c>
      <c r="AY22" s="12">
        <f>[2]Final!AD119</f>
        <v>1.31437928298654</v>
      </c>
      <c r="AZ22" s="12">
        <f>[2]Final!AF119</f>
        <v>0.0857925024304374</v>
      </c>
      <c r="BA22" s="14">
        <f>+AZ22*BA$48</f>
        <v>1.00202750066152</v>
      </c>
      <c r="BB22" s="14">
        <f>+BA22*$BS22</f>
        <v>1.07156655463025</v>
      </c>
      <c r="BC22" s="13">
        <f>[2]Final!AI119/10</f>
        <v>2.19238222682558</v>
      </c>
      <c r="BD22" s="13">
        <f>[2]Final!AJ119/10</f>
        <v>0.433934970111353</v>
      </c>
      <c r="BE22" s="13">
        <f>[2]Final!AK119/10</f>
        <v>0.169006704029084</v>
      </c>
      <c r="BF22" s="13">
        <f>[2]Final!M119/10</f>
        <v>1.96940834310089</v>
      </c>
      <c r="BG22" s="13">
        <f>[2]Final!N119/10</f>
        <v>0.388041304860309</v>
      </c>
      <c r="BH22" s="13">
        <f>[2]Final!O119/10</f>
        <v>0.147980442462673</v>
      </c>
      <c r="BI22" s="16">
        <f>[2]Final!X119</f>
        <v>0.775614240672609</v>
      </c>
      <c r="BJ22" s="16">
        <f>[2]Final!Y119</f>
        <v>0.164474757928778</v>
      </c>
      <c r="BK22" s="16">
        <f>[2]Final!Z119</f>
        <v>0.0599110013986133</v>
      </c>
      <c r="BL22" s="16">
        <f>[2]Final!Q119</f>
        <v>0.929826129524325</v>
      </c>
      <c r="BM22" s="12">
        <f>[2]Final!D119</f>
        <v>0.0460000392016252</v>
      </c>
      <c r="BN22" s="12">
        <f>[2]Final!E119</f>
        <v>0.118963005296586</v>
      </c>
      <c r="BO22" s="12">
        <f>[2]Final!F119</f>
        <v>0.0727926777869807</v>
      </c>
      <c r="BP22" s="13">
        <f>[2]Data!$BB23/10</f>
        <v>4.125</v>
      </c>
      <c r="BQ22" s="13">
        <f>[2]Data!$BD23/10</f>
        <v>0.822</v>
      </c>
      <c r="BR22" s="24">
        <f>[2]Data!$CR23/10</f>
        <v>2.59847460808288</v>
      </c>
      <c r="BS22" s="25">
        <f>[2]Data!BP23</f>
        <v>1.06939834877069</v>
      </c>
      <c r="BT22" s="25">
        <f>[2]Data!BQ23</f>
        <v>1.06939834877069</v>
      </c>
      <c r="BU22" s="25">
        <f>[2]Data!BR23</f>
        <v>1.06939834877069</v>
      </c>
      <c r="BV22" s="25">
        <f>[2]Data!BS23</f>
        <v>1.06939834877069</v>
      </c>
      <c r="BW22" s="24">
        <f>[2]Data!$AZ23</f>
        <v>99.9</v>
      </c>
      <c r="BX22" s="12"/>
    </row>
    <row r="23" spans="1:76">
      <c r="A23" s="2">
        <v>1960</v>
      </c>
      <c r="B23" s="13">
        <f>[2]OECD!AB16</f>
        <v>3.50961286009728</v>
      </c>
      <c r="C23" s="13">
        <f>[2]OECD!EA16</f>
        <v>3.74037858045552</v>
      </c>
      <c r="D23" s="12">
        <f>[2]OECD!EH16</f>
        <v>1.24744228499319</v>
      </c>
      <c r="E23" s="12">
        <f>[2]OECD!EI16</f>
        <v>0.111492008496895</v>
      </c>
      <c r="F23" s="12">
        <f>[2]OECD!CG16</f>
        <v>1.25932434415257</v>
      </c>
      <c r="G23" s="12">
        <f>[2]OECD!CH16</f>
        <v>0.108455257740233</v>
      </c>
      <c r="H23" s="14">
        <f>+G23*H$48</f>
        <v>1.26672084119662</v>
      </c>
      <c r="I23" s="14">
        <f>+H23*$BS23</f>
        <v>1.35001086749411</v>
      </c>
      <c r="J23" s="13">
        <f>[2]OECD!Y16</f>
        <v>2.73563982936815</v>
      </c>
      <c r="K23" s="13">
        <f>[2]OECD!Z16</f>
        <v>0.55149885229618</v>
      </c>
      <c r="L23" s="13">
        <f>[2]OECD!AA16</f>
        <v>0.222474178432945</v>
      </c>
      <c r="M23" s="13">
        <f>[2]OECD!AV16</f>
        <v>2.53374530938611</v>
      </c>
      <c r="N23" s="13">
        <f>[2]OECD!AW16</f>
        <v>0.527775351228718</v>
      </c>
      <c r="O23" s="13">
        <f>[2]OECD!AX16</f>
        <v>0.204367819720172</v>
      </c>
      <c r="P23" s="16">
        <f>[2]OECD!BX16</f>
        <v>0.761803640557126</v>
      </c>
      <c r="Q23" s="16">
        <f>[2]OECD!BY16</f>
        <v>0.174327290642938</v>
      </c>
      <c r="R23" s="16">
        <f>[2]OECD!BZ16</f>
        <v>0.063869068799936</v>
      </c>
      <c r="S23" s="16">
        <f>[2]OECD!BR16</f>
        <v>0.683004154591062</v>
      </c>
      <c r="T23" s="12">
        <f>[2]OECD!DR$7</f>
        <v>0.05</v>
      </c>
      <c r="U23" s="12">
        <f>[2]OECD!DS$7</f>
        <v>0.125</v>
      </c>
      <c r="V23" s="12">
        <f>[2]OECD!DT$7</f>
        <v>0.08</v>
      </c>
      <c r="W23" s="18">
        <f>[2]OECD!BM16</f>
        <v>-0.0161986956849416</v>
      </c>
      <c r="X23" s="18">
        <f>[2]OECD!BN16</f>
        <v>-0.0161986956849416</v>
      </c>
      <c r="Y23" s="18">
        <f>[2]OECD!BO16</f>
        <v>-0.0161986956849416</v>
      </c>
      <c r="Z23" s="13">
        <f>[2]Final!AL20/10</f>
        <v>3.97618610487928</v>
      </c>
      <c r="AA23" s="13">
        <f>[2]Final!AP20/10</f>
        <v>4.23763016932389</v>
      </c>
      <c r="AB23" s="12">
        <f>[2]Final!AS20</f>
        <v>1.25275197304652</v>
      </c>
      <c r="AC23" s="12">
        <f>[2]Final!AT20</f>
        <v>0.104953609360079</v>
      </c>
      <c r="AD23" s="12">
        <f>[2]Final!AD20</f>
        <v>1.26790835273728</v>
      </c>
      <c r="AE23" s="12">
        <f>[2]Final!AF20</f>
        <v>0.0933455275272177</v>
      </c>
      <c r="AF23" s="14">
        <f>+AE23*AF$48</f>
        <v>1.09024428704442</v>
      </c>
      <c r="AG23" s="14">
        <f>+AF23*$BS23</f>
        <v>1.16193054370444</v>
      </c>
      <c r="AH23" s="13">
        <f>[2]Final!AI20/10</f>
        <v>3.08374002782858</v>
      </c>
      <c r="AI23" s="13">
        <f>[2]Final!AJ20/10</f>
        <v>0.642117495808545</v>
      </c>
      <c r="AJ23" s="13">
        <f>[2]Final!AK20/10</f>
        <v>0.250328581242156</v>
      </c>
      <c r="AK23" s="13">
        <f>[2]Final!M20/10</f>
        <v>2.92523238533738</v>
      </c>
      <c r="AL23" s="13">
        <f>[2]Final!N20/10</f>
        <v>0.685835163822044</v>
      </c>
      <c r="AM23" s="13">
        <f>[2]Final!O20/10</f>
        <v>0.240276221550308</v>
      </c>
      <c r="AN23" s="16">
        <f>[2]Final!X20</f>
        <v>0.746710560619981</v>
      </c>
      <c r="AO23" s="16">
        <f>[2]Final!Y20</f>
        <v>0.190042647684857</v>
      </c>
      <c r="AP23" s="16">
        <f>[2]Final!Z20</f>
        <v>0.063246791695163</v>
      </c>
      <c r="AQ23" s="16">
        <f>[2]Final!Q20</f>
        <v>0.624419257372871</v>
      </c>
      <c r="AR23" s="12">
        <f>[2]Final!D20</f>
        <v>0.0158115410061166</v>
      </c>
      <c r="AS23" s="12">
        <f>[2]Final!E20</f>
        <v>0.0708591700569427</v>
      </c>
      <c r="AT23" s="12">
        <f>[2]Final!F20</f>
        <v>0.0358825956736519</v>
      </c>
      <c r="AU23" s="13">
        <f>[2]Final!AL120/10</f>
        <v>3.49211239220859</v>
      </c>
      <c r="AV23" s="13">
        <f>[2]Final!AP120/10</f>
        <v>3.72172741354676</v>
      </c>
      <c r="AW23" s="12">
        <f>[2]Final!AS120</f>
        <v>1.24926932116946</v>
      </c>
      <c r="AX23" s="12">
        <f>[2]Final!AT120</f>
        <v>0.110990012119163</v>
      </c>
      <c r="AY23" s="12">
        <f>[2]Final!AD120</f>
        <v>1.26077664825702</v>
      </c>
      <c r="AZ23" s="12">
        <f>[2]Final!AF120</f>
        <v>0.108165183659829</v>
      </c>
      <c r="BA23" s="14">
        <f>+AZ23*BA$48</f>
        <v>1.26333287374539</v>
      </c>
      <c r="BB23" s="14">
        <f>+BA23*$BS23</f>
        <v>1.34640013280883</v>
      </c>
      <c r="BC23" s="13">
        <f>[2]Final!AI120/10</f>
        <v>2.72326782975943</v>
      </c>
      <c r="BD23" s="13">
        <f>[2]Final!AJ120/10</f>
        <v>0.547280463401988</v>
      </c>
      <c r="BE23" s="13">
        <f>[2]Final!AK120/10</f>
        <v>0.221564099047165</v>
      </c>
      <c r="BF23" s="13">
        <f>[2]Final!M120/10</f>
        <v>2.46539352224857</v>
      </c>
      <c r="BG23" s="13">
        <f>[2]Final!N120/10</f>
        <v>0.495920143359215</v>
      </c>
      <c r="BH23" s="13">
        <f>[2]Final!O120/10</f>
        <v>0.196584568210756</v>
      </c>
      <c r="BI23" s="16">
        <f>[2]Final!X120</f>
        <v>0.767626829221089</v>
      </c>
      <c r="BJ23" s="16">
        <f>[2]Final!Y120</f>
        <v>0.169024949622224</v>
      </c>
      <c r="BK23" s="16">
        <f>[2]Final!Z120</f>
        <v>0.0633482211566865</v>
      </c>
      <c r="BL23" s="16">
        <f>[2]Final!Q120</f>
        <v>0.73530532805812</v>
      </c>
      <c r="BM23" s="12">
        <f>[2]Final!D120</f>
        <v>0.0463700142119338</v>
      </c>
      <c r="BN23" s="12">
        <f>[2]Final!E120</f>
        <v>0.12067916007986</v>
      </c>
      <c r="BO23" s="12">
        <f>[2]Final!F120</f>
        <v>0.0738123804037946</v>
      </c>
      <c r="BP23" s="13">
        <f>[2]Data!$BB24/10</f>
        <v>4.266</v>
      </c>
      <c r="BQ23" s="13">
        <f>[2]Data!$BD24/10</f>
        <v>0.965</v>
      </c>
      <c r="BR23" s="24">
        <f>[2]Data!$CR24/10</f>
        <v>2.68729519468644</v>
      </c>
      <c r="BS23" s="25">
        <f>[2]Data!BP24</f>
        <v>1.06575247172756</v>
      </c>
      <c r="BT23" s="25">
        <f>[2]Data!BQ24</f>
        <v>1.06575247172756</v>
      </c>
      <c r="BU23" s="25">
        <f>[2]Data!BR24</f>
        <v>1.06575247172756</v>
      </c>
      <c r="BV23" s="25">
        <f>[2]Data!BS24</f>
        <v>1.06575247172756</v>
      </c>
      <c r="BW23" s="24">
        <f>[2]Data!$AZ24</f>
        <v>101.3</v>
      </c>
      <c r="BX23" s="12"/>
    </row>
    <row r="24" spans="1:76">
      <c r="A24" s="2">
        <v>1961</v>
      </c>
      <c r="B24" s="13">
        <f>[2]OECD!AB17</f>
        <v>3.55849693365238</v>
      </c>
      <c r="C24" s="13">
        <f>[2]OECD!EA17</f>
        <v>4.10296172735732</v>
      </c>
      <c r="D24" s="12">
        <f>[2]OECD!EH17</f>
        <v>1.0139711544141</v>
      </c>
      <c r="E24" s="12">
        <f>[2]OECD!EI17</f>
        <v>0.113049680563543</v>
      </c>
      <c r="F24" s="12">
        <f>[2]OECD!CG17</f>
        <v>1.11740881372126</v>
      </c>
      <c r="G24" s="12">
        <f>[2]OECD!CH17</f>
        <v>0.121188860893348</v>
      </c>
      <c r="H24" s="14">
        <f>+G24*H$48</f>
        <v>1.41544503247752</v>
      </c>
      <c r="I24" s="14">
        <f>+H24*$BS24</f>
        <v>1.63201399459198</v>
      </c>
      <c r="J24" s="13">
        <f>[2]OECD!Y17</f>
        <v>2.79765384545292</v>
      </c>
      <c r="K24" s="13">
        <f>[2]OECD!Z17</f>
        <v>0.534866212996486</v>
      </c>
      <c r="L24" s="13">
        <f>[2]OECD!AA17</f>
        <v>0.225976875202966</v>
      </c>
      <c r="M24" s="13">
        <f>[2]OECD!AV17</f>
        <v>2.83758649990825</v>
      </c>
      <c r="N24" s="13">
        <f>[2]OECD!AW17</f>
        <v>0.579394701489422</v>
      </c>
      <c r="O24" s="13">
        <f>[2]OECD!AX17</f>
        <v>0.233568257102037</v>
      </c>
      <c r="P24" s="16">
        <f>[2]OECD!BX17</f>
        <v>0.74996435883964</v>
      </c>
      <c r="Q24" s="16">
        <f>[2]OECD!BY17</f>
        <v>0.183420364261148</v>
      </c>
      <c r="R24" s="16">
        <f>[2]OECD!BZ17</f>
        <v>0.0666152768992116</v>
      </c>
      <c r="S24" s="16">
        <f>[2]OECD!BR17</f>
        <v>0.289689888073896</v>
      </c>
      <c r="T24" s="12">
        <f>[2]OECD!DR$7</f>
        <v>0.05</v>
      </c>
      <c r="U24" s="12">
        <f>[2]OECD!DS$7</f>
        <v>0.125</v>
      </c>
      <c r="V24" s="12">
        <f>[2]OECD!DT$7</f>
        <v>0.08</v>
      </c>
      <c r="W24" s="18">
        <f>[2]OECD!BM17</f>
        <v>-0.029714248235202</v>
      </c>
      <c r="X24" s="18">
        <f>[2]OECD!BN17</f>
        <v>-0.029714248235202</v>
      </c>
      <c r="Y24" s="18">
        <f>[2]OECD!BO17</f>
        <v>-0.029714248235202</v>
      </c>
      <c r="Z24" s="13">
        <f>[2]Final!AL21/10</f>
        <v>4.13793802831916</v>
      </c>
      <c r="AA24" s="13">
        <f>[2]Final!AP21/10</f>
        <v>4.77105971338978</v>
      </c>
      <c r="AB24" s="12">
        <f>[2]Final!AS21</f>
        <v>1.04068016918056</v>
      </c>
      <c r="AC24" s="12">
        <f>[2]Final!AT21</f>
        <v>0.109223139944957</v>
      </c>
      <c r="AD24" s="12">
        <f>[2]Final!AD21</f>
        <v>1.14607037047024</v>
      </c>
      <c r="AE24" s="12">
        <f>[2]Final!AF21</f>
        <v>0.106980543314858</v>
      </c>
      <c r="AF24" s="14">
        <f>+AE24*AF$48</f>
        <v>1.24949667395606</v>
      </c>
      <c r="AG24" s="14">
        <f>+AF24*$BS24</f>
        <v>1.44067484875984</v>
      </c>
      <c r="AH24" s="13">
        <f>[2]Final!AI21/10</f>
        <v>3.23106908348253</v>
      </c>
      <c r="AI24" s="13">
        <f>[2]Final!AJ21/10</f>
        <v>0.64505616230033</v>
      </c>
      <c r="AJ24" s="13">
        <f>[2]Final!AK21/10</f>
        <v>0.261812782536299</v>
      </c>
      <c r="AK24" s="13">
        <f>[2]Final!M21/10</f>
        <v>3.34431644558974</v>
      </c>
      <c r="AL24" s="13">
        <f>[2]Final!N21/10</f>
        <v>0.786472248233659</v>
      </c>
      <c r="AM24" s="13">
        <f>[2]Final!O21/10</f>
        <v>0.282693107800118</v>
      </c>
      <c r="AN24" s="16">
        <f>[2]Final!X21</f>
        <v>0.729786244385377</v>
      </c>
      <c r="AO24" s="16">
        <f>[2]Final!Y21</f>
        <v>0.204267594084874</v>
      </c>
      <c r="AP24" s="16">
        <f>[2]Final!Z21</f>
        <v>0.0659461615297478</v>
      </c>
      <c r="AQ24" s="16">
        <f>[2]Final!Q21</f>
        <v>0.396873212707078</v>
      </c>
      <c r="AR24" s="12">
        <f>[2]Final!D21</f>
        <v>0.0175063683148703</v>
      </c>
      <c r="AS24" s="12">
        <f>[2]Final!E21</f>
        <v>0.0819355507064993</v>
      </c>
      <c r="AT24" s="12">
        <f>[2]Final!F21</f>
        <v>0.0408840085665295</v>
      </c>
      <c r="AU24" s="13">
        <f>[2]Final!AL121/10</f>
        <v>3.54115475855104</v>
      </c>
      <c r="AV24" s="13">
        <f>[2]Final!AP121/10</f>
        <v>4.08296612751937</v>
      </c>
      <c r="AW24" s="12">
        <f>[2]Final!AS121</f>
        <v>1.01404375370388</v>
      </c>
      <c r="AX24" s="12">
        <f>[2]Final!AT121</f>
        <v>0.112548728512956</v>
      </c>
      <c r="AY24" s="12">
        <f>[2]Final!AD121</f>
        <v>1.11423197779863</v>
      </c>
      <c r="AZ24" s="12">
        <f>[2]Final!AF121</f>
        <v>0.120521106518243</v>
      </c>
      <c r="BA24" s="14">
        <f>+AZ24*BA$48</f>
        <v>1.40764588653135</v>
      </c>
      <c r="BB24" s="14">
        <f>+BA24*$BS24</f>
        <v>1.62302154696034</v>
      </c>
      <c r="BC24" s="13">
        <f>[2]Final!AI121/10</f>
        <v>2.78563242166857</v>
      </c>
      <c r="BD24" s="13">
        <f>[2]Final!AJ121/10</f>
        <v>0.530475664745971</v>
      </c>
      <c r="BE24" s="13">
        <f>[2]Final!AK121/10</f>
        <v>0.225046672136501</v>
      </c>
      <c r="BF24" s="13">
        <f>[2]Final!M121/10</f>
        <v>2.75622321285502</v>
      </c>
      <c r="BG24" s="13">
        <f>[2]Final!N121/10</f>
        <v>0.540309467107225</v>
      </c>
      <c r="BH24" s="13">
        <f>[2]Final!O121/10</f>
        <v>0.223651202970144</v>
      </c>
      <c r="BI24" s="16">
        <f>[2]Final!X121</f>
        <v>0.755879483459153</v>
      </c>
      <c r="BJ24" s="16">
        <f>[2]Final!Y121</f>
        <v>0.178129506118029</v>
      </c>
      <c r="BK24" s="16">
        <f>[2]Final!Z121</f>
        <v>0.0659910104228179</v>
      </c>
      <c r="BL24" s="16">
        <f>[2]Final!Q121</f>
        <v>0.45053667267549</v>
      </c>
      <c r="BM24" s="12">
        <f>[2]Final!D121</f>
        <v>0.0508066850709153</v>
      </c>
      <c r="BN24" s="12">
        <f>[2]Final!E121</f>
        <v>0.13685170096778</v>
      </c>
      <c r="BO24" s="12">
        <f>[2]Final!F121</f>
        <v>0.0831186885425354</v>
      </c>
      <c r="BP24" s="13">
        <f>[2]Data!$BB25/10</f>
        <v>2.841</v>
      </c>
      <c r="BQ24" s="13">
        <f>[2]Data!$BD25/10</f>
        <v>0.325</v>
      </c>
      <c r="BR24" s="24">
        <f>[2]Data!$CR25/10</f>
        <v>1.78964033007599</v>
      </c>
      <c r="BS24" s="25">
        <f>[2]Data!BP25</f>
        <v>1.15300414862129</v>
      </c>
      <c r="BT24" s="25">
        <f>[2]Data!BQ25</f>
        <v>1.15300414862129</v>
      </c>
      <c r="BU24" s="25">
        <f>[2]Data!BR25</f>
        <v>1.15300414862129</v>
      </c>
      <c r="BV24" s="25">
        <f>[2]Data!BS25</f>
        <v>1.15300414862129</v>
      </c>
      <c r="BW24" s="24">
        <f>[2]Data!$AZ25</f>
        <v>111.5</v>
      </c>
      <c r="BX24" s="12"/>
    </row>
    <row r="25" spans="1:76">
      <c r="A25" s="2">
        <v>1962</v>
      </c>
      <c r="B25" s="13">
        <f>[2]OECD!AB18</f>
        <v>3.53811335163804</v>
      </c>
      <c r="C25" s="13">
        <f>[2]OECD!EA18</f>
        <v>3.98047379930264</v>
      </c>
      <c r="D25" s="12">
        <f>[2]OECD!EH18</f>
        <v>0.994093747117368</v>
      </c>
      <c r="E25" s="12">
        <f>[2]OECD!EI18</f>
        <v>0.112381980561834</v>
      </c>
      <c r="F25" s="12">
        <f>[2]OECD!CG18</f>
        <v>1.00239043355752</v>
      </c>
      <c r="G25" s="12">
        <f>[2]OECD!CH18</f>
        <v>0.121478554813225</v>
      </c>
      <c r="H25" s="14">
        <f>+G25*H$48</f>
        <v>1.41882855978198</v>
      </c>
      <c r="I25" s="14">
        <f>+H25*$BS25</f>
        <v>1.59622073874479</v>
      </c>
      <c r="J25" s="13">
        <f>[2]OECD!Y18</f>
        <v>2.80647159597917</v>
      </c>
      <c r="K25" s="13">
        <f>[2]OECD!Z18</f>
        <v>0.507226320727717</v>
      </c>
      <c r="L25" s="13">
        <f>[2]OECD!AA18</f>
        <v>0.224415434931152</v>
      </c>
      <c r="M25" s="13">
        <f>[2]OECD!AV18</f>
        <v>2.87391048278569</v>
      </c>
      <c r="N25" s="13">
        <f>[2]OECD!AW18</f>
        <v>0.555782684652908</v>
      </c>
      <c r="O25" s="13">
        <f>[2]OECD!AX18</f>
        <v>0.234579328194853</v>
      </c>
      <c r="P25" s="16">
        <f>[2]OECD!BX18</f>
        <v>0.756846468320795</v>
      </c>
      <c r="Q25" s="16">
        <f>[2]OECD!BY18</f>
        <v>0.176319809704172</v>
      </c>
      <c r="R25" s="16">
        <f>[2]OECD!BZ18</f>
        <v>0.066833721975033</v>
      </c>
      <c r="S25" s="16">
        <f>[2]OECD!BR18</f>
        <v>0.281968661488957</v>
      </c>
      <c r="T25" s="12">
        <f>[2]OECD!DR$7</f>
        <v>0.05</v>
      </c>
      <c r="U25" s="12">
        <f>[2]OECD!DS$7</f>
        <v>0.125</v>
      </c>
      <c r="V25" s="12">
        <f>[2]OECD!DT$7</f>
        <v>0.08</v>
      </c>
      <c r="W25" s="18">
        <f>[2]OECD!BM18</f>
        <v>-0.0262119612286856</v>
      </c>
      <c r="X25" s="18">
        <f>[2]OECD!BN18</f>
        <v>-0.0262119612286856</v>
      </c>
      <c r="Y25" s="18">
        <f>[2]OECD!BO18</f>
        <v>-0.0262119612286856</v>
      </c>
      <c r="Z25" s="13">
        <f>[2]Final!AL22/10</f>
        <v>4.22116328274216</v>
      </c>
      <c r="AA25" s="13">
        <f>[2]Final!AP22/10</f>
        <v>4.74892355886636</v>
      </c>
      <c r="AB25" s="12">
        <f>[2]Final!AS22</f>
        <v>1.02011273582481</v>
      </c>
      <c r="AC25" s="12">
        <f>[2]Final!AT22</f>
        <v>0.111419916104626</v>
      </c>
      <c r="AD25" s="12">
        <f>[2]Final!AD22</f>
        <v>1.04744352951147</v>
      </c>
      <c r="AE25" s="12">
        <f>[2]Final!AF22</f>
        <v>0.11205607787877</v>
      </c>
      <c r="AF25" s="14">
        <f>+AE25*AF$48</f>
        <v>1.30877720628138</v>
      </c>
      <c r="AG25" s="14">
        <f>+AF25*$BS25</f>
        <v>1.47240997135259</v>
      </c>
      <c r="AH25" s="13">
        <f>[2]Final!AI22/10</f>
        <v>3.32276143921087</v>
      </c>
      <c r="AI25" s="13">
        <f>[2]Final!AJ22/10</f>
        <v>0.630943210977867</v>
      </c>
      <c r="AJ25" s="13">
        <f>[2]Final!AK22/10</f>
        <v>0.267458632553421</v>
      </c>
      <c r="AK25" s="13">
        <f>[2]Final!M22/10</f>
        <v>3.51008874257408</v>
      </c>
      <c r="AL25" s="13">
        <f>[2]Final!N22/10</f>
        <v>0.815482078952172</v>
      </c>
      <c r="AM25" s="13">
        <f>[2]Final!O22/10</f>
        <v>0.298912458919931</v>
      </c>
      <c r="AN25" s="16">
        <f>[2]Final!X22</f>
        <v>0.722783403878896</v>
      </c>
      <c r="AO25" s="16">
        <f>[2]Final!Y22</f>
        <v>0.210181198632963</v>
      </c>
      <c r="AP25" s="16">
        <f>[2]Final!Z22</f>
        <v>0.0670353974881406</v>
      </c>
      <c r="AQ25" s="16">
        <f>[2]Final!Q22</f>
        <v>0.236425404657291</v>
      </c>
      <c r="AR25" s="12">
        <f>[2]Final!D22</f>
        <v>0.0183043291099558</v>
      </c>
      <c r="AS25" s="12">
        <f>[2]Final!E22</f>
        <v>0.0886702537754537</v>
      </c>
      <c r="AT25" s="12">
        <f>[2]Final!F22</f>
        <v>0.0432181076239641</v>
      </c>
      <c r="AU25" s="13">
        <f>[2]Final!AL122/10</f>
        <v>3.52084017324554</v>
      </c>
      <c r="AV25" s="13">
        <f>[2]Final!AP122/10</f>
        <v>3.96104100357546</v>
      </c>
      <c r="AW25" s="12">
        <f>[2]Final!AS122</f>
        <v>0.994263287912949</v>
      </c>
      <c r="AX25" s="12">
        <f>[2]Final!AT122</f>
        <v>0.111903068861713</v>
      </c>
      <c r="AY25" s="12">
        <f>[2]Final!AD122</f>
        <v>1.00251715814018</v>
      </c>
      <c r="AZ25" s="12">
        <f>[2]Final!AF122</f>
        <v>0.12082447720258</v>
      </c>
      <c r="BA25" s="14">
        <f>+AZ25*BA$48</f>
        <v>1.41118915383313</v>
      </c>
      <c r="BB25" s="14">
        <f>+BA25*$BS25</f>
        <v>1.58762619916976</v>
      </c>
      <c r="BC25" s="13">
        <f>[2]Final!AI122/10</f>
        <v>2.79476046728835</v>
      </c>
      <c r="BD25" s="13">
        <f>[2]Final!AJ122/10</f>
        <v>0.502622183177391</v>
      </c>
      <c r="BE25" s="13">
        <f>[2]Final!AK122/10</f>
        <v>0.223457522779807</v>
      </c>
      <c r="BF25" s="13">
        <f>[2]Final!M122/10</f>
        <v>2.79151802655812</v>
      </c>
      <c r="BG25" s="13">
        <f>[2]Final!N122/10</f>
        <v>0.518096123419331</v>
      </c>
      <c r="BH25" s="13">
        <f>[2]Final!O122/10</f>
        <v>0.224568112099984</v>
      </c>
      <c r="BI25" s="16">
        <f>[2]Final!X122</f>
        <v>0.759254608575545</v>
      </c>
      <c r="BJ25" s="16">
        <f>[2]Final!Y122</f>
        <v>0.174241092413054</v>
      </c>
      <c r="BK25" s="16">
        <f>[2]Final!Z122</f>
        <v>0.0665042990114014</v>
      </c>
      <c r="BL25" s="16">
        <f>[2]Final!Q122</f>
        <v>0.293136494357243</v>
      </c>
      <c r="BM25" s="12">
        <f>[2]Final!D122</f>
        <v>0.0513050154830894</v>
      </c>
      <c r="BN25" s="12">
        <f>[2]Final!E122</f>
        <v>0.138645740705061</v>
      </c>
      <c r="BO25" s="12">
        <f>[2]Final!F122</f>
        <v>0.0841057177519521</v>
      </c>
      <c r="BP25" s="13">
        <f>[2]Data!$BB26/10</f>
        <v>2.425</v>
      </c>
      <c r="BQ25" s="13">
        <f>[2]Data!$BD26/10</f>
        <v>0.238</v>
      </c>
      <c r="BR25" s="24">
        <f>[2]Data!$CR26/10</f>
        <v>1.52758810293357</v>
      </c>
      <c r="BS25" s="25">
        <f>[2]Data!BP26</f>
        <v>1.12502721187828</v>
      </c>
      <c r="BT25" s="25">
        <f>[2]Data!BQ26</f>
        <v>1.12502721187828</v>
      </c>
      <c r="BU25" s="25">
        <f>[2]Data!BR26</f>
        <v>1.12502721187828</v>
      </c>
      <c r="BV25" s="25">
        <f>[2]Data!BS26</f>
        <v>1.12502721187828</v>
      </c>
      <c r="BW25" s="24">
        <f>[2]Data!$AZ26</f>
        <v>100.2</v>
      </c>
      <c r="BX25" s="12"/>
    </row>
    <row r="26" spans="1:76">
      <c r="A26" s="2">
        <v>1963</v>
      </c>
      <c r="B26" s="13">
        <f>[2]OECD!AB19</f>
        <v>3.6007019301508</v>
      </c>
      <c r="C26" s="13">
        <f>[2]OECD!EA19</f>
        <v>4.03924542638155</v>
      </c>
      <c r="D26" s="12">
        <f>[2]OECD!EH19</f>
        <v>1.01754529105783</v>
      </c>
      <c r="E26" s="12">
        <f>[2]OECD!EI19</f>
        <v>0.114353755120446</v>
      </c>
      <c r="F26" s="12">
        <f>[2]OECD!CG19</f>
        <v>1.00454706729022</v>
      </c>
      <c r="G26" s="12">
        <f>[2]OECD!CH19</f>
        <v>0.122030925976279</v>
      </c>
      <c r="H26" s="14">
        <f>+G26*H$48</f>
        <v>1.42528006871659</v>
      </c>
      <c r="I26" s="14">
        <f>+H26*$BS26</f>
        <v>1.59887047318997</v>
      </c>
      <c r="J26" s="13">
        <f>[2]OECD!Y19</f>
        <v>2.87222878351628</v>
      </c>
      <c r="K26" s="13">
        <f>[2]OECD!Z19</f>
        <v>0.498306361027266</v>
      </c>
      <c r="L26" s="13">
        <f>[2]OECD!AA19</f>
        <v>0.230166785607252</v>
      </c>
      <c r="M26" s="13">
        <f>[2]OECD!AV19</f>
        <v>2.9121540407669</v>
      </c>
      <c r="N26" s="13">
        <f>[2]OECD!AW19</f>
        <v>0.536284096935991</v>
      </c>
      <c r="O26" s="13">
        <f>[2]OECD!AX19</f>
        <v>0.236761573197085</v>
      </c>
      <c r="P26" s="16">
        <f>[2]OECD!BX19</f>
        <v>0.765311962838438</v>
      </c>
      <c r="Q26" s="16">
        <f>[2]OECD!BY19</f>
        <v>0.167734623894606</v>
      </c>
      <c r="R26" s="16">
        <f>[2]OECD!BZ19</f>
        <v>0.0669534132669559</v>
      </c>
      <c r="S26" s="16">
        <f>[2]OECD!BR19</f>
        <v>0.376335296871827</v>
      </c>
      <c r="T26" s="12">
        <f>[2]OECD!DR$7</f>
        <v>0.05</v>
      </c>
      <c r="U26" s="12">
        <f>[2]OECD!DS$7</f>
        <v>0.125</v>
      </c>
      <c r="V26" s="12">
        <f>[2]OECD!DT$7</f>
        <v>0.08</v>
      </c>
      <c r="W26" s="18">
        <f>[2]OECD!BM19</f>
        <v>0.0237433326259273</v>
      </c>
      <c r="X26" s="18">
        <f>[2]OECD!BN19</f>
        <v>0.0237433326259273</v>
      </c>
      <c r="Y26" s="18">
        <f>[2]OECD!BO19</f>
        <v>0.0237433326259273</v>
      </c>
      <c r="Z26" s="13">
        <f>[2]Final!AL23/10</f>
        <v>4.37872676493765</v>
      </c>
      <c r="AA26" s="13">
        <f>[2]Final!AP23/10</f>
        <v>4.91202893262207</v>
      </c>
      <c r="AB26" s="12">
        <f>[2]Final!AS23</f>
        <v>1.03732702850886</v>
      </c>
      <c r="AC26" s="12">
        <f>[2]Final!AT23</f>
        <v>0.115578890489519</v>
      </c>
      <c r="AD26" s="12">
        <f>[2]Final!AD23</f>
        <v>1.04550969976571</v>
      </c>
      <c r="AE26" s="12">
        <f>[2]Final!AF23</f>
        <v>0.117155716339956</v>
      </c>
      <c r="AF26" s="14">
        <f>+AE26*AF$48</f>
        <v>1.36833926399945</v>
      </c>
      <c r="AG26" s="14">
        <f>+AF26*$BS26</f>
        <v>1.53499462634404</v>
      </c>
      <c r="AH26" s="13">
        <f>[2]Final!AI23/10</f>
        <v>3.46887609469201</v>
      </c>
      <c r="AI26" s="13">
        <f>[2]Final!AJ23/10</f>
        <v>0.630164889517701</v>
      </c>
      <c r="AJ26" s="13">
        <f>[2]Final!AK23/10</f>
        <v>0.279685780727936</v>
      </c>
      <c r="AK26" s="13">
        <f>[2]Final!M23/10</f>
        <v>3.67870876904117</v>
      </c>
      <c r="AL26" s="13">
        <f>[2]Final!N23/10</f>
        <v>0.842429478321558</v>
      </c>
      <c r="AM26" s="13">
        <f>[2]Final!O23/10</f>
        <v>0.316057885667781</v>
      </c>
      <c r="AN26" s="16">
        <f>[2]Final!X23</f>
        <v>0.724409676670297</v>
      </c>
      <c r="AO26" s="16">
        <f>[2]Final!Y23</f>
        <v>0.207912302786016</v>
      </c>
      <c r="AP26" s="16">
        <f>[2]Final!Z23</f>
        <v>0.0676780205436875</v>
      </c>
      <c r="AQ26" s="16">
        <f>[2]Final!Q23</f>
        <v>0.272998955525397</v>
      </c>
      <c r="AR26" s="12">
        <f>[2]Final!D23</f>
        <v>0.0188101945163633</v>
      </c>
      <c r="AS26" s="12">
        <f>[2]Final!E23</f>
        <v>0.0934578788129375</v>
      </c>
      <c r="AT26" s="12">
        <f>[2]Final!F23</f>
        <v>0.0445683306634631</v>
      </c>
      <c r="AU26" s="13">
        <f>[2]Final!AL123/10</f>
        <v>3.58341102321382</v>
      </c>
      <c r="AV26" s="13">
        <f>[2]Final!AP123/10</f>
        <v>4.01984859262023</v>
      </c>
      <c r="AW26" s="12">
        <f>[2]Final!AS123</f>
        <v>1.01777156783308</v>
      </c>
      <c r="AX26" s="12">
        <f>[2]Final!AT123</f>
        <v>0.113891761840719</v>
      </c>
      <c r="AY26" s="12">
        <f>[2]Final!AD123</f>
        <v>1.00538047755903</v>
      </c>
      <c r="AZ26" s="12">
        <f>[2]Final!AF123</f>
        <v>0.121474570590749</v>
      </c>
      <c r="BA26" s="14">
        <f>+AZ26*BA$48</f>
        <v>1.41878202540687</v>
      </c>
      <c r="BB26" s="14">
        <f>+BA26*$BS26</f>
        <v>1.5915810079056</v>
      </c>
      <c r="BC26" s="13">
        <f>[2]Final!AI123/10</f>
        <v>2.86078852093518</v>
      </c>
      <c r="BD26" s="13">
        <f>[2]Final!AJ123/10</f>
        <v>0.493449032520468</v>
      </c>
      <c r="BE26" s="13">
        <f>[2]Final!AK123/10</f>
        <v>0.229173469758175</v>
      </c>
      <c r="BF26" s="13">
        <f>[2]Final!M123/10</f>
        <v>2.83006837548407</v>
      </c>
      <c r="BG26" s="13">
        <f>[2]Final!N123/10</f>
        <v>0.500693796899557</v>
      </c>
      <c r="BH26" s="13">
        <f>[2]Final!O123/10</f>
        <v>0.226863058150454</v>
      </c>
      <c r="BI26" s="16">
        <f>[2]Final!X123</f>
        <v>0.768862418232119</v>
      </c>
      <c r="BJ26" s="16">
        <f>[2]Final!Y123</f>
        <v>0.164653188166444</v>
      </c>
      <c r="BK26" s="16">
        <f>[2]Final!Z123</f>
        <v>0.0664843936014367</v>
      </c>
      <c r="BL26" s="16">
        <f>[2]Final!Q123</f>
        <v>0.352880012599596</v>
      </c>
      <c r="BM26" s="12">
        <f>[2]Final!D123</f>
        <v>0.0508030687571114</v>
      </c>
      <c r="BN26" s="12">
        <f>[2]Final!E123</f>
        <v>0.136364038915569</v>
      </c>
      <c r="BO26" s="12">
        <f>[2]Final!F123</f>
        <v>0.0828033435699261</v>
      </c>
      <c r="BP26" s="13">
        <f>[2]Data!$BB27/10</f>
        <v>2.665</v>
      </c>
      <c r="BQ26" s="13">
        <f>[2]Data!$BD27/10</f>
        <v>0.33</v>
      </c>
      <c r="BR26" s="24">
        <f>[2]Data!$CR27/10</f>
        <v>1.67877208013112</v>
      </c>
      <c r="BS26" s="25">
        <f>[2]Data!BP27</f>
        <v>1.12179389039636</v>
      </c>
      <c r="BT26" s="25">
        <f>[2]Data!BQ27</f>
        <v>1.12179389039636</v>
      </c>
      <c r="BU26" s="25">
        <f>[2]Data!BR27</f>
        <v>1.12179389039636</v>
      </c>
      <c r="BV26" s="25">
        <f>[2]Data!BS27</f>
        <v>1.12179389039636</v>
      </c>
      <c r="BW26" s="24">
        <f>[2]Data!$AZ27</f>
        <v>97.4</v>
      </c>
      <c r="BX26" s="12"/>
    </row>
    <row r="27" spans="1:76">
      <c r="A27" s="2">
        <v>1964</v>
      </c>
      <c r="B27" s="13">
        <f>[2]OECD!AB20</f>
        <v>3.78025359799595</v>
      </c>
      <c r="C27" s="13">
        <f>[2]OECD!EA20</f>
        <v>4.1515618482233</v>
      </c>
      <c r="D27" s="12">
        <f>[2]OECD!EH20</f>
        <v>1.04980822256846</v>
      </c>
      <c r="E27" s="12">
        <f>[2]OECD!EI20</f>
        <v>0.120049512407024</v>
      </c>
      <c r="F27" s="12">
        <f>[2]OECD!CG20</f>
        <v>1.03314994941033</v>
      </c>
      <c r="G27" s="12">
        <f>[2]OECD!CH20</f>
        <v>0.126076244998889</v>
      </c>
      <c r="H27" s="14">
        <f>+G27*H$48</f>
        <v>1.4725280308901</v>
      </c>
      <c r="I27" s="14">
        <f>+H27*$BS27</f>
        <v>1.61716430789819</v>
      </c>
      <c r="J27" s="13">
        <f>[2]OECD!Y20</f>
        <v>3.02042187248872</v>
      </c>
      <c r="K27" s="13">
        <f>[2]OECD!Z20</f>
        <v>0.51335224885532</v>
      </c>
      <c r="L27" s="13">
        <f>[2]OECD!AA20</f>
        <v>0.246479476651903</v>
      </c>
      <c r="M27" s="13">
        <f>[2]OECD!AV20</f>
        <v>3.02187213128462</v>
      </c>
      <c r="N27" s="13">
        <f>[2]OECD!AW20</f>
        <v>0.539551258604046</v>
      </c>
      <c r="O27" s="13">
        <f>[2]OECD!AX20</f>
        <v>0.24825326159331</v>
      </c>
      <c r="P27" s="16">
        <f>[2]OECD!BX20</f>
        <v>0.772004332884765</v>
      </c>
      <c r="Q27" s="16">
        <f>[2]OECD!BY20</f>
        <v>0.160418483546723</v>
      </c>
      <c r="R27" s="16">
        <f>[2]OECD!BZ20</f>
        <v>0.0675771835685126</v>
      </c>
      <c r="S27" s="16">
        <f>[2]OECD!BR20</f>
        <v>0.446270612949857</v>
      </c>
      <c r="T27" s="12">
        <f>[2]OECD!DR$7</f>
        <v>0.05</v>
      </c>
      <c r="U27" s="12">
        <f>[2]OECD!DS$7</f>
        <v>0.125</v>
      </c>
      <c r="V27" s="12">
        <f>[2]OECD!DT$7</f>
        <v>0.08</v>
      </c>
      <c r="W27" s="18">
        <f>[2]OECD!BM20</f>
        <v>0.0272700010934459</v>
      </c>
      <c r="X27" s="18">
        <f>[2]OECD!BN20</f>
        <v>0.0272700010934459</v>
      </c>
      <c r="Y27" s="18">
        <f>[2]OECD!BO20</f>
        <v>0.0272700010934459</v>
      </c>
      <c r="Z27" s="13">
        <f>[2]Final!AL24/10</f>
        <v>4.64929060736034</v>
      </c>
      <c r="AA27" s="13">
        <f>[2]Final!AP24/10</f>
        <v>5.10595837196022</v>
      </c>
      <c r="AB27" s="12">
        <f>[2]Final!AS24</f>
        <v>1.06179052883345</v>
      </c>
      <c r="AC27" s="12">
        <f>[2]Final!AT24</f>
        <v>0.12272057125485</v>
      </c>
      <c r="AD27" s="12">
        <f>[2]Final!AD24</f>
        <v>1.0637016315298</v>
      </c>
      <c r="AE27" s="12">
        <f>[2]Final!AF24</f>
        <v>0.124618726613854</v>
      </c>
      <c r="AF27" s="14">
        <f>+AE27*AF$48</f>
        <v>1.45550470760251</v>
      </c>
      <c r="AG27" s="14">
        <f>+AF27*$BS27</f>
        <v>1.5984689009212</v>
      </c>
      <c r="AH27" s="13">
        <f>[2]Final!AI24/10</f>
        <v>3.69726830441563</v>
      </c>
      <c r="AI27" s="13">
        <f>[2]Final!AJ24/10</f>
        <v>0.649867767717601</v>
      </c>
      <c r="AJ27" s="13">
        <f>[2]Final!AK24/10</f>
        <v>0.302154535227115</v>
      </c>
      <c r="AK27" s="13">
        <f>[2]Final!M24/10</f>
        <v>3.9195700729736</v>
      </c>
      <c r="AL27" s="13">
        <f>[2]Final!N24/10</f>
        <v>0.885588751379987</v>
      </c>
      <c r="AM27" s="13">
        <f>[2]Final!O24/10</f>
        <v>0.342245971225159</v>
      </c>
      <c r="AN27" s="16">
        <f>[2]Final!X24</f>
        <v>0.727814669584288</v>
      </c>
      <c r="AO27" s="16">
        <f>[2]Final!Y24</f>
        <v>0.20352804115132</v>
      </c>
      <c r="AP27" s="16">
        <f>[2]Final!Z24</f>
        <v>0.0686572892643915</v>
      </c>
      <c r="AQ27" s="16">
        <f>[2]Final!Q24</f>
        <v>0.285173556028359</v>
      </c>
      <c r="AR27" s="12">
        <f>[2]Final!D24</f>
        <v>0.0191748285425729</v>
      </c>
      <c r="AS27" s="12">
        <f>[2]Final!E24</f>
        <v>0.0966149116368291</v>
      </c>
      <c r="AT27" s="12">
        <f>[2]Final!F24</f>
        <v>0.0453549289360692</v>
      </c>
      <c r="AU27" s="13">
        <f>[2]Final!AL124/10</f>
        <v>3.76283961289485</v>
      </c>
      <c r="AV27" s="13">
        <f>[2]Final!AP124/10</f>
        <v>4.13243740741606</v>
      </c>
      <c r="AW27" s="12">
        <f>[2]Final!AS124</f>
        <v>1.05007200918864</v>
      </c>
      <c r="AX27" s="12">
        <f>[2]Final!AT124</f>
        <v>0.119594551186118</v>
      </c>
      <c r="AY27" s="12">
        <f>[2]Final!AD124</f>
        <v>1.0341888653816</v>
      </c>
      <c r="AZ27" s="12">
        <f>[2]Final!AF124</f>
        <v>0.125627648331964</v>
      </c>
      <c r="BA27" s="14">
        <f>+AZ27*BA$48</f>
        <v>1.46728857307934</v>
      </c>
      <c r="BB27" s="14">
        <f>+BA27*$BS27</f>
        <v>1.61141021426699</v>
      </c>
      <c r="BC27" s="13">
        <f>[2]Final!AI124/10</f>
        <v>3.00920910738398</v>
      </c>
      <c r="BD27" s="13">
        <f>[2]Final!AJ124/10</f>
        <v>0.50818986164685</v>
      </c>
      <c r="BE27" s="13">
        <f>[2]Final!AK124/10</f>
        <v>0.245440643864022</v>
      </c>
      <c r="BF27" s="13">
        <f>[2]Final!M124/10</f>
        <v>2.93860662702654</v>
      </c>
      <c r="BG27" s="13">
        <f>[2]Final!N124/10</f>
        <v>0.504777524046132</v>
      </c>
      <c r="BH27" s="13">
        <f>[2]Final!O124/10</f>
        <v>0.238158936689135</v>
      </c>
      <c r="BI27" s="16">
        <f>[2]Final!X124</f>
        <v>0.775744171916987</v>
      </c>
      <c r="BJ27" s="16">
        <f>[2]Final!Y124</f>
        <v>0.157182477919487</v>
      </c>
      <c r="BK27" s="16">
        <f>[2]Final!Z124</f>
        <v>0.0670733501635261</v>
      </c>
      <c r="BL27" s="16">
        <f>[2]Final!Q124</f>
        <v>0.391593945709793</v>
      </c>
      <c r="BM27" s="12">
        <f>[2]Final!D124</f>
        <v>0.0501348040977536</v>
      </c>
      <c r="BN27" s="12">
        <f>[2]Final!E124</f>
        <v>0.133314281020147</v>
      </c>
      <c r="BO27" s="12">
        <f>[2]Final!F124</f>
        <v>0.0811022068427139</v>
      </c>
      <c r="BP27" s="13">
        <f>[2]Data!$BB28/10</f>
        <v>3.059</v>
      </c>
      <c r="BQ27" s="13">
        <f>[2]Data!$BD28/10</f>
        <v>0.459</v>
      </c>
      <c r="BR27" s="24">
        <f>[2]Data!$CR28/10</f>
        <v>1.92696577603043</v>
      </c>
      <c r="BS27" s="25">
        <f>[2]Data!BP28</f>
        <v>1.09822310609643</v>
      </c>
      <c r="BT27" s="25">
        <f>[2]Data!BQ28</f>
        <v>1.09822310609643</v>
      </c>
      <c r="BU27" s="25">
        <f>[2]Data!BR28</f>
        <v>1.09822310609643</v>
      </c>
      <c r="BV27" s="25">
        <f>[2]Data!BS28</f>
        <v>1.09822310609643</v>
      </c>
      <c r="BW27" s="24">
        <f>[2]Data!$AZ28</f>
        <v>95.3</v>
      </c>
      <c r="BX27" s="12"/>
    </row>
    <row r="28" spans="1:76">
      <c r="A28" s="2">
        <v>1965</v>
      </c>
      <c r="B28" s="13">
        <f>[2]OECD!AB21</f>
        <v>3.87870865525644</v>
      </c>
      <c r="C28" s="13">
        <f>[2]OECD!EA21</f>
        <v>4.193507388025</v>
      </c>
      <c r="D28" s="12">
        <f>[2]OECD!EH21</f>
        <v>1.02599937389554</v>
      </c>
      <c r="E28" s="12">
        <f>[2]OECD!EI21</f>
        <v>0.123170724566072</v>
      </c>
      <c r="F28" s="12">
        <f>[2]OECD!CG21</f>
        <v>1.03713506669779</v>
      </c>
      <c r="G28" s="12">
        <f>[2]OECD!CH21</f>
        <v>0.130758094765929</v>
      </c>
      <c r="H28" s="14">
        <f>+G28*H$48</f>
        <v>1.52721045753156</v>
      </c>
      <c r="I28" s="14">
        <f>+H28*$BS28</f>
        <v>1.65115993645164</v>
      </c>
      <c r="J28" s="13">
        <f>[2]OECD!Y21</f>
        <v>3.10945914820045</v>
      </c>
      <c r="K28" s="13">
        <f>[2]OECD!Z21</f>
        <v>0.512958764881075</v>
      </c>
      <c r="L28" s="13">
        <f>[2]OECD!AA21</f>
        <v>0.256290742174914</v>
      </c>
      <c r="M28" s="13">
        <f>[2]OECD!AV21</f>
        <v>3.14352872855855</v>
      </c>
      <c r="N28" s="13">
        <f>[2]OECD!AW21</f>
        <v>0.547365873992744</v>
      </c>
      <c r="O28" s="13">
        <f>[2]OECD!AX21</f>
        <v>0.2618594889723</v>
      </c>
      <c r="P28" s="16">
        <f>[2]OECD!BX21</f>
        <v>0.776999808972709</v>
      </c>
      <c r="Q28" s="16">
        <f>[2]OECD!BY21</f>
        <v>0.154584049903944</v>
      </c>
      <c r="R28" s="16">
        <f>[2]OECD!BZ21</f>
        <v>0.0684161411233473</v>
      </c>
      <c r="S28" s="16">
        <f>[2]OECD!BR21</f>
        <v>0.505822190342074</v>
      </c>
      <c r="T28" s="12">
        <f>[2]OECD!DR$7</f>
        <v>0.05</v>
      </c>
      <c r="U28" s="12">
        <f>[2]OECD!DS$7</f>
        <v>0.125</v>
      </c>
      <c r="V28" s="12">
        <f>[2]OECD!DT$7</f>
        <v>0.08</v>
      </c>
      <c r="W28" s="18">
        <f>[2]OECD!BM21</f>
        <v>0.0201695651507598</v>
      </c>
      <c r="X28" s="18">
        <f>[2]OECD!BN21</f>
        <v>0.0201695651507598</v>
      </c>
      <c r="Y28" s="18">
        <f>[2]OECD!BO21</f>
        <v>0.0201695651507598</v>
      </c>
      <c r="Z28" s="13">
        <f>[2]Final!AL25/10</f>
        <v>4.8356499565167</v>
      </c>
      <c r="AA28" s="13">
        <f>[2]Final!AP25/10</f>
        <v>5.22811472088121</v>
      </c>
      <c r="AB28" s="12">
        <f>[2]Final!AS25</f>
        <v>1.04008339441319</v>
      </c>
      <c r="AC28" s="12">
        <f>[2]Final!AT25</f>
        <v>0.12763962831507</v>
      </c>
      <c r="AD28" s="12">
        <f>[2]Final!AD25</f>
        <v>1.06331114597968</v>
      </c>
      <c r="AE28" s="12">
        <f>[2]Final!AF25</f>
        <v>0.132508481006305</v>
      </c>
      <c r="AF28" s="14">
        <f>+AE28*AF$48</f>
        <v>1.54765437861964</v>
      </c>
      <c r="AG28" s="14">
        <f>+AF28*$BS28</f>
        <v>1.67326310060832</v>
      </c>
      <c r="AH28" s="13">
        <f>[2]Final!AI25/10</f>
        <v>3.86653308784919</v>
      </c>
      <c r="AI28" s="13">
        <f>[2]Final!AJ25/10</f>
        <v>0.651258312058281</v>
      </c>
      <c r="AJ28" s="13">
        <f>[2]Final!AK25/10</f>
        <v>0.31785855660923</v>
      </c>
      <c r="AK28" s="13">
        <f>[2]Final!M25/10</f>
        <v>4.176347338648</v>
      </c>
      <c r="AL28" s="13">
        <f>[2]Final!N25/10</f>
        <v>0.928572352855078</v>
      </c>
      <c r="AM28" s="13">
        <f>[2]Final!O25/10</f>
        <v>0.370859527378489</v>
      </c>
      <c r="AN28" s="16">
        <f>[2]Final!X25</f>
        <v>0.731127565207516</v>
      </c>
      <c r="AO28" s="16">
        <f>[2]Final!Y25</f>
        <v>0.199086758474676</v>
      </c>
      <c r="AP28" s="16">
        <f>[2]Final!Z25</f>
        <v>0.0697856763178081</v>
      </c>
      <c r="AQ28" s="16">
        <f>[2]Final!Q25</f>
        <v>0.331109715901025</v>
      </c>
      <c r="AR28" s="12">
        <f>[2]Final!D25</f>
        <v>0.0199012725244492</v>
      </c>
      <c r="AS28" s="12">
        <f>[2]Final!E25</f>
        <v>0.102319931585312</v>
      </c>
      <c r="AT28" s="12">
        <f>[2]Final!F25</f>
        <v>0.0473669905862879</v>
      </c>
      <c r="AU28" s="13">
        <f>[2]Final!AL125/10</f>
        <v>3.86106508105399</v>
      </c>
      <c r="AV28" s="13">
        <f>[2]Final!AP125/10</f>
        <v>4.17443184888419</v>
      </c>
      <c r="AW28" s="12">
        <f>[2]Final!AS125</f>
        <v>1.02610408049882</v>
      </c>
      <c r="AX28" s="12">
        <f>[2]Final!AT125</f>
        <v>0.1227164569775</v>
      </c>
      <c r="AY28" s="12">
        <f>[2]Final!AD125</f>
        <v>1.03710044053722</v>
      </c>
      <c r="AZ28" s="12">
        <f>[2]Final!AF125</f>
        <v>0.130288489428735</v>
      </c>
      <c r="BA28" s="14">
        <f>+AZ28*BA$48</f>
        <v>1.52172562553581</v>
      </c>
      <c r="BB28" s="14">
        <f>+BA28*$BS28</f>
        <v>1.64522995161891</v>
      </c>
      <c r="BC28" s="13">
        <f>[2]Final!AI125/10</f>
        <v>3.09843031098949</v>
      </c>
      <c r="BD28" s="13">
        <f>[2]Final!AJ125/10</f>
        <v>0.507439043415689</v>
      </c>
      <c r="BE28" s="13">
        <f>[2]Final!AK125/10</f>
        <v>0.255195726648819</v>
      </c>
      <c r="BF28" s="13">
        <f>[2]Final!M125/10</f>
        <v>3.05694433212496</v>
      </c>
      <c r="BG28" s="13">
        <f>[2]Final!N125/10</f>
        <v>0.511783244057472</v>
      </c>
      <c r="BH28" s="13">
        <f>[2]Final!O125/10</f>
        <v>0.251125791981575</v>
      </c>
      <c r="BI28" s="16">
        <f>[2]Final!X125</f>
        <v>0.780652313671668</v>
      </c>
      <c r="BJ28" s="16">
        <f>[2]Final!Y125</f>
        <v>0.15142525753236</v>
      </c>
      <c r="BK28" s="16">
        <f>[2]Final!Z125</f>
        <v>0.0679224287959718</v>
      </c>
      <c r="BL28" s="16">
        <f>[2]Final!Q125</f>
        <v>0.468599680506197</v>
      </c>
      <c r="BM28" s="12">
        <f>[2]Final!D125</f>
        <v>0.0506684006986788</v>
      </c>
      <c r="BN28" s="12">
        <f>[2]Final!E125</f>
        <v>0.135539567556819</v>
      </c>
      <c r="BO28" s="12">
        <f>[2]Final!F125</f>
        <v>0.0823091441687958</v>
      </c>
      <c r="BP28" s="13">
        <f>[2]Data!$BB29/10</f>
        <v>3.596</v>
      </c>
      <c r="BQ28" s="13">
        <f>[2]Data!$BD29/10</f>
        <v>0.373</v>
      </c>
      <c r="BR28" s="24">
        <f>[2]Data!$CR29/10</f>
        <v>2.26523992500995</v>
      </c>
      <c r="BS28" s="25">
        <f>[2]Data!BP29</f>
        <v>1.08116070598444</v>
      </c>
      <c r="BT28" s="25">
        <f>[2]Data!BQ29</f>
        <v>1.08116070598444</v>
      </c>
      <c r="BU28" s="25">
        <f>[2]Data!BR29</f>
        <v>1.08116070598444</v>
      </c>
      <c r="BV28" s="25">
        <f>[2]Data!BS29</f>
        <v>1.08116070598444</v>
      </c>
      <c r="BW28" s="24">
        <f>[2]Data!$AZ29</f>
        <v>96.5</v>
      </c>
      <c r="BX28" s="12"/>
    </row>
    <row r="29" spans="1:76">
      <c r="A29" s="2">
        <v>1966</v>
      </c>
      <c r="B29" s="13">
        <f>[2]OECD!AB22</f>
        <v>4.07101886133699</v>
      </c>
      <c r="C29" s="13">
        <f>[2]OECD!EA22</f>
        <v>4.47570488277867</v>
      </c>
      <c r="D29" s="12">
        <f>[2]OECD!EH22</f>
        <v>1.04954637683339</v>
      </c>
      <c r="E29" s="12">
        <f>[2]OECD!EI22</f>
        <v>0.129273387700264</v>
      </c>
      <c r="F29" s="12">
        <f>[2]OECD!CG22</f>
        <v>1.03755732548339</v>
      </c>
      <c r="G29" s="12">
        <f>[2]OECD!CH22</f>
        <v>0.135669019090641</v>
      </c>
      <c r="H29" s="14">
        <f>+G29*H$48</f>
        <v>1.58456839776671</v>
      </c>
      <c r="I29" s="14">
        <f>+H29*$BS29</f>
        <v>1.74208490713111</v>
      </c>
      <c r="J29" s="13">
        <f>[2]OECD!Y22</f>
        <v>3.26431950468231</v>
      </c>
      <c r="K29" s="13">
        <f>[2]OECD!Z22</f>
        <v>0.53148613291289</v>
      </c>
      <c r="L29" s="13">
        <f>[2]OECD!AA22</f>
        <v>0.275213223741797</v>
      </c>
      <c r="M29" s="13">
        <f>[2]OECD!AV22</f>
        <v>3.26860443737577</v>
      </c>
      <c r="N29" s="13">
        <f>[2]OECD!AW22</f>
        <v>0.557037278823448</v>
      </c>
      <c r="O29" s="13">
        <f>[2]OECD!AX22</f>
        <v>0.276824982248287</v>
      </c>
      <c r="P29" s="16">
        <f>[2]OECD!BX22</f>
        <v>0.778726320103152</v>
      </c>
      <c r="Q29" s="16">
        <f>[2]OECD!BY22</f>
        <v>0.151572365823017</v>
      </c>
      <c r="R29" s="16">
        <f>[2]OECD!BZ22</f>
        <v>0.0697013140738308</v>
      </c>
      <c r="S29" s="16">
        <f>[2]OECD!BR22</f>
        <v>0.5147641504576</v>
      </c>
      <c r="T29" s="12">
        <f>[2]OECD!DR$7</f>
        <v>0.05</v>
      </c>
      <c r="U29" s="12">
        <f>[2]OECD!DS$7</f>
        <v>0.125</v>
      </c>
      <c r="V29" s="12">
        <f>[2]OECD!DT$7</f>
        <v>0.08</v>
      </c>
      <c r="W29" s="18">
        <f>[2]OECD!BM22</f>
        <v>0.0250767956042641</v>
      </c>
      <c r="X29" s="18">
        <f>[2]OECD!BN22</f>
        <v>0.0250767956042641</v>
      </c>
      <c r="Y29" s="18">
        <f>[2]OECD!BO22</f>
        <v>0.0250767956042641</v>
      </c>
      <c r="Z29" s="13">
        <f>[2]Final!AL26/10</f>
        <v>5.11311695964156</v>
      </c>
      <c r="AA29" s="13">
        <f>[2]Final!AP26/10</f>
        <v>5.62139437864712</v>
      </c>
      <c r="AB29" s="12">
        <f>[2]Final!AS26</f>
        <v>1.05737946410925</v>
      </c>
      <c r="AC29" s="12">
        <f>[2]Final!AT26</f>
        <v>0.134963521786893</v>
      </c>
      <c r="AD29" s="12">
        <f>[2]Final!AD26</f>
        <v>1.06073459966635</v>
      </c>
      <c r="AE29" s="12">
        <f>[2]Final!AF26</f>
        <v>0.140556330552619</v>
      </c>
      <c r="AF29" s="14">
        <f>+AE29*AF$48</f>
        <v>1.64165054772697</v>
      </c>
      <c r="AG29" s="14">
        <f>+AF29*$BS29</f>
        <v>1.80484139782758</v>
      </c>
      <c r="AH29" s="13">
        <f>[2]Final!AI26/10</f>
        <v>4.10152114439745</v>
      </c>
      <c r="AI29" s="13">
        <f>[2]Final!AJ26/10</f>
        <v>0.669166456527927</v>
      </c>
      <c r="AJ29" s="13">
        <f>[2]Final!AK26/10</f>
        <v>0.342429358716182</v>
      </c>
      <c r="AK29" s="13">
        <f>[2]Final!M26/10</f>
        <v>4.44116976793061</v>
      </c>
      <c r="AL29" s="13">
        <f>[2]Final!N26/10</f>
        <v>0.968916629574916</v>
      </c>
      <c r="AM29" s="13">
        <f>[2]Final!O26/10</f>
        <v>0.401301233040427</v>
      </c>
      <c r="AN29" s="16">
        <f>[2]Final!X26</f>
        <v>0.732588904636468</v>
      </c>
      <c r="AO29" s="16">
        <f>[2]Final!Y26</f>
        <v>0.19624959805307</v>
      </c>
      <c r="AP29" s="16">
        <f>[2]Final!Z26</f>
        <v>0.0711614973104617</v>
      </c>
      <c r="AQ29" s="16">
        <f>[2]Final!Q26</f>
        <v>0.367823062588356</v>
      </c>
      <c r="AR29" s="12">
        <f>[2]Final!D26</f>
        <v>0.0203101529578051</v>
      </c>
      <c r="AS29" s="12">
        <f>[2]Final!E26</f>
        <v>0.104979684396611</v>
      </c>
      <c r="AT29" s="12">
        <f>[2]Final!F26</f>
        <v>0.0481783399111733</v>
      </c>
      <c r="AU29" s="13">
        <f>[2]Final!AL126/10</f>
        <v>4.0530399244659</v>
      </c>
      <c r="AV29" s="13">
        <f>[2]Final!AP126/10</f>
        <v>4.45593872146084</v>
      </c>
      <c r="AW29" s="12">
        <f>[2]Final!AS126</f>
        <v>1.04972069607268</v>
      </c>
      <c r="AX29" s="12">
        <f>[2]Final!AT126</f>
        <v>0.128818004637994</v>
      </c>
      <c r="AY29" s="12">
        <f>[2]Final!AD126</f>
        <v>1.03834974798714</v>
      </c>
      <c r="AZ29" s="12">
        <f>[2]Final!AF126</f>
        <v>0.135285020163952</v>
      </c>
      <c r="BA29" s="14">
        <f>+AZ29*BA$48</f>
        <v>1.58008341978068</v>
      </c>
      <c r="BB29" s="14">
        <f>+BA29*$BS29</f>
        <v>1.73715409286693</v>
      </c>
      <c r="BC29" s="13">
        <f>[2]Final!AI126/10</f>
        <v>3.2534312749723</v>
      </c>
      <c r="BD29" s="13">
        <f>[2]Final!AJ126/10</f>
        <v>0.525557689622082</v>
      </c>
      <c r="BE29" s="13">
        <f>[2]Final!AK126/10</f>
        <v>0.274050959871523</v>
      </c>
      <c r="BF29" s="13">
        <f>[2]Final!M126/10</f>
        <v>3.18019391796037</v>
      </c>
      <c r="BG29" s="13">
        <f>[2]Final!N126/10</f>
        <v>0.521650774487907</v>
      </c>
      <c r="BH29" s="13">
        <f>[2]Final!O126/10</f>
        <v>0.265719580031187</v>
      </c>
      <c r="BI29" s="16">
        <f>[2]Final!X126</f>
        <v>0.78320754248636</v>
      </c>
      <c r="BJ29" s="16">
        <f>[2]Final!Y126</f>
        <v>0.147710651846475</v>
      </c>
      <c r="BK29" s="16">
        <f>[2]Final!Z126</f>
        <v>0.0690818056671652</v>
      </c>
      <c r="BL29" s="16">
        <f>[2]Final!Q126</f>
        <v>0.521111667777131</v>
      </c>
      <c r="BM29" s="12">
        <f>[2]Final!D126</f>
        <v>0.050189968856564</v>
      </c>
      <c r="BN29" s="12">
        <f>[2]Final!E126</f>
        <v>0.133264878549711</v>
      </c>
      <c r="BO29" s="12">
        <f>[2]Final!F126</f>
        <v>0.0810551692081495</v>
      </c>
      <c r="BP29" s="13">
        <f>[2]Data!$BB30/10</f>
        <v>3.931</v>
      </c>
      <c r="BQ29" s="13">
        <f>[2]Data!$BD30/10</f>
        <v>0.492</v>
      </c>
      <c r="BR29" s="24">
        <f>[2]Data!$CR30/10</f>
        <v>2.4762675598482</v>
      </c>
      <c r="BS29" s="25">
        <f>[2]Data!BP30</f>
        <v>1.09940657000758</v>
      </c>
      <c r="BT29" s="25">
        <f>[2]Data!BQ30</f>
        <v>1.09940657000758</v>
      </c>
      <c r="BU29" s="25">
        <f>[2]Data!BR30</f>
        <v>1.09940657000758</v>
      </c>
      <c r="BV29" s="25">
        <f>[2]Data!BS30</f>
        <v>1.09940657000758</v>
      </c>
      <c r="BW29" s="24">
        <f>[2]Data!$AZ30</f>
        <v>99.2</v>
      </c>
      <c r="BX29" s="12"/>
    </row>
    <row r="30" spans="1:76">
      <c r="A30" s="2">
        <v>1967</v>
      </c>
      <c r="B30" s="13">
        <f>[2]OECD!AB23</f>
        <v>4.01603901785234</v>
      </c>
      <c r="C30" s="13">
        <f>[2]OECD!EA23</f>
        <v>4.37967428866946</v>
      </c>
      <c r="D30" s="12">
        <f>[2]OECD!EH23</f>
        <v>0.986460391615575</v>
      </c>
      <c r="E30" s="12">
        <f>[2]OECD!EI23</f>
        <v>0.127523076656274</v>
      </c>
      <c r="F30" s="12">
        <f>[2]OECD!CG23</f>
        <v>1.01664384815134</v>
      </c>
      <c r="G30" s="12">
        <f>[2]OECD!CH23</f>
        <v>0.137927073643227</v>
      </c>
      <c r="H30" s="14">
        <f>+G30*H$48</f>
        <v>1.61094171356455</v>
      </c>
      <c r="I30" s="14">
        <f>+H30*$BS30</f>
        <v>1.75680564159878</v>
      </c>
      <c r="J30" s="13">
        <f>[2]OECD!Y23</f>
        <v>3.24178892688009</v>
      </c>
      <c r="K30" s="13">
        <f>[2]OECD!Z23</f>
        <v>0.502609533803374</v>
      </c>
      <c r="L30" s="13">
        <f>[2]OECD!AA23</f>
        <v>0.271640557168883</v>
      </c>
      <c r="M30" s="13">
        <f>[2]OECD!AV23</f>
        <v>3.33646586233969</v>
      </c>
      <c r="N30" s="13">
        <f>[2]OECD!AW23</f>
        <v>0.551517688915341</v>
      </c>
      <c r="O30" s="13">
        <f>[2]OECD!AX23</f>
        <v>0.284819677557646</v>
      </c>
      <c r="P30" s="16">
        <f>[2]OECD!BX23</f>
        <v>0.779191134830612</v>
      </c>
      <c r="Q30" s="16">
        <f>[2]OECD!BY23</f>
        <v>0.149928244633176</v>
      </c>
      <c r="R30" s="16">
        <f>[2]OECD!BZ23</f>
        <v>0.0708806205362116</v>
      </c>
      <c r="S30" s="16">
        <f>[2]OECD!BR23</f>
        <v>0.404298761430624</v>
      </c>
      <c r="T30" s="12">
        <f>[2]OECD!DR$7</f>
        <v>0.05</v>
      </c>
      <c r="U30" s="12">
        <f>[2]OECD!DS$7</f>
        <v>0.125</v>
      </c>
      <c r="V30" s="12">
        <f>[2]OECD!DT$7</f>
        <v>0.08</v>
      </c>
      <c r="W30" s="18">
        <f>[2]OECD!BM23</f>
        <v>-0.00207207002475462</v>
      </c>
      <c r="X30" s="18">
        <f>[2]OECD!BN23</f>
        <v>-0.00207207002475462</v>
      </c>
      <c r="Y30" s="18">
        <f>[2]OECD!BO23</f>
        <v>-0.00207207002475462</v>
      </c>
      <c r="Z30" s="13">
        <f>[2]Final!AL27/10</f>
        <v>5.1373424237742</v>
      </c>
      <c r="AA30" s="13">
        <f>[2]Final!AP27/10</f>
        <v>5.60250695410997</v>
      </c>
      <c r="AB30" s="12">
        <f>[2]Final!AS27</f>
        <v>1.00473790533717</v>
      </c>
      <c r="AC30" s="12">
        <f>[2]Final!AT27</f>
        <v>0.135602966177089</v>
      </c>
      <c r="AD30" s="12">
        <f>[2]Final!AD27</f>
        <v>1.0431643945369</v>
      </c>
      <c r="AE30" s="12">
        <f>[2]Final!AF27</f>
        <v>0.146623359459251</v>
      </c>
      <c r="AF30" s="14">
        <f>+AE30*AF$48</f>
        <v>1.71251139966078</v>
      </c>
      <c r="AG30" s="14">
        <f>+AF30*$BS30</f>
        <v>1.86757203124948</v>
      </c>
      <c r="AH30" s="13">
        <f>[2]Final!AI27/10</f>
        <v>4.15675841783792</v>
      </c>
      <c r="AI30" s="13">
        <f>[2]Final!AJ27/10</f>
        <v>0.636683252361239</v>
      </c>
      <c r="AJ30" s="13">
        <f>[2]Final!AK27/10</f>
        <v>0.343900753575036</v>
      </c>
      <c r="AK30" s="13">
        <f>[2]Final!M27/10</f>
        <v>4.65322352735812</v>
      </c>
      <c r="AL30" s="13">
        <f>[2]Final!N27/10</f>
        <v>0.989043063129449</v>
      </c>
      <c r="AM30" s="13">
        <f>[2]Final!O27/10</f>
        <v>0.425169225038099</v>
      </c>
      <c r="AN30" s="16">
        <f>[2]Final!X27</f>
        <v>0.72571595544196</v>
      </c>
      <c r="AO30" s="16">
        <f>[2]Final!Y27</f>
        <v>0.201370620453499</v>
      </c>
      <c r="AP30" s="16">
        <f>[2]Final!Z27</f>
        <v>0.0729134241045417</v>
      </c>
      <c r="AQ30" s="16">
        <f>[2]Final!Q27</f>
        <v>0.273324001124916</v>
      </c>
      <c r="AR30" s="12">
        <f>[2]Final!D27</f>
        <v>0.0214242524877388</v>
      </c>
      <c r="AS30" s="12">
        <f>[2]Final!E27</f>
        <v>0.113944125124291</v>
      </c>
      <c r="AT30" s="12">
        <f>[2]Final!F27</f>
        <v>0.0515890488415959</v>
      </c>
      <c r="AU30" s="13">
        <f>[2]Final!AL127/10</f>
        <v>3.99763765360559</v>
      </c>
      <c r="AV30" s="13">
        <f>[2]Final!AP127/10</f>
        <v>4.35960675906885</v>
      </c>
      <c r="AW30" s="12">
        <f>[2]Final!AS127</f>
        <v>0.986330687115643</v>
      </c>
      <c r="AX30" s="12">
        <f>[2]Final!AT127</f>
        <v>0.127057151027459</v>
      </c>
      <c r="AY30" s="12">
        <f>[2]Final!AD127</f>
        <v>1.01578894473504</v>
      </c>
      <c r="AZ30" s="12">
        <f>[2]Final!AF127</f>
        <v>0.1374210278708</v>
      </c>
      <c r="BA30" s="14">
        <f>+AZ30*BA$48</f>
        <v>1.60503126957236</v>
      </c>
      <c r="BB30" s="14">
        <f>+BA30*$BS30</f>
        <v>1.75036003201377</v>
      </c>
      <c r="BC30" s="13">
        <f>[2]Final!AI127/10</f>
        <v>3.23100222581503</v>
      </c>
      <c r="BD30" s="13">
        <f>[2]Final!AJ127/10</f>
        <v>0.496233579831799</v>
      </c>
      <c r="BE30" s="13">
        <f>[2]Final!AK127/10</f>
        <v>0.27040184795876</v>
      </c>
      <c r="BF30" s="13">
        <f>[2]Final!M127/10</f>
        <v>3.24451860443629</v>
      </c>
      <c r="BG30" s="13">
        <f>[2]Final!N127/10</f>
        <v>0.515044683378946</v>
      </c>
      <c r="BH30" s="13">
        <f>[2]Final!O127/10</f>
        <v>0.272959968312044</v>
      </c>
      <c r="BI30" s="16">
        <f>[2]Final!X127</f>
        <v>0.782035042451923</v>
      </c>
      <c r="BJ30" s="16">
        <f>[2]Final!Y127</f>
        <v>0.147541675785392</v>
      </c>
      <c r="BK30" s="16">
        <f>[2]Final!Z127</f>
        <v>0.0704232817626852</v>
      </c>
      <c r="BL30" s="16">
        <f>[2]Final!Q127</f>
        <v>0.408358772899885</v>
      </c>
      <c r="BM30" s="12">
        <f>[2]Final!D127</f>
        <v>0.0516006343604359</v>
      </c>
      <c r="BN30" s="12">
        <f>[2]Final!E127</f>
        <v>0.139827743657943</v>
      </c>
      <c r="BO30" s="12">
        <f>[2]Final!F127</f>
        <v>0.0845483110305806</v>
      </c>
      <c r="BP30" s="13">
        <f>[2]Data!$BB31/10</f>
        <v>3.362</v>
      </c>
      <c r="BQ30" s="13">
        <f>[2]Data!$BD31/10</f>
        <v>0.222</v>
      </c>
      <c r="BR30" s="24">
        <f>[2]Data!$CR31/10</f>
        <v>2.11783554724234</v>
      </c>
      <c r="BS30" s="25">
        <f>[2]Data!BP31</f>
        <v>1.0905457514732</v>
      </c>
      <c r="BT30" s="25">
        <f>[2]Data!BQ31</f>
        <v>1.0905457514732</v>
      </c>
      <c r="BU30" s="25">
        <f>[2]Data!BR31</f>
        <v>1.0905457514732</v>
      </c>
      <c r="BV30" s="25">
        <f>[2]Data!BS31</f>
        <v>1.0905457514732</v>
      </c>
      <c r="BW30" s="24">
        <f>[2]Data!$AZ31</f>
        <v>99.4</v>
      </c>
      <c r="BX30" s="12"/>
    </row>
    <row r="31" spans="1:76">
      <c r="A31" s="2">
        <v>1968</v>
      </c>
      <c r="B31" s="13">
        <f>[2]OECD!AB24</f>
        <v>4.02939286229937</v>
      </c>
      <c r="C31" s="13">
        <f>[2]OECD!EA24</f>
        <v>4.07277605250406</v>
      </c>
      <c r="D31" s="12">
        <f>[2]OECD!EH24</f>
        <v>1.00323360581408</v>
      </c>
      <c r="E31" s="12">
        <f>[2]OECD!EI24</f>
        <v>0.12793543601838</v>
      </c>
      <c r="F31" s="12">
        <f>[2]OECD!CG24</f>
        <v>0.994009925771439</v>
      </c>
      <c r="G31" s="12">
        <f>[2]OECD!CH24</f>
        <v>0.137100880233976</v>
      </c>
      <c r="H31" s="14">
        <f>+G31*H$48</f>
        <v>1.60129205312242</v>
      </c>
      <c r="I31" s="14">
        <f>+H31*$BS31</f>
        <v>1.61853265489244</v>
      </c>
      <c r="J31" s="13">
        <f>[2]OECD!Y24</f>
        <v>3.26504033665591</v>
      </c>
      <c r="K31" s="13">
        <f>[2]OECD!Z24</f>
        <v>0.48938656500684</v>
      </c>
      <c r="L31" s="13">
        <f>[2]OECD!AA24</f>
        <v>0.274965960636619</v>
      </c>
      <c r="M31" s="13">
        <f>[2]OECD!AV24</f>
        <v>3.33683551976205</v>
      </c>
      <c r="N31" s="13">
        <f>[2]OECD!AW24</f>
        <v>0.529064586032114</v>
      </c>
      <c r="O31" s="13">
        <f>[2]OECD!AX24</f>
        <v>0.284690894690366</v>
      </c>
      <c r="P31" s="16">
        <f>[2]OECD!BX24</f>
        <v>0.787361063335512</v>
      </c>
      <c r="Q31" s="16">
        <f>[2]OECD!BY24</f>
        <v>0.141810124907045</v>
      </c>
      <c r="R31" s="16">
        <f>[2]OECD!BZ24</f>
        <v>0.0708288117574433</v>
      </c>
      <c r="S31" s="16">
        <f>[2]OECD!BR24</f>
        <v>0.393209492374547</v>
      </c>
      <c r="T31" s="12">
        <f>[2]OECD!DR$7</f>
        <v>0.05</v>
      </c>
      <c r="U31" s="12">
        <f>[2]OECD!DS$7</f>
        <v>0.125</v>
      </c>
      <c r="V31" s="12">
        <f>[2]OECD!DT$7</f>
        <v>0.08</v>
      </c>
      <c r="W31" s="18">
        <f>[2]OECD!BM24</f>
        <v>-0.0722274065561402</v>
      </c>
      <c r="X31" s="18">
        <f>[2]OECD!BN24</f>
        <v>-0.0722274065561402</v>
      </c>
      <c r="Y31" s="18">
        <f>[2]OECD!BO24</f>
        <v>-0.0722274065561402</v>
      </c>
      <c r="Z31" s="13">
        <f>[2]Final!AL28/10</f>
        <v>5.22049116842701</v>
      </c>
      <c r="AA31" s="13">
        <f>[2]Final!AP28/10</f>
        <v>5.27669853491163</v>
      </c>
      <c r="AB31" s="12">
        <f>[2]Final!AS28</f>
        <v>1.01618516691977</v>
      </c>
      <c r="AC31" s="12">
        <f>[2]Final!AT28</f>
        <v>0.137797722819482</v>
      </c>
      <c r="AD31" s="12">
        <f>[2]Final!AD28</f>
        <v>1.02490624875431</v>
      </c>
      <c r="AE31" s="12">
        <f>[2]Final!AF28</f>
        <v>0.150275197323135</v>
      </c>
      <c r="AF31" s="14">
        <f>+AE31*AF$48</f>
        <v>1.75516363457531</v>
      </c>
      <c r="AG31" s="14">
        <f>+AF31*$BS31</f>
        <v>1.77406092267834</v>
      </c>
      <c r="AH31" s="13">
        <f>[2]Final!AI28/10</f>
        <v>4.25286386839368</v>
      </c>
      <c r="AI31" s="13">
        <f>[2]Final!AJ28/10</f>
        <v>0.616344059206947</v>
      </c>
      <c r="AJ31" s="13">
        <f>[2]Final!AK28/10</f>
        <v>0.351283240826378</v>
      </c>
      <c r="AK31" s="13">
        <f>[2]Final!M28/10</f>
        <v>4.79975481504297</v>
      </c>
      <c r="AL31" s="13">
        <f>[2]Final!N28/10</f>
        <v>0.985770623047573</v>
      </c>
      <c r="AM31" s="13">
        <f>[2]Final!O28/10</f>
        <v>0.440881083398383</v>
      </c>
      <c r="AN31" s="16">
        <f>[2]Final!X28</f>
        <v>0.732053320033773</v>
      </c>
      <c r="AO31" s="16">
        <f>[2]Final!Y28</f>
        <v>0.194359106673931</v>
      </c>
      <c r="AP31" s="16">
        <f>[2]Final!Z28</f>
        <v>0.0735875732922959</v>
      </c>
      <c r="AQ31" s="16">
        <f>[2]Final!Q28</f>
        <v>0.229471244153744</v>
      </c>
      <c r="AR31" s="12">
        <f>[2]Final!D28</f>
        <v>0.0220998691979454</v>
      </c>
      <c r="AS31" s="12">
        <f>[2]Final!E28</f>
        <v>0.118844818113476</v>
      </c>
      <c r="AT31" s="12">
        <f>[2]Final!F28</f>
        <v>0.0532851716682795</v>
      </c>
      <c r="AU31" s="13">
        <f>[2]Final!AL128/10</f>
        <v>4.01050311934738</v>
      </c>
      <c r="AV31" s="13">
        <f>[2]Final!AP128/10</f>
        <v>4.05368292970319</v>
      </c>
      <c r="AW31" s="12">
        <f>[2]Final!AS128</f>
        <v>1.00321826710087</v>
      </c>
      <c r="AX31" s="12">
        <f>[2]Final!AT128</f>
        <v>0.127466054876541</v>
      </c>
      <c r="AY31" s="12">
        <f>[2]Final!AD128</f>
        <v>0.994545417603877</v>
      </c>
      <c r="AZ31" s="12">
        <f>[2]Final!AF128</f>
        <v>0.136671453551319</v>
      </c>
      <c r="BA31" s="14">
        <f>+AZ31*BA$48</f>
        <v>1.59627649426413</v>
      </c>
      <c r="BB31" s="14">
        <f>+BA31*$BS31</f>
        <v>1.61346309510861</v>
      </c>
      <c r="BC31" s="13">
        <f>[2]Final!AI128/10</f>
        <v>3.2543210848547</v>
      </c>
      <c r="BD31" s="13">
        <f>[2]Final!AJ128/10</f>
        <v>0.482538191256363</v>
      </c>
      <c r="BE31" s="13">
        <f>[2]Final!AK128/10</f>
        <v>0.273643843236317</v>
      </c>
      <c r="BF31" s="13">
        <f>[2]Final!M128/10</f>
        <v>3.24587830687096</v>
      </c>
      <c r="BG31" s="13">
        <f>[2]Final!N128/10</f>
        <v>0.494646761687462</v>
      </c>
      <c r="BH31" s="13">
        <f>[2]Final!O128/10</f>
        <v>0.273011445879145</v>
      </c>
      <c r="BI31" s="16">
        <f>[2]Final!X128</f>
        <v>0.789421750009213</v>
      </c>
      <c r="BJ31" s="16">
        <f>[2]Final!Y128</f>
        <v>0.140111981532028</v>
      </c>
      <c r="BK31" s="16">
        <f>[2]Final!Z128</f>
        <v>0.0704662684587584</v>
      </c>
      <c r="BL31" s="16">
        <f>[2]Final!Q128</f>
        <v>0.39684133524142</v>
      </c>
      <c r="BM31" s="12">
        <f>[2]Final!D128</f>
        <v>0.0512470412032807</v>
      </c>
      <c r="BN31" s="12">
        <f>[2]Final!E128</f>
        <v>0.13803154701496</v>
      </c>
      <c r="BO31" s="12">
        <f>[2]Final!F128</f>
        <v>0.0835344201245843</v>
      </c>
      <c r="BP31" s="13">
        <f>[2]Data!$BB32/10</f>
        <v>3.477</v>
      </c>
      <c r="BQ31" s="13">
        <f>[2]Data!$BD32/10</f>
        <v>0.272</v>
      </c>
      <c r="BR31" s="24">
        <f>[2]Data!$CR32/10</f>
        <v>2.1902778696495</v>
      </c>
      <c r="BS31" s="25">
        <f>[2]Data!BP32</f>
        <v>1.01076668165336</v>
      </c>
      <c r="BT31" s="25">
        <f>[2]Data!BQ32</f>
        <v>1.01076668165336</v>
      </c>
      <c r="BU31" s="25">
        <f>[2]Data!BR32</f>
        <v>1.01076668165336</v>
      </c>
      <c r="BV31" s="25">
        <f>[2]Data!BS32</f>
        <v>1.01076668165336</v>
      </c>
      <c r="BW31" s="24">
        <f>[2]Data!$AZ32</f>
        <v>99.9</v>
      </c>
      <c r="BX31" s="12"/>
    </row>
    <row r="32" spans="1:76">
      <c r="A32" s="2">
        <v>1969</v>
      </c>
      <c r="B32" s="13">
        <f>[2]OECD!AB25</f>
        <v>4.26643118774007</v>
      </c>
      <c r="C32" s="13">
        <f>[2]OECD!EA25</f>
        <v>4.24595079047004</v>
      </c>
      <c r="D32" s="12">
        <f>[2]OECD!EH25</f>
        <v>1.05883073420294</v>
      </c>
      <c r="E32" s="12">
        <f>[2]OECD!EI25</f>
        <v>0.135461971649914</v>
      </c>
      <c r="F32" s="12">
        <f>[2]OECD!CG25</f>
        <v>1.03094746397883</v>
      </c>
      <c r="G32" s="12">
        <f>[2]OECD!CH25</f>
        <v>0.141343804786482</v>
      </c>
      <c r="H32" s="14">
        <f>+G32*H$48</f>
        <v>1.650847981256</v>
      </c>
      <c r="I32" s="14">
        <f>+H32*$BS32</f>
        <v>1.64292331987023</v>
      </c>
      <c r="J32" s="13">
        <f>[2]OECD!Y25</f>
        <v>3.44525170313524</v>
      </c>
      <c r="K32" s="13">
        <f>[2]OECD!Z25</f>
        <v>0.520363316479056</v>
      </c>
      <c r="L32" s="13">
        <f>[2]OECD!AA25</f>
        <v>0.300816168125775</v>
      </c>
      <c r="M32" s="13">
        <f>[2]OECD!AV25</f>
        <v>3.4411754050211</v>
      </c>
      <c r="N32" s="13">
        <f>[2]OECD!AW25</f>
        <v>0.538533270125811</v>
      </c>
      <c r="O32" s="13">
        <f>[2]OECD!AX25</f>
        <v>0.299886525397081</v>
      </c>
      <c r="P32" s="16">
        <f>[2]OECD!BX25</f>
        <v>0.789679967973873</v>
      </c>
      <c r="Q32" s="16">
        <f>[2]OECD!BY25</f>
        <v>0.13823778373665</v>
      </c>
      <c r="R32" s="16">
        <f>[2]OECD!BZ25</f>
        <v>0.0720822482894771</v>
      </c>
      <c r="S32" s="16">
        <f>[2]OECD!BR25</f>
        <v>0.548780805207506</v>
      </c>
      <c r="T32" s="12">
        <f>[2]OECD!DR$7</f>
        <v>0.05</v>
      </c>
      <c r="U32" s="12">
        <f>[2]OECD!DS$7</f>
        <v>0.125</v>
      </c>
      <c r="V32" s="12">
        <f>[2]OECD!DT$7</f>
        <v>0.08</v>
      </c>
      <c r="W32" s="18">
        <f>[2]OECD!BM25</f>
        <v>-0.0212735781986449</v>
      </c>
      <c r="X32" s="18">
        <f>[2]OECD!BN25</f>
        <v>-0.0212735781986449</v>
      </c>
      <c r="Y32" s="18">
        <f>[2]OECD!BO25</f>
        <v>-0.0212735781986449</v>
      </c>
      <c r="Z32" s="13">
        <f>[2]Final!AL29/10</f>
        <v>5.52497382308032</v>
      </c>
      <c r="AA32" s="13">
        <f>[2]Final!AP29/10</f>
        <v>5.49845197054738</v>
      </c>
      <c r="AB32" s="12">
        <f>[2]Final!AS29</f>
        <v>1.05832452250754</v>
      </c>
      <c r="AC32" s="12">
        <f>[2]Final!AT29</f>
        <v>0.145834709205554</v>
      </c>
      <c r="AD32" s="12">
        <f>[2]Final!AD29</f>
        <v>1.04697266228147</v>
      </c>
      <c r="AE32" s="12">
        <f>[2]Final!AF29</f>
        <v>0.157334023416276</v>
      </c>
      <c r="AF32" s="14">
        <f>+AE32*AF$48</f>
        <v>1.83760834323093</v>
      </c>
      <c r="AG32" s="14">
        <f>+AF32*$BS32</f>
        <v>1.8287871652393</v>
      </c>
      <c r="AH32" s="13">
        <f>[2]Final!AI29/10</f>
        <v>4.50455648165055</v>
      </c>
      <c r="AI32" s="13">
        <f>[2]Final!AJ29/10</f>
        <v>0.639494505672932</v>
      </c>
      <c r="AJ32" s="13">
        <f>[2]Final!AK29/10</f>
        <v>0.380922835756837</v>
      </c>
      <c r="AK32" s="13">
        <f>[2]Final!M29/10</f>
        <v>5.04852484177708</v>
      </c>
      <c r="AL32" s="13">
        <f>[2]Final!N29/10</f>
        <v>1.00553320699814</v>
      </c>
      <c r="AM32" s="13">
        <f>[2]Final!O29/10</f>
        <v>0.471064263298461</v>
      </c>
      <c r="AN32" s="16">
        <f>[2]Final!X29</f>
        <v>0.742294362553845</v>
      </c>
      <c r="AO32" s="16">
        <f>[2]Final!Y29</f>
        <v>0.183113818149624</v>
      </c>
      <c r="AP32" s="16">
        <f>[2]Final!Z29</f>
        <v>0.0745918192965315</v>
      </c>
      <c r="AQ32" s="16">
        <f>[2]Final!Q29</f>
        <v>0.361008390787734</v>
      </c>
      <c r="AR32" s="12">
        <f>[2]Final!D29</f>
        <v>0.022327952570517</v>
      </c>
      <c r="AS32" s="12">
        <f>[2]Final!E29</f>
        <v>0.117503689406817</v>
      </c>
      <c r="AT32" s="12">
        <f>[2]Final!F29</f>
        <v>0.0530331413456112</v>
      </c>
      <c r="AU32" s="13">
        <f>[2]Final!AL129/10</f>
        <v>4.24695543290256</v>
      </c>
      <c r="AV32" s="13">
        <f>[2]Final!AP129/10</f>
        <v>4.22656852622892</v>
      </c>
      <c r="AW32" s="12">
        <f>[2]Final!AS129</f>
        <v>1.05895826696019</v>
      </c>
      <c r="AX32" s="12">
        <f>[2]Final!AT129</f>
        <v>0.134981232568315</v>
      </c>
      <c r="AY32" s="12">
        <f>[2]Final!AD129</f>
        <v>1.03219797150403</v>
      </c>
      <c r="AZ32" s="12">
        <f>[2]Final!AF129</f>
        <v>0.141071997118178</v>
      </c>
      <c r="BA32" s="14">
        <f>+AZ32*BA$48</f>
        <v>1.64767335933899</v>
      </c>
      <c r="BB32" s="14">
        <f>+BA32*$BS32</f>
        <v>1.63976393727507</v>
      </c>
      <c r="BC32" s="13">
        <f>[2]Final!AI129/10</f>
        <v>3.43455934451688</v>
      </c>
      <c r="BD32" s="13">
        <f>[2]Final!AJ129/10</f>
        <v>0.512996634048523</v>
      </c>
      <c r="BE32" s="13">
        <f>[2]Final!AK129/10</f>
        <v>0.299399454337156</v>
      </c>
      <c r="BF32" s="13">
        <f>[2]Final!M129/10</f>
        <v>3.35001372313046</v>
      </c>
      <c r="BG32" s="13">
        <f>[2]Final!N129/10</f>
        <v>0.505110792295648</v>
      </c>
      <c r="BH32" s="13">
        <f>[2]Final!O129/10</f>
        <v>0.288097405489039</v>
      </c>
      <c r="BI32" s="16">
        <f>[2]Final!X129</f>
        <v>0.793583484510486</v>
      </c>
      <c r="BJ32" s="16">
        <f>[2]Final!Y129</f>
        <v>0.134946164102671</v>
      </c>
      <c r="BK32" s="16">
        <f>[2]Final!Z129</f>
        <v>0.0714703513868427</v>
      </c>
      <c r="BL32" s="16">
        <f>[2]Final!Q129</f>
        <v>0.577081173797879</v>
      </c>
      <c r="BM32" s="12">
        <f>[2]Final!D129</f>
        <v>0.0500884858323505</v>
      </c>
      <c r="BN32" s="12">
        <f>[2]Final!E129</f>
        <v>0.132232772972475</v>
      </c>
      <c r="BO32" s="12">
        <f>[2]Final!F129</f>
        <v>0.0804460999216127</v>
      </c>
      <c r="BP32" s="13">
        <f>[2]Data!$BB33/10</f>
        <v>4.287</v>
      </c>
      <c r="BQ32" s="13">
        <f>[2]Data!$BD33/10</f>
        <v>0.498</v>
      </c>
      <c r="BR32" s="24">
        <f>[2]Data!$CR33/10</f>
        <v>2.70052379269123</v>
      </c>
      <c r="BS32" s="25">
        <f>[2]Data!BP33</f>
        <v>0.995199641956283</v>
      </c>
      <c r="BT32" s="25">
        <f>[2]Data!BQ33</f>
        <v>0.995199641956283</v>
      </c>
      <c r="BU32" s="25">
        <f>[2]Data!BR33</f>
        <v>0.995199641956283</v>
      </c>
      <c r="BV32" s="25">
        <f>[2]Data!BS33</f>
        <v>0.995199641956283</v>
      </c>
      <c r="BW32" s="24">
        <f>[2]Data!$AZ33</f>
        <v>100.6</v>
      </c>
      <c r="BX32" s="12"/>
    </row>
    <row r="33" spans="1:76">
      <c r="A33" s="2">
        <v>1970</v>
      </c>
      <c r="B33" s="13">
        <f>[2]OECD!AB26</f>
        <v>4.75819981563002</v>
      </c>
      <c r="C33" s="13">
        <f>[2]OECD!EA26</f>
        <v>4.81582615598809</v>
      </c>
      <c r="D33" s="12">
        <f>[2]OECD!EH26</f>
        <v>1.1151759495161</v>
      </c>
      <c r="E33" s="12">
        <f>[2]OECD!EI26</f>
        <v>0.151063932858016</v>
      </c>
      <c r="F33" s="12">
        <f>[2]OECD!CG26</f>
        <v>1.08844868402265</v>
      </c>
      <c r="G33" s="12">
        <f>[2]OECD!CH26</f>
        <v>0.153845478314601</v>
      </c>
      <c r="H33" s="14">
        <f>+G33*H$48</f>
        <v>1.79686331271955</v>
      </c>
      <c r="I33" s="14">
        <f>+H33*$BS33</f>
        <v>1.81862504212308</v>
      </c>
      <c r="J33" s="13">
        <f>[2]OECD!Y26</f>
        <v>3.80621740618712</v>
      </c>
      <c r="K33" s="13">
        <f>[2]OECD!Z26</f>
        <v>0.598737884913425</v>
      </c>
      <c r="L33" s="13">
        <f>[2]OECD!AA26</f>
        <v>0.353244524529478</v>
      </c>
      <c r="M33" s="13">
        <f>[2]OECD!AV26</f>
        <v>3.7187021073448</v>
      </c>
      <c r="N33" s="13">
        <f>[2]OECD!AW26</f>
        <v>0.59685397407599</v>
      </c>
      <c r="O33" s="13">
        <f>[2]OECD!AX26</f>
        <v>0.340656610757945</v>
      </c>
      <c r="P33" s="16">
        <f>[2]OECD!BX26</f>
        <v>0.784581715471285</v>
      </c>
      <c r="Q33" s="16">
        <f>[2]OECD!BY26</f>
        <v>0.140270692492716</v>
      </c>
      <c r="R33" s="16">
        <f>[2]OECD!BZ26</f>
        <v>0.0751475920359987</v>
      </c>
      <c r="S33" s="16">
        <f>[2]OECD!BR26</f>
        <v>0.650571804353775</v>
      </c>
      <c r="T33" s="12">
        <f>[2]OECD!DR$7</f>
        <v>0.05</v>
      </c>
      <c r="U33" s="12">
        <f>[2]OECD!DS$7</f>
        <v>0.125</v>
      </c>
      <c r="V33" s="12">
        <f>[2]OECD!DT$7</f>
        <v>0.08</v>
      </c>
      <c r="W33" s="18">
        <f>[2]OECD!BM26</f>
        <v>0.0262289447414532</v>
      </c>
      <c r="X33" s="18">
        <f>[2]OECD!BN26</f>
        <v>0.0262289447414532</v>
      </c>
      <c r="Y33" s="18">
        <f>[2]OECD!BO26</f>
        <v>0.0262289447414532</v>
      </c>
      <c r="Z33" s="13">
        <f>[2]Final!AL30/10</f>
        <v>6.09247081804403</v>
      </c>
      <c r="AA33" s="13">
        <f>[2]Final!AP30/10</f>
        <v>6.16625645349148</v>
      </c>
      <c r="AB33" s="12">
        <f>[2]Final!AS30</f>
        <v>1.10271487488194</v>
      </c>
      <c r="AC33" s="12">
        <f>[2]Final!AT30</f>
        <v>0.160814103115047</v>
      </c>
      <c r="AD33" s="12">
        <f>[2]Final!AD30</f>
        <v>1.08280357177864</v>
      </c>
      <c r="AE33" s="12">
        <f>[2]Final!AF30</f>
        <v>0.170361842517448</v>
      </c>
      <c r="AF33" s="14">
        <f>+AE33*AF$48</f>
        <v>1.98976887758069</v>
      </c>
      <c r="AG33" s="14">
        <f>+AF33*$BS33</f>
        <v>2.01386687745801</v>
      </c>
      <c r="AH33" s="13">
        <f>[2]Final!AI30/10</f>
        <v>4.9414850281813</v>
      </c>
      <c r="AI33" s="13">
        <f>[2]Final!AJ30/10</f>
        <v>0.71296970914143</v>
      </c>
      <c r="AJ33" s="13">
        <f>[2]Final!AK30/10</f>
        <v>0.438016080721304</v>
      </c>
      <c r="AK33" s="13">
        <f>[2]Final!M30/10</f>
        <v>5.4732215338559</v>
      </c>
      <c r="AL33" s="13">
        <f>[2]Final!N30/10</f>
        <v>1.06863281096354</v>
      </c>
      <c r="AM33" s="13">
        <f>[2]Final!O30/10</f>
        <v>0.526841654198911</v>
      </c>
      <c r="AN33" s="16">
        <f>[2]Final!X30</f>
        <v>0.74725028435422</v>
      </c>
      <c r="AO33" s="16">
        <f>[2]Final!Y30</f>
        <v>0.175954641887707</v>
      </c>
      <c r="AP33" s="16">
        <f>[2]Final!Z30</f>
        <v>0.0767950737580726</v>
      </c>
      <c r="AQ33" s="16">
        <f>[2]Final!Q30</f>
        <v>0.427739866415283</v>
      </c>
      <c r="AR33" s="12">
        <f>[2]Final!D30</f>
        <v>0.0222549013628919</v>
      </c>
      <c r="AS33" s="12">
        <f>[2]Final!E30</f>
        <v>0.111514010631829</v>
      </c>
      <c r="AT33" s="12">
        <f>[2]Final!F30</f>
        <v>0.0515680617539769</v>
      </c>
      <c r="AU33" s="13">
        <f>[2]Final!AL130/10</f>
        <v>4.73798733179283</v>
      </c>
      <c r="AV33" s="13">
        <f>[2]Final!AP130/10</f>
        <v>4.79536887968354</v>
      </c>
      <c r="AW33" s="12">
        <f>[2]Final!AS130</f>
        <v>1.11561974375481</v>
      </c>
      <c r="AX33" s="12">
        <f>[2]Final!AT130</f>
        <v>0.150587728089571</v>
      </c>
      <c r="AY33" s="12">
        <f>[2]Final!AD130</f>
        <v>1.08961825441819</v>
      </c>
      <c r="AZ33" s="12">
        <f>[2]Final!AF130</f>
        <v>0.153714623247197</v>
      </c>
      <c r="BA33" s="14">
        <f>+AZ33*BA$48</f>
        <v>1.7953349696543</v>
      </c>
      <c r="BB33" s="14">
        <f>+BA33*$BS33</f>
        <v>1.81707818936487</v>
      </c>
      <c r="BC33" s="13">
        <f>[2]Final!AI130/10</f>
        <v>3.79549988062008</v>
      </c>
      <c r="BD33" s="13">
        <f>[2]Final!AJ130/10</f>
        <v>0.590772695393964</v>
      </c>
      <c r="BE33" s="13">
        <f>[2]Final!AK130/10</f>
        <v>0.35171475577879</v>
      </c>
      <c r="BF33" s="13">
        <f>[2]Final!M130/10</f>
        <v>3.62329175613043</v>
      </c>
      <c r="BG33" s="13">
        <f>[2]Final!N130/10</f>
        <v>0.561465967834726</v>
      </c>
      <c r="BH33" s="13">
        <f>[2]Final!O130/10</f>
        <v>0.327816975261709</v>
      </c>
      <c r="BI33" s="16">
        <f>[2]Final!X130</f>
        <v>0.789419216778208</v>
      </c>
      <c r="BJ33" s="16">
        <f>[2]Final!Y130</f>
        <v>0.136182091921227</v>
      </c>
      <c r="BK33" s="16">
        <f>[2]Final!Z130</f>
        <v>0.0743986913005651</v>
      </c>
      <c r="BL33" s="16">
        <f>[2]Final!Q130</f>
        <v>0.659156084100553</v>
      </c>
      <c r="BM33" s="12">
        <f>[2]Final!D130</f>
        <v>0.0489949356250662</v>
      </c>
      <c r="BN33" s="12">
        <f>[2]Final!E130</f>
        <v>0.127299813337302</v>
      </c>
      <c r="BO33" s="12">
        <f>[2]Final!F130</f>
        <v>0.0778061863287757</v>
      </c>
      <c r="BP33" s="13">
        <f>[2]Data!$BB34/10</f>
        <v>5.099</v>
      </c>
      <c r="BQ33" s="13">
        <f>[2]Data!$BD34/10</f>
        <v>0.789</v>
      </c>
      <c r="BR33" s="24">
        <f>[2]Data!$CR34/10</f>
        <v>3.21202958220961</v>
      </c>
      <c r="BS33" s="25">
        <f>[2]Data!BP34</f>
        <v>1.01211095426652</v>
      </c>
      <c r="BT33" s="25">
        <f>[2]Data!BQ34</f>
        <v>1.01211095426652</v>
      </c>
      <c r="BU33" s="25">
        <f>[2]Data!BR34</f>
        <v>1.01211095426652</v>
      </c>
      <c r="BV33" s="25">
        <f>[2]Data!BS34</f>
        <v>1.01211095426652</v>
      </c>
      <c r="BW33" s="24">
        <f>[2]Data!$AZ34</f>
        <v>99.1</v>
      </c>
      <c r="BX33" s="12"/>
    </row>
    <row r="34" spans="1:76">
      <c r="A34" s="2">
        <v>1971</v>
      </c>
      <c r="B34" s="13">
        <f>[2]OECD!AB27</f>
        <v>5.28005367602243</v>
      </c>
      <c r="C34" s="13">
        <f>[2]OECD!EA27</f>
        <v>5.25571296236837</v>
      </c>
      <c r="D34" s="12">
        <f>[2]OECD!EH27</f>
        <v>1.1095113710151</v>
      </c>
      <c r="E34" s="12">
        <f>[2]OECD!EI27</f>
        <v>0.16760715125623</v>
      </c>
      <c r="F34" s="12">
        <f>[2]OECD!CG27</f>
        <v>1.11311549083417</v>
      </c>
      <c r="G34" s="12">
        <f>[2]OECD!CH27</f>
        <v>0.171247785106774</v>
      </c>
      <c r="H34" s="14">
        <f>+G34*H$48</f>
        <v>2.00011638829972</v>
      </c>
      <c r="I34" s="14">
        <f>+H34*$BS34</f>
        <v>1.99089597819225</v>
      </c>
      <c r="J34" s="13">
        <f>[2]OECD!Y27</f>
        <v>4.19114524286622</v>
      </c>
      <c r="K34" s="13">
        <f>[2]OECD!Z27</f>
        <v>0.679002370221192</v>
      </c>
      <c r="L34" s="13">
        <f>[2]OECD!AA27</f>
        <v>0.40990606293501</v>
      </c>
      <c r="M34" s="13">
        <f>[2]OECD!AV27</f>
        <v>4.10121161489915</v>
      </c>
      <c r="N34" s="13">
        <f>[2]OECD!AW27</f>
        <v>0.681461469405129</v>
      </c>
      <c r="O34" s="13">
        <f>[2]OECD!AX27</f>
        <v>0.397474264304421</v>
      </c>
      <c r="P34" s="16">
        <f>[2]OECD!BX27</f>
        <v>0.77764702846667</v>
      </c>
      <c r="Q34" s="16">
        <f>[2]OECD!BY27</f>
        <v>0.14362439539781</v>
      </c>
      <c r="R34" s="16">
        <f>[2]OECD!BZ27</f>
        <v>0.0787285761355204</v>
      </c>
      <c r="S34" s="16">
        <f>[2]OECD!BR27</f>
        <v>0.598928339399982</v>
      </c>
      <c r="T34" s="12">
        <f>[2]OECD!DR$7</f>
        <v>0.05</v>
      </c>
      <c r="U34" s="12">
        <f>[2]OECD!DS$7</f>
        <v>0.125</v>
      </c>
      <c r="V34" s="12">
        <f>[2]OECD!DT$7</f>
        <v>0.08</v>
      </c>
      <c r="W34" s="18">
        <f>[2]OECD!BM27</f>
        <v>-0.0145499081114199</v>
      </c>
      <c r="X34" s="18">
        <f>[2]OECD!BN27</f>
        <v>-0.0145499081114199</v>
      </c>
      <c r="Y34" s="18">
        <f>[2]OECD!BO27</f>
        <v>-0.0145499081114199</v>
      </c>
      <c r="Z34" s="13">
        <f>[2]Final!AL31/10</f>
        <v>6.70399671455516</v>
      </c>
      <c r="AA34" s="13">
        <f>[2]Final!AP31/10</f>
        <v>6.67309171351175</v>
      </c>
      <c r="AB34" s="12">
        <f>[2]Final!AS31</f>
        <v>1.10037403785341</v>
      </c>
      <c r="AC34" s="12">
        <f>[2]Final!AT31</f>
        <v>0.176955663988478</v>
      </c>
      <c r="AD34" s="12">
        <f>[2]Final!AD31</f>
        <v>1.09919790578712</v>
      </c>
      <c r="AE34" s="12">
        <f>[2]Final!AF31</f>
        <v>0.187261380521214</v>
      </c>
      <c r="AF34" s="14">
        <f>+AE34*AF$48</f>
        <v>2.18714978323708</v>
      </c>
      <c r="AG34" s="14">
        <f>+AF34*$BS34</f>
        <v>2.17706716100275</v>
      </c>
      <c r="AH34" s="13">
        <f>[2]Final!AI31/10</f>
        <v>5.41012377326967</v>
      </c>
      <c r="AI34" s="13">
        <f>[2]Final!AJ31/10</f>
        <v>0.793022262587167</v>
      </c>
      <c r="AJ34" s="13">
        <f>[2]Final!AK31/10</f>
        <v>0.500850678698318</v>
      </c>
      <c r="AK34" s="13">
        <f>[2]Final!M31/10</f>
        <v>6.01342994426453</v>
      </c>
      <c r="AL34" s="13">
        <f>[2]Final!N31/10</f>
        <v>1.15807345847324</v>
      </c>
      <c r="AM34" s="13">
        <f>[2]Final!O31/10</f>
        <v>0.600305179708433</v>
      </c>
      <c r="AN34" s="16">
        <f>[2]Final!X31</f>
        <v>0.748023769896657</v>
      </c>
      <c r="AO34" s="16">
        <f>[2]Final!Y31</f>
        <v>0.172358286264697</v>
      </c>
      <c r="AP34" s="16">
        <f>[2]Final!Z31</f>
        <v>0.0796179438386467</v>
      </c>
      <c r="AQ34" s="16">
        <f>[2]Final!Q31</f>
        <v>0.394685472120652</v>
      </c>
      <c r="AR34" s="12">
        <f>[2]Final!D31</f>
        <v>0.0224301101825525</v>
      </c>
      <c r="AS34" s="12">
        <f>[2]Final!E31</f>
        <v>0.107682494636504</v>
      </c>
      <c r="AT34" s="12">
        <f>[2]Final!F31</f>
        <v>0.0511627170786086</v>
      </c>
      <c r="AU34" s="13">
        <f>[2]Final!AL131/10</f>
        <v>5.25892153043267</v>
      </c>
      <c r="AV34" s="13">
        <f>[2]Final!AP131/10</f>
        <v>5.23467823463385</v>
      </c>
      <c r="AW34" s="12">
        <f>[2]Final!AS131</f>
        <v>1.10994841525731</v>
      </c>
      <c r="AX34" s="12">
        <f>[2]Final!AT131</f>
        <v>0.167144610150218</v>
      </c>
      <c r="AY34" s="12">
        <f>[2]Final!AD131</f>
        <v>1.11308638342977</v>
      </c>
      <c r="AZ34" s="12">
        <f>[2]Final!AF131</f>
        <v>0.171097654070493</v>
      </c>
      <c r="BA34" s="14">
        <f>+AZ34*BA$48</f>
        <v>1.99836290841751</v>
      </c>
      <c r="BB34" s="14">
        <f>+BA34*$BS34</f>
        <v>1.98915058174145</v>
      </c>
      <c r="BC34" s="13">
        <f>[2]Final!AI131/10</f>
        <v>4.18034304011388</v>
      </c>
      <c r="BD34" s="13">
        <f>[2]Final!AJ131/10</f>
        <v>0.670338644399616</v>
      </c>
      <c r="BE34" s="13">
        <f>[2]Final!AK131/10</f>
        <v>0.408239845919177</v>
      </c>
      <c r="BF34" s="13">
        <f>[2]Final!M131/10</f>
        <v>3.99689926103503</v>
      </c>
      <c r="BG34" s="13">
        <f>[2]Final!N131/10</f>
        <v>0.640935631744406</v>
      </c>
      <c r="BH34" s="13">
        <f>[2]Final!O131/10</f>
        <v>0.38247456423731</v>
      </c>
      <c r="BI34" s="16">
        <f>[2]Final!X131</f>
        <v>0.782038669034191</v>
      </c>
      <c r="BJ34" s="16">
        <f>[2]Final!Y131</f>
        <v>0.139929582038784</v>
      </c>
      <c r="BK34" s="16">
        <f>[2]Final!Z131</f>
        <v>0.0780317489270251</v>
      </c>
      <c r="BL34" s="16">
        <f>[2]Final!Q131</f>
        <v>0.616648003372117</v>
      </c>
      <c r="BM34" s="12">
        <f>[2]Final!D131</f>
        <v>0.0490737855629846</v>
      </c>
      <c r="BN34" s="12">
        <f>[2]Final!E131</f>
        <v>0.12811617037934</v>
      </c>
      <c r="BO34" s="12">
        <f>[2]Final!F131</f>
        <v>0.078224577362348</v>
      </c>
      <c r="BP34" s="13">
        <f>[2]Data!$BB35/10</f>
        <v>5.512</v>
      </c>
      <c r="BQ34" s="13">
        <f>[2]Data!$BD35/10</f>
        <v>0.84</v>
      </c>
      <c r="BR34" s="24">
        <f>[2]Data!$CR35/10</f>
        <v>3.47219200963706</v>
      </c>
      <c r="BS34" s="25">
        <f>[2]Data!BP35</f>
        <v>0.995390063217616</v>
      </c>
      <c r="BT34" s="25">
        <f>[2]Data!BQ35</f>
        <v>0.995390063217616</v>
      </c>
      <c r="BU34" s="25">
        <f>[2]Data!BR35</f>
        <v>0.995390063217616</v>
      </c>
      <c r="BV34" s="25">
        <f>[2]Data!BS35</f>
        <v>0.995390063217616</v>
      </c>
      <c r="BW34" s="24">
        <f>[2]Data!$AZ35</f>
        <v>99.8</v>
      </c>
      <c r="BX34" s="12"/>
    </row>
    <row r="35" spans="1:76">
      <c r="A35" s="2">
        <v>1972</v>
      </c>
      <c r="B35" s="13">
        <f>[2]OECD!AB28</f>
        <v>5.97967152591278</v>
      </c>
      <c r="C35" s="13">
        <f>[2]OECD!EA28</f>
        <v>5.74941333538461</v>
      </c>
      <c r="D35" s="12">
        <f>[2]OECD!EH28</f>
        <v>1.13234317110917</v>
      </c>
      <c r="E35" s="12">
        <f>[2]OECD!EI28</f>
        <v>0.189788813154053</v>
      </c>
      <c r="F35" s="12">
        <f>[2]OECD!CG28</f>
        <v>1.122467409941</v>
      </c>
      <c r="G35" s="12">
        <f>[2]OECD!CH28</f>
        <v>0.192220057806934</v>
      </c>
      <c r="H35" s="14">
        <f>+G35*H$48</f>
        <v>2.24506546195534</v>
      </c>
      <c r="I35" s="14">
        <f>+H35*$BS35</f>
        <v>2.15861510951592</v>
      </c>
      <c r="J35" s="13">
        <f>[2]OECD!Y28</f>
        <v>4.70362490472576</v>
      </c>
      <c r="K35" s="13">
        <f>[2]OECD!Z28</f>
        <v>0.789305929413289</v>
      </c>
      <c r="L35" s="13">
        <f>[2]OECD!AA28</f>
        <v>0.486740691773736</v>
      </c>
      <c r="M35" s="13">
        <f>[2]OECD!AV28</f>
        <v>4.56142058850871</v>
      </c>
      <c r="N35" s="13">
        <f>[2]OECD!AW28</f>
        <v>0.783097759805056</v>
      </c>
      <c r="O35" s="13">
        <f>[2]OECD!AX28</f>
        <v>0.467003518077471</v>
      </c>
      <c r="P35" s="16">
        <f>[2]OECD!BX28</f>
        <v>0.769959353463441</v>
      </c>
      <c r="Q35" s="16">
        <f>[2]OECD!BY28</f>
        <v>0.147546958486291</v>
      </c>
      <c r="R35" s="16">
        <f>[2]OECD!BZ28</f>
        <v>0.082493688050268</v>
      </c>
      <c r="S35" s="16">
        <f>[2]OECD!BR28</f>
        <v>0.541044850726491</v>
      </c>
      <c r="T35" s="12">
        <f>[2]OECD!DR$7</f>
        <v>0.05</v>
      </c>
      <c r="U35" s="12">
        <f>[2]OECD!DS$7</f>
        <v>0.125</v>
      </c>
      <c r="V35" s="12">
        <f>[2]OECD!DT$7</f>
        <v>0.08</v>
      </c>
      <c r="W35" s="18">
        <f>[2]OECD!BM28</f>
        <v>-0.034053878713871</v>
      </c>
      <c r="X35" s="18">
        <f>[2]OECD!BN28</f>
        <v>-0.034053878713871</v>
      </c>
      <c r="Y35" s="18">
        <f>[2]OECD!BO28</f>
        <v>-0.034053878713871</v>
      </c>
      <c r="Z35" s="13">
        <f>[2]Final!AL32/10</f>
        <v>7.51075178178607</v>
      </c>
      <c r="AA35" s="13">
        <f>[2]Final!AP32/10</f>
        <v>7.22153654524908</v>
      </c>
      <c r="AB35" s="12">
        <f>[2]Final!AS32</f>
        <v>1.1203394186455</v>
      </c>
      <c r="AC35" s="12">
        <f>[2]Final!AT32</f>
        <v>0.19825040571888</v>
      </c>
      <c r="AD35" s="12">
        <f>[2]Final!AD32</f>
        <v>1.10696394002183</v>
      </c>
      <c r="AE35" s="12">
        <f>[2]Final!AF32</f>
        <v>0.207291595595689</v>
      </c>
      <c r="AF35" s="14">
        <f>+AE35*AF$48</f>
        <v>2.42109594146999</v>
      </c>
      <c r="AG35" s="14">
        <f>+AF35*$BS35</f>
        <v>2.3278672134099</v>
      </c>
      <c r="AH35" s="13">
        <f>[2]Final!AI32/10</f>
        <v>6.01625209343009</v>
      </c>
      <c r="AI35" s="13">
        <f>[2]Final!AJ32/10</f>
        <v>0.908697948065769</v>
      </c>
      <c r="AJ35" s="13">
        <f>[2]Final!AK32/10</f>
        <v>0.585801740290204</v>
      </c>
      <c r="AK35" s="13">
        <f>[2]Final!M32/10</f>
        <v>6.64666596913766</v>
      </c>
      <c r="AL35" s="13">
        <f>[2]Final!N32/10</f>
        <v>1.26828054570937</v>
      </c>
      <c r="AM35" s="13">
        <f>[2]Final!O32/10</f>
        <v>0.689177015807672</v>
      </c>
      <c r="AN35" s="16">
        <f>[2]Final!X32</f>
        <v>0.747440554357805</v>
      </c>
      <c r="AO35" s="16">
        <f>[2]Final!Y32</f>
        <v>0.16991281009848</v>
      </c>
      <c r="AP35" s="16">
        <f>[2]Final!Z32</f>
        <v>0.0826466355437145</v>
      </c>
      <c r="AQ35" s="16">
        <f>[2]Final!Q32</f>
        <v>0.357709275799705</v>
      </c>
      <c r="AR35" s="12">
        <f>[2]Final!D32</f>
        <v>0.0223432078704514</v>
      </c>
      <c r="AS35" s="12">
        <f>[2]Final!E32</f>
        <v>0.101810611420498</v>
      </c>
      <c r="AT35" s="12">
        <f>[2]Final!F32</f>
        <v>0.0499210683098199</v>
      </c>
      <c r="AU35" s="13">
        <f>[2]Final!AL132/10</f>
        <v>5.95741230059174</v>
      </c>
      <c r="AV35" s="13">
        <f>[2]Final!AP132/10</f>
        <v>5.72801124225264</v>
      </c>
      <c r="AW35" s="12">
        <f>[2]Final!AS132</f>
        <v>1.13282015449689</v>
      </c>
      <c r="AX35" s="12">
        <f>[2]Final!AT132</f>
        <v>0.189344783093692</v>
      </c>
      <c r="AY35" s="12">
        <f>[2]Final!AD132</f>
        <v>1.12293975446081</v>
      </c>
      <c r="AZ35" s="12">
        <f>[2]Final!AF132</f>
        <v>0.192132357650741</v>
      </c>
      <c r="BA35" s="14">
        <f>+AZ35*BA$48</f>
        <v>2.24404115370196</v>
      </c>
      <c r="BB35" s="14">
        <f>+BA35*$BS35</f>
        <v>2.15763024412557</v>
      </c>
      <c r="BC35" s="13">
        <f>[2]Final!AI132/10</f>
        <v>4.69267252241384</v>
      </c>
      <c r="BD35" s="13">
        <f>[2]Final!AJ132/10</f>
        <v>0.779829370638153</v>
      </c>
      <c r="BE35" s="13">
        <f>[2]Final!AK132/10</f>
        <v>0.484910407539744</v>
      </c>
      <c r="BF35" s="13">
        <f>[2]Final!M132/10</f>
        <v>4.44757414190219</v>
      </c>
      <c r="BG35" s="13">
        <f>[2]Final!N132/10</f>
        <v>0.737297203790461</v>
      </c>
      <c r="BH35" s="13">
        <f>[2]Final!O132/10</f>
        <v>0.449665414833735</v>
      </c>
      <c r="BI35" s="16">
        <f>[2]Final!X132</f>
        <v>0.774297509479775</v>
      </c>
      <c r="BJ35" s="16">
        <f>[2]Final!Y132</f>
        <v>0.143917708941907</v>
      </c>
      <c r="BK35" s="16">
        <f>[2]Final!Z132</f>
        <v>0.0817847815783185</v>
      </c>
      <c r="BL35" s="16">
        <f>[2]Final!Q132</f>
        <v>0.559067701744353</v>
      </c>
      <c r="BM35" s="12">
        <f>[2]Final!D132</f>
        <v>0.0486335255432671</v>
      </c>
      <c r="BN35" s="12">
        <f>[2]Final!E132</f>
        <v>0.126566216464024</v>
      </c>
      <c r="BO35" s="12">
        <f>[2]Final!F132</f>
        <v>0.0773840859690794</v>
      </c>
      <c r="BP35" s="13">
        <f>[2]Data!$BB36/10</f>
        <v>5.637</v>
      </c>
      <c r="BQ35" s="13">
        <f>[2]Data!$BD36/10</f>
        <v>1.022</v>
      </c>
      <c r="BR35" s="24">
        <f>[2]Data!$CR36/10</f>
        <v>3.55093366442745</v>
      </c>
      <c r="BS35" s="25">
        <f>[2]Data!BP36</f>
        <v>0.961493170731811</v>
      </c>
      <c r="BT35" s="25">
        <f>[2]Data!BQ36</f>
        <v>0.961493170731811</v>
      </c>
      <c r="BU35" s="25">
        <f>[2]Data!BR36</f>
        <v>0.961493170731811</v>
      </c>
      <c r="BV35" s="25">
        <f>[2]Data!BS36</f>
        <v>0.961493170731811</v>
      </c>
      <c r="BW35" s="24">
        <f>[2]Data!$AZ36</f>
        <v>100</v>
      </c>
      <c r="BX35" s="12"/>
    </row>
    <row r="36" spans="1:76">
      <c r="A36" s="2">
        <v>1973</v>
      </c>
      <c r="B36" s="13">
        <f>[2]OECD!AB29</f>
        <v>7.1507447407612</v>
      </c>
      <c r="C36" s="13">
        <f>[2]OECD!EA29</f>
        <v>6.83232073310158</v>
      </c>
      <c r="D36" s="12">
        <f>[2]OECD!EH29</f>
        <v>1.19557825909827</v>
      </c>
      <c r="E36" s="12">
        <f>[2]OECD!EI29</f>
        <v>0.226907378827049</v>
      </c>
      <c r="F36" s="12">
        <f>[2]OECD!CG29</f>
        <v>1.16735404577715</v>
      </c>
      <c r="G36" s="12">
        <f>[2]OECD!CH29</f>
        <v>0.224388862160442</v>
      </c>
      <c r="H36" s="14">
        <f>+G36*H$48</f>
        <v>2.62078625004812</v>
      </c>
      <c r="I36" s="14">
        <f>+H36*$BS36</f>
        <v>2.50408214562071</v>
      </c>
      <c r="J36" s="13">
        <f>[2]OECD!Y29</f>
        <v>5.55028639031949</v>
      </c>
      <c r="K36" s="13">
        <f>[2]OECD!Z29</f>
        <v>0.983821908617639</v>
      </c>
      <c r="L36" s="13">
        <f>[2]OECD!AA29</f>
        <v>0.616636441824065</v>
      </c>
      <c r="M36" s="13">
        <f>[2]OECD!AV29</f>
        <v>5.25841604874115</v>
      </c>
      <c r="N36" s="13">
        <f>[2]OECD!AW29</f>
        <v>0.945668180283162</v>
      </c>
      <c r="O36" s="13">
        <f>[2]OECD!AX29</f>
        <v>0.574675590415521</v>
      </c>
      <c r="P36" s="16">
        <f>[2]OECD!BX29</f>
        <v>0.758632604700608</v>
      </c>
      <c r="Q36" s="16">
        <f>[2]OECD!BY29</f>
        <v>0.154151559368996</v>
      </c>
      <c r="R36" s="16">
        <f>[2]OECD!BZ29</f>
        <v>0.0872158359303963</v>
      </c>
      <c r="S36" s="16">
        <f>[2]OECD!BR29</f>
        <v>0.51183682929477</v>
      </c>
      <c r="T36" s="12">
        <f>[2]OECD!DR$7</f>
        <v>0.05</v>
      </c>
      <c r="U36" s="12">
        <f>[2]OECD!DS$7</f>
        <v>0.125</v>
      </c>
      <c r="V36" s="12">
        <f>[2]OECD!DT$7</f>
        <v>0.08</v>
      </c>
      <c r="W36" s="18">
        <f>[2]OECD!BM29</f>
        <v>-0.0102236933868814</v>
      </c>
      <c r="X36" s="18">
        <f>[2]OECD!BN29</f>
        <v>-0.0102236933868814</v>
      </c>
      <c r="Y36" s="18">
        <f>[2]OECD!BO29</f>
        <v>-0.0102236933868814</v>
      </c>
      <c r="Z36" s="13">
        <f>[2]Final!AL33/10</f>
        <v>8.81916683779753</v>
      </c>
      <c r="AA36" s="13">
        <f>[2]Final!AP33/10</f>
        <v>8.42644768049038</v>
      </c>
      <c r="AB36" s="12">
        <f>[2]Final!AS33</f>
        <v>1.17420560471515</v>
      </c>
      <c r="AC36" s="12">
        <f>[2]Final!AT33</f>
        <v>0.232786737532162</v>
      </c>
      <c r="AD36" s="12">
        <f>[2]Final!AD33</f>
        <v>1.13927261532374</v>
      </c>
      <c r="AE36" s="12">
        <f>[2]Final!AF33</f>
        <v>0.236161638248931</v>
      </c>
      <c r="AF36" s="14">
        <f>+AE36*AF$48</f>
        <v>2.75828830518821</v>
      </c>
      <c r="AG36" s="14">
        <f>+AF36*$BS36</f>
        <v>2.63546120839476</v>
      </c>
      <c r="AH36" s="13">
        <f>[2]Final!AI33/10</f>
        <v>6.9741793818856</v>
      </c>
      <c r="AI36" s="13">
        <f>[2]Final!AJ33/10</f>
        <v>1.11767274469292</v>
      </c>
      <c r="AJ36" s="13">
        <f>[2]Final!AK33/10</f>
        <v>0.727314711219015</v>
      </c>
      <c r="AK36" s="13">
        <f>[2]Final!M33/10</f>
        <v>7.53506229975429</v>
      </c>
      <c r="AL36" s="13">
        <f>[2]Final!N33/10</f>
        <v>1.44550521183807</v>
      </c>
      <c r="AM36" s="13">
        <f>[2]Final!O33/10</f>
        <v>0.819506212604083</v>
      </c>
      <c r="AN36" s="16">
        <f>[2]Final!X33</f>
        <v>0.744977723889592</v>
      </c>
      <c r="AO36" s="16">
        <f>[2]Final!Y33</f>
        <v>0.168746814435894</v>
      </c>
      <c r="AP36" s="16">
        <f>[2]Final!Z33</f>
        <v>0.0862754616745144</v>
      </c>
      <c r="AQ36" s="16">
        <f>[2]Final!Q33</f>
        <v>0.36519942995859</v>
      </c>
      <c r="AR36" s="12">
        <f>[2]Final!D33</f>
        <v>0.0217452106220832</v>
      </c>
      <c r="AS36" s="12">
        <f>[2]Final!E33</f>
        <v>0.0928265501733242</v>
      </c>
      <c r="AT36" s="12">
        <f>[2]Final!F33</f>
        <v>0.0472379092912548</v>
      </c>
      <c r="AU36" s="13">
        <f>[2]Final!AL133/10</f>
        <v>7.12707594062963</v>
      </c>
      <c r="AV36" s="13">
        <f>[2]Final!AP133/10</f>
        <v>6.80970590908966</v>
      </c>
      <c r="AW36" s="12">
        <f>[2]Final!AS133</f>
        <v>1.19633753398631</v>
      </c>
      <c r="AX36" s="12">
        <f>[2]Final!AT133</f>
        <v>0.22652027087948</v>
      </c>
      <c r="AY36" s="12">
        <f>[2]Final!AD133</f>
        <v>1.16844767380955</v>
      </c>
      <c r="AZ36" s="12">
        <f>[2]Final!AF133</f>
        <v>0.224496606360552</v>
      </c>
      <c r="BA36" s="14">
        <f>+AZ36*BA$48</f>
        <v>2.62204466597595</v>
      </c>
      <c r="BB36" s="14">
        <f>+BA36*$BS36</f>
        <v>2.50528452405069</v>
      </c>
      <c r="BC36" s="13">
        <f>[2]Final!AI133/10</f>
        <v>5.53910127216965</v>
      </c>
      <c r="BD36" s="13">
        <f>[2]Final!AJ133/10</f>
        <v>0.973371684413655</v>
      </c>
      <c r="BE36" s="13">
        <f>[2]Final!AK133/10</f>
        <v>0.614602984046326</v>
      </c>
      <c r="BF36" s="13">
        <f>[2]Final!M133/10</f>
        <v>5.13174815718283</v>
      </c>
      <c r="BG36" s="13">
        <f>[2]Final!N133/10</f>
        <v>0.892580770072408</v>
      </c>
      <c r="BH36" s="13">
        <f>[2]Final!O133/10</f>
        <v>0.554156739019886</v>
      </c>
      <c r="BI36" s="16">
        <f>[2]Final!X133</f>
        <v>0.763960425758323</v>
      </c>
      <c r="BJ36" s="16">
        <f>[2]Final!Y133</f>
        <v>0.149693778174614</v>
      </c>
      <c r="BK36" s="16">
        <f>[2]Final!Z133</f>
        <v>0.0863457960670635</v>
      </c>
      <c r="BL36" s="16">
        <f>[2]Final!Q133</f>
        <v>0.538316676124421</v>
      </c>
      <c r="BM36" s="12">
        <f>[2]Final!D133</f>
        <v>0.0475083457305895</v>
      </c>
      <c r="BN36" s="12">
        <f>[2]Final!E133</f>
        <v>0.122442628928575</v>
      </c>
      <c r="BO36" s="12">
        <f>[2]Final!F133</f>
        <v>0.0751334145385606</v>
      </c>
      <c r="BP36" s="13">
        <f>[2]Data!$BB37/10</f>
        <v>6.033</v>
      </c>
      <c r="BQ36" s="13">
        <f>[2]Data!$BD37/10</f>
        <v>1.527</v>
      </c>
      <c r="BR36" s="24">
        <f>[2]Data!$CR37/10</f>
        <v>3.8003872268034</v>
      </c>
      <c r="BS36" s="25">
        <f>[2]Data!BP37</f>
        <v>0.955469811998111</v>
      </c>
      <c r="BT36" s="25">
        <f>[2]Data!BQ37</f>
        <v>0.955469811998111</v>
      </c>
      <c r="BU36" s="25">
        <f>[2]Data!BR37</f>
        <v>0.955469811998111</v>
      </c>
      <c r="BV36" s="25">
        <f>[2]Data!BS37</f>
        <v>0.955469811998111</v>
      </c>
      <c r="BW36" s="24">
        <f>[2]Data!$AZ37</f>
        <v>100.4</v>
      </c>
      <c r="BX36" s="12"/>
    </row>
    <row r="37" spans="1:76">
      <c r="A37" s="2">
        <v>1974</v>
      </c>
      <c r="B37" s="13">
        <f>[2]OECD!AB30</f>
        <v>8.71833626853166</v>
      </c>
      <c r="C37" s="13">
        <f>[2]OECD!EA30</f>
        <v>8.3407409981584</v>
      </c>
      <c r="D37" s="12">
        <f>[2]OECD!EH30</f>
        <v>1.21888486582693</v>
      </c>
      <c r="E37" s="12">
        <f>[2]OECD!EI30</f>
        <v>0.276573969996748</v>
      </c>
      <c r="F37" s="12">
        <f>[2]OECD!CG30</f>
        <v>1.21011624851228</v>
      </c>
      <c r="G37" s="12">
        <f>[2]OECD!CH30</f>
        <v>0.271536608085534</v>
      </c>
      <c r="H37" s="14">
        <f>+G37*H$48</f>
        <v>3.1714560250608</v>
      </c>
      <c r="I37" s="14">
        <f>+H37*$BS37</f>
        <v>3.03409876349449</v>
      </c>
      <c r="J37" s="13">
        <f>[2]OECD!Y30</f>
        <v>6.68156963003586</v>
      </c>
      <c r="K37" s="13">
        <f>[2]OECD!Z30</f>
        <v>1.24359683740695</v>
      </c>
      <c r="L37" s="13">
        <f>[2]OECD!AA30</f>
        <v>0.793169801088852</v>
      </c>
      <c r="M37" s="13">
        <f>[2]OECD!AV30</f>
        <v>6.27274667710531</v>
      </c>
      <c r="N37" s="13">
        <f>[2]OECD!AW30</f>
        <v>1.18795666454645</v>
      </c>
      <c r="O37" s="13">
        <f>[2]OECD!AX30</f>
        <v>0.734274084850477</v>
      </c>
      <c r="P37" s="16">
        <f>[2]OECD!BX30</f>
        <v>0.746042868792134</v>
      </c>
      <c r="Q37" s="16">
        <f>[2]OECD!BY30</f>
        <v>0.161604136098321</v>
      </c>
      <c r="R37" s="16">
        <f>[2]OECD!BZ30</f>
        <v>0.092352995109545</v>
      </c>
      <c r="S37" s="16">
        <f>[2]OECD!BR30</f>
        <v>0.477910663755278</v>
      </c>
      <c r="T37" s="12">
        <f>[2]OECD!DR$7</f>
        <v>0.05</v>
      </c>
      <c r="U37" s="12">
        <f>[2]OECD!DS$7</f>
        <v>0.125</v>
      </c>
      <c r="V37" s="12">
        <f>[2]OECD!DT$7</f>
        <v>0.08</v>
      </c>
      <c r="W37" s="18">
        <f>[2]OECD!BM30</f>
        <v>0.00428942842800417</v>
      </c>
      <c r="X37" s="18">
        <f>[2]OECD!BN30</f>
        <v>0.00428942842800417</v>
      </c>
      <c r="Y37" s="18">
        <f>[2]OECD!BO30</f>
        <v>0.00428942842800417</v>
      </c>
      <c r="Z37" s="13">
        <f>[2]Final!AL34/10</f>
        <v>10.5706918926985</v>
      </c>
      <c r="AA37" s="13">
        <f>[2]Final!AP34/10</f>
        <v>10.1128702234813</v>
      </c>
      <c r="AB37" s="12">
        <f>[2]Final!AS34</f>
        <v>1.19860436786321</v>
      </c>
      <c r="AC37" s="12">
        <f>[2]Final!AT34</f>
        <v>0.279019200386676</v>
      </c>
      <c r="AD37" s="12">
        <f>[2]Final!AD34</f>
        <v>1.17334524765173</v>
      </c>
      <c r="AE37" s="12">
        <f>[2]Final!AF34</f>
        <v>0.27709913591703</v>
      </c>
      <c r="AF37" s="14">
        <f>+AE37*AF$48</f>
        <v>3.23642447454592</v>
      </c>
      <c r="AG37" s="14">
        <f>+AF37*$BS37</f>
        <v>3.0962533986814</v>
      </c>
      <c r="AH37" s="13">
        <f>[2]Final!AI34/10</f>
        <v>8.24457460952747</v>
      </c>
      <c r="AI37" s="13">
        <f>[2]Final!AJ34/10</f>
        <v>1.40508819163799</v>
      </c>
      <c r="AJ37" s="13">
        <f>[2]Final!AK34/10</f>
        <v>0.921029091533016</v>
      </c>
      <c r="AK37" s="13">
        <f>[2]Final!M34/10</f>
        <v>8.76942839168578</v>
      </c>
      <c r="AL37" s="13">
        <f>[2]Final!N34/10</f>
        <v>1.71562207286506</v>
      </c>
      <c r="AM37" s="13">
        <f>[2]Final!O34/10</f>
        <v>1.00736678316316</v>
      </c>
      <c r="AN37" s="16">
        <f>[2]Final!X34</f>
        <v>0.739537299856758</v>
      </c>
      <c r="AO37" s="16">
        <f>[2]Final!Y34</f>
        <v>0.170014536249756</v>
      </c>
      <c r="AP37" s="16">
        <f>[2]Final!Z34</f>
        <v>0.0904481638934859</v>
      </c>
      <c r="AQ37" s="16">
        <f>[2]Final!Q34</f>
        <v>0.350422887085915</v>
      </c>
      <c r="AR37" s="12">
        <f>[2]Final!D34</f>
        <v>0.0211685082852023</v>
      </c>
      <c r="AS37" s="12">
        <f>[2]Final!E34</f>
        <v>0.0860117291083783</v>
      </c>
      <c r="AT37" s="12">
        <f>[2]Final!F34</f>
        <v>0.0451244223672117</v>
      </c>
      <c r="AU37" s="13">
        <f>[2]Final!AL134/10</f>
        <v>8.69287428176291</v>
      </c>
      <c r="AV37" s="13">
        <f>[2]Final!AP134/10</f>
        <v>8.31638178208833</v>
      </c>
      <c r="AW37" s="12">
        <f>[2]Final!AS134</f>
        <v>1.21969715970151</v>
      </c>
      <c r="AX37" s="12">
        <f>[2]Final!AT134</f>
        <v>0.276286131006518</v>
      </c>
      <c r="AY37" s="12">
        <f>[2]Final!AD134</f>
        <v>1.21036324074046</v>
      </c>
      <c r="AZ37" s="12">
        <f>[2]Final!AF134</f>
        <v>0.271722440009793</v>
      </c>
      <c r="BA37" s="14">
        <f>+AZ37*BA$48</f>
        <v>3.17362647927688</v>
      </c>
      <c r="BB37" s="14">
        <f>+BA37*$BS37</f>
        <v>3.03617521431115</v>
      </c>
      <c r="BC37" s="13">
        <f>[2]Final!AI134/10</f>
        <v>6.67004596804298</v>
      </c>
      <c r="BD37" s="13">
        <f>[2]Final!AJ134/10</f>
        <v>1.2319500487785</v>
      </c>
      <c r="BE37" s="13">
        <f>[2]Final!AK134/10</f>
        <v>0.790878264941422</v>
      </c>
      <c r="BF37" s="13">
        <f>[2]Final!M134/10</f>
        <v>6.12467262292413</v>
      </c>
      <c r="BG37" s="13">
        <f>[2]Final!N134/10</f>
        <v>1.1219598992533</v>
      </c>
      <c r="BH37" s="13">
        <f>[2]Final!O134/10</f>
        <v>0.70836194967515</v>
      </c>
      <c r="BI37" s="16">
        <f>[2]Final!X134</f>
        <v>0.751854027244775</v>
      </c>
      <c r="BJ37" s="16">
        <f>[2]Final!Y134</f>
        <v>0.156748050844361</v>
      </c>
      <c r="BK37" s="16">
        <f>[2]Final!Z134</f>
        <v>0.0913979219108635</v>
      </c>
      <c r="BL37" s="16">
        <f>[2]Final!Q134</f>
        <v>0.493259638862495</v>
      </c>
      <c r="BM37" s="12">
        <f>[2]Final!D134</f>
        <v>0.047072520819586</v>
      </c>
      <c r="BN37" s="12">
        <f>[2]Final!E134</f>
        <v>0.121507481282368</v>
      </c>
      <c r="BO37" s="12">
        <f>[2]Final!F134</f>
        <v>0.0746006152566339</v>
      </c>
      <c r="BP37" s="13">
        <f>[2]Data!$BB38/10</f>
        <v>6.669</v>
      </c>
      <c r="BQ37" s="13">
        <f>[2]Data!$BD38/10</f>
        <v>1.998</v>
      </c>
      <c r="BR37" s="24">
        <f>[2]Data!$CR38/10</f>
        <v>4.20102476637691</v>
      </c>
      <c r="BS37" s="25">
        <f>[2]Data!BP38</f>
        <v>0.95668952667768</v>
      </c>
      <c r="BT37" s="25">
        <f>[2]Data!BQ38</f>
        <v>0.95668952667768</v>
      </c>
      <c r="BU37" s="25">
        <f>[2]Data!BR38</f>
        <v>0.95668952667768</v>
      </c>
      <c r="BV37" s="25">
        <f>[2]Data!BS38</f>
        <v>0.95668952667768</v>
      </c>
      <c r="BW37" s="24">
        <f>[2]Data!$AZ38</f>
        <v>99.7</v>
      </c>
      <c r="BX37" s="12"/>
    </row>
    <row r="38" spans="1:76">
      <c r="A38" s="2">
        <v>1975</v>
      </c>
      <c r="B38" s="13">
        <f>[2]OECD!AB31</f>
        <v>10.2692138070476</v>
      </c>
      <c r="C38" s="13">
        <f>[2]OECD!EA31</f>
        <v>9.80709117652114</v>
      </c>
      <c r="D38" s="12">
        <f>[2]OECD!EH31</f>
        <v>1.17770949050033</v>
      </c>
      <c r="E38" s="12">
        <f>[2]OECD!EI31</f>
        <v>0.325723789290522</v>
      </c>
      <c r="F38" s="12">
        <f>[2]OECD!CG31</f>
        <v>1.19767810872867</v>
      </c>
      <c r="G38" s="12">
        <f>[2]OECD!CH31</f>
        <v>0.325213451222482</v>
      </c>
      <c r="H38" s="14">
        <f>+G38*H$48</f>
        <v>3.79838345401098</v>
      </c>
      <c r="I38" s="14">
        <f>+H38*$BS38</f>
        <v>3.62745323612898</v>
      </c>
      <c r="J38" s="13">
        <f>[2]OECD!Y31</f>
        <v>7.81155892488707</v>
      </c>
      <c r="K38" s="13">
        <f>[2]OECD!Z31</f>
        <v>1.48692994343646</v>
      </c>
      <c r="L38" s="13">
        <f>[2]OECD!AA31</f>
        <v>0.970724938724025</v>
      </c>
      <c r="M38" s="13">
        <f>[2]OECD!AV31</f>
        <v>7.43237361790919</v>
      </c>
      <c r="N38" s="13">
        <f>[2]OECD!AW31</f>
        <v>1.45628094978315</v>
      </c>
      <c r="O38" s="13">
        <f>[2]OECD!AX31</f>
        <v>0.918695176985873</v>
      </c>
      <c r="P38" s="16">
        <f>[2]OECD!BX31</f>
        <v>0.735340071549358</v>
      </c>
      <c r="Q38" s="16">
        <f>[2]OECD!BY31</f>
        <v>0.167785026041595</v>
      </c>
      <c r="R38" s="16">
        <f>[2]OECD!BZ31</f>
        <v>0.0968749024090471</v>
      </c>
      <c r="S38" s="16">
        <f>[2]OECD!BR31</f>
        <v>0.401982893442784</v>
      </c>
      <c r="T38" s="12">
        <f>[2]OECD!DR$7</f>
        <v>0.05</v>
      </c>
      <c r="U38" s="12">
        <f>[2]OECD!DS$7</f>
        <v>0.125</v>
      </c>
      <c r="V38" s="12">
        <f>[2]OECD!DT$7</f>
        <v>0.08</v>
      </c>
      <c r="W38" s="18">
        <f>[2]OECD!BM31</f>
        <v>-0.00276406472855728</v>
      </c>
      <c r="X38" s="18">
        <f>[2]OECD!BN31</f>
        <v>-0.00276406472855728</v>
      </c>
      <c r="Y38" s="18">
        <f>[2]OECD!BO31</f>
        <v>-0.00276406472855728</v>
      </c>
      <c r="Z38" s="13">
        <f>[2]Final!AL35/10</f>
        <v>12.3564169201752</v>
      </c>
      <c r="AA38" s="13">
        <f>[2]Final!AP35/10</f>
        <v>11.8003685216976</v>
      </c>
      <c r="AB38" s="12">
        <f>[2]Final!AS35</f>
        <v>1.1689317071771</v>
      </c>
      <c r="AC38" s="12">
        <f>[2]Final!AT35</f>
        <v>0.326154390243186</v>
      </c>
      <c r="AD38" s="12">
        <f>[2]Final!AD35</f>
        <v>1.17151841119554</v>
      </c>
      <c r="AE38" s="12">
        <f>[2]Final!AF35</f>
        <v>0.324626739453176</v>
      </c>
      <c r="AF38" s="14">
        <f>+AE38*AF$48</f>
        <v>3.7915308583744</v>
      </c>
      <c r="AG38" s="14">
        <f>+AF38*$BS38</f>
        <v>3.62090901264054</v>
      </c>
      <c r="AH38" s="13">
        <f>[2]Final!AI35/10</f>
        <v>9.54534338886675</v>
      </c>
      <c r="AI38" s="13">
        <f>[2]Final!AJ35/10</f>
        <v>1.68908560488356</v>
      </c>
      <c r="AJ38" s="13">
        <f>[2]Final!AK35/10</f>
        <v>1.12198792642484</v>
      </c>
      <c r="AK38" s="13">
        <f>[2]Final!M35/10</f>
        <v>10.1920571712896</v>
      </c>
      <c r="AL38" s="13">
        <f>[2]Final!N35/10</f>
        <v>2.03460106216517</v>
      </c>
      <c r="AM38" s="13">
        <f>[2]Final!O35/10</f>
        <v>1.22907077524987</v>
      </c>
      <c r="AN38" s="16">
        <f>[2]Final!X35</f>
        <v>0.731679780661987</v>
      </c>
      <c r="AO38" s="16">
        <f>[2]Final!Y35</f>
        <v>0.173778474871416</v>
      </c>
      <c r="AP38" s="16">
        <f>[2]Final!Z35</f>
        <v>0.0945417444665967</v>
      </c>
      <c r="AQ38" s="16">
        <f>[2]Final!Q35</f>
        <v>0.307384413110907</v>
      </c>
      <c r="AR38" s="12">
        <f>[2]Final!D35</f>
        <v>0.0210405417830896</v>
      </c>
      <c r="AS38" s="12">
        <f>[2]Final!E35</f>
        <v>0.083696652850571</v>
      </c>
      <c r="AT38" s="12">
        <f>[2]Final!F35</f>
        <v>0.0446456826517109</v>
      </c>
      <c r="AU38" s="13">
        <f>[2]Final!AL135/10</f>
        <v>10.2415271986079</v>
      </c>
      <c r="AV38" s="13">
        <f>[2]Final!AP135/10</f>
        <v>9.78065048705475</v>
      </c>
      <c r="AW38" s="12">
        <f>[2]Final!AS135</f>
        <v>1.17815199744623</v>
      </c>
      <c r="AX38" s="12">
        <f>[2]Final!AT135</f>
        <v>0.32550705711202</v>
      </c>
      <c r="AY38" s="12">
        <f>[2]Final!AD135</f>
        <v>1.19682255071884</v>
      </c>
      <c r="AZ38" s="12">
        <f>[2]Final!AF135</f>
        <v>0.325203543740068</v>
      </c>
      <c r="BA38" s="14">
        <f>+AZ38*BA$48</f>
        <v>3.79826773795702</v>
      </c>
      <c r="BB38" s="14">
        <f>+BA38*$BS38</f>
        <v>3.62734272738769</v>
      </c>
      <c r="BC38" s="13">
        <f>[2]Final!AI135/10</f>
        <v>7.79957827031251</v>
      </c>
      <c r="BD38" s="13">
        <f>[2]Final!AJ135/10</f>
        <v>1.47383741772733</v>
      </c>
      <c r="BE38" s="13">
        <f>[2]Final!AK135/10</f>
        <v>0.968111510568088</v>
      </c>
      <c r="BF38" s="13">
        <f>[2]Final!M135/10</f>
        <v>7.25558025209779</v>
      </c>
      <c r="BG38" s="13">
        <f>[2]Final!N135/10</f>
        <v>1.37301693566055</v>
      </c>
      <c r="BH38" s="13">
        <f>[2]Final!O135/10</f>
        <v>0.88544500118246</v>
      </c>
      <c r="BI38" s="16">
        <f>[2]Final!X135</f>
        <v>0.740946622478115</v>
      </c>
      <c r="BJ38" s="16">
        <f>[2]Final!Y135</f>
        <v>0.163135865587391</v>
      </c>
      <c r="BK38" s="16">
        <f>[2]Final!Z135</f>
        <v>0.0959175119344942</v>
      </c>
      <c r="BL38" s="16">
        <f>[2]Final!Q135</f>
        <v>0.420231279494338</v>
      </c>
      <c r="BM38" s="12">
        <f>[2]Final!D135</f>
        <v>0.0477045887074915</v>
      </c>
      <c r="BN38" s="12">
        <f>[2]Final!E135</f>
        <v>0.1244919240051</v>
      </c>
      <c r="BO38" s="12">
        <f>[2]Final!F135</f>
        <v>0.0762489706625445</v>
      </c>
      <c r="BP38" s="13">
        <f>[2]Data!$BB39/10</f>
        <v>6.973</v>
      </c>
      <c r="BQ38" s="13">
        <f>[2]Data!$BD39/10</f>
        <v>2.08</v>
      </c>
      <c r="BR38" s="24">
        <f>[2]Data!$CR39/10</f>
        <v>4.39252447082714</v>
      </c>
      <c r="BS38" s="25">
        <f>[2]Data!BP39</f>
        <v>0.954999220075711</v>
      </c>
      <c r="BT38" s="25">
        <f>[2]Data!BQ39</f>
        <v>0.954999220075711</v>
      </c>
      <c r="BU38" s="25">
        <f>[2]Data!BR39</f>
        <v>0.954999220075711</v>
      </c>
      <c r="BV38" s="25">
        <f>[2]Data!BS39</f>
        <v>0.954999220075711</v>
      </c>
      <c r="BW38" s="24">
        <f>[2]Data!$AZ39</f>
        <v>100.1</v>
      </c>
      <c r="BX38" s="12"/>
    </row>
    <row r="39" spans="1:76">
      <c r="A39" s="2">
        <v>1976</v>
      </c>
      <c r="B39" s="13">
        <f>[2]OECD!AB32</f>
        <v>11.3873440013869</v>
      </c>
      <c r="C39" s="13">
        <f>[2]OECD!EA32</f>
        <v>10.7868237285993</v>
      </c>
      <c r="D39" s="12">
        <f>[2]OECD!EH32</f>
        <v>1.10884499427484</v>
      </c>
      <c r="E39" s="12">
        <f>[2]OECD!EI32</f>
        <v>0.361177193271028</v>
      </c>
      <c r="F39" s="12">
        <f>[2]OECD!CG32</f>
        <v>1.14094326549112</v>
      </c>
      <c r="G39" s="12">
        <f>[2]OECD!CH32</f>
        <v>0.371050097019415</v>
      </c>
      <c r="H39" s="14">
        <f>+G39*H$48</f>
        <v>4.33374002160672</v>
      </c>
      <c r="I39" s="14">
        <f>+H39*$BS39</f>
        <v>4.10519693555883</v>
      </c>
      <c r="J39" s="13">
        <f>[2]OECD!Y32</f>
        <v>8.64997811516002</v>
      </c>
      <c r="K39" s="13">
        <f>[2]OECD!Z32</f>
        <v>1.63667492170304</v>
      </c>
      <c r="L39" s="13">
        <f>[2]OECD!AA32</f>
        <v>1.10069096452388</v>
      </c>
      <c r="M39" s="13">
        <f>[2]OECD!AV32</f>
        <v>8.44181386669081</v>
      </c>
      <c r="N39" s="13">
        <f>[2]OECD!AW32</f>
        <v>1.66592259474107</v>
      </c>
      <c r="O39" s="13">
        <f>[2]OECD!AX32</f>
        <v>1.07886244960829</v>
      </c>
      <c r="P39" s="16">
        <f>[2]OECD!BX32</f>
        <v>0.727499534301499</v>
      </c>
      <c r="Q39" s="16">
        <f>[2]OECD!BY32</f>
        <v>0.172127508404964</v>
      </c>
      <c r="R39" s="16">
        <f>[2]OECD!BZ32</f>
        <v>0.100372957293537</v>
      </c>
      <c r="S39" s="16">
        <f>[2]OECD!BR32</f>
        <v>0.316244580649985</v>
      </c>
      <c r="T39" s="12">
        <f>[2]OECD!DR$7</f>
        <v>0.05</v>
      </c>
      <c r="U39" s="12">
        <f>[2]OECD!DS$7</f>
        <v>0.125</v>
      </c>
      <c r="V39" s="12">
        <f>[2]OECD!DT$7</f>
        <v>0.08</v>
      </c>
      <c r="W39" s="18">
        <f>[2]OECD!BM32</f>
        <v>-0.00809946517917792</v>
      </c>
      <c r="X39" s="18">
        <f>[2]OECD!BN32</f>
        <v>-0.00809946517917792</v>
      </c>
      <c r="Y39" s="18">
        <f>[2]OECD!BO32</f>
        <v>-0.00809946517917792</v>
      </c>
      <c r="Z39" s="13">
        <f>[2]Final!AL36/10</f>
        <v>13.7459661095929</v>
      </c>
      <c r="AA39" s="13">
        <f>[2]Final!AP36/10</f>
        <v>13.0210621006461</v>
      </c>
      <c r="AB39" s="12">
        <f>[2]Final!AS36</f>
        <v>1.11245567371144</v>
      </c>
      <c r="AC39" s="12">
        <f>[2]Final!AT36</f>
        <v>0.362832301931929</v>
      </c>
      <c r="AD39" s="12">
        <f>[2]Final!AD36</f>
        <v>1.13548624969463</v>
      </c>
      <c r="AE39" s="12">
        <f>[2]Final!AF36</f>
        <v>0.368609198932283</v>
      </c>
      <c r="AF39" s="14">
        <f>+AE39*AF$48</f>
        <v>4.30523115497701</v>
      </c>
      <c r="AG39" s="14">
        <f>+AF39*$BS39</f>
        <v>4.07819150575893</v>
      </c>
      <c r="AH39" s="13">
        <f>[2]Final!AI36/10</f>
        <v>10.5794867090511</v>
      </c>
      <c r="AI39" s="13">
        <f>[2]Final!AJ36/10</f>
        <v>1.88655662709553</v>
      </c>
      <c r="AJ39" s="13">
        <f>[2]Final!AK36/10</f>
        <v>1.27992277344634</v>
      </c>
      <c r="AK39" s="13">
        <f>[2]Final!M36/10</f>
        <v>11.5140091829459</v>
      </c>
      <c r="AL39" s="13">
        <f>[2]Final!N36/10</f>
        <v>2.32177061332287</v>
      </c>
      <c r="AM39" s="13">
        <f>[2]Final!O36/10</f>
        <v>1.43723493198141</v>
      </c>
      <c r="AN39" s="16">
        <f>[2]Final!X36</f>
        <v>0.722150345863475</v>
      </c>
      <c r="AO39" s="16">
        <f>[2]Final!Y36</f>
        <v>0.179696868365284</v>
      </c>
      <c r="AP39" s="16">
        <f>[2]Final!Z36</f>
        <v>0.0981527857712415</v>
      </c>
      <c r="AQ39" s="16">
        <f>[2]Final!Q36</f>
        <v>0.242585531581422</v>
      </c>
      <c r="AR39" s="12">
        <f>[2]Final!D36</f>
        <v>0.0213967434950821</v>
      </c>
      <c r="AS39" s="12">
        <f>[2]Final!E36</f>
        <v>0.0850832029592258</v>
      </c>
      <c r="AT39" s="12">
        <f>[2]Final!F36</f>
        <v>0.0455810115714532</v>
      </c>
      <c r="AU39" s="13">
        <f>[2]Final!AL136/10</f>
        <v>11.3570456474786</v>
      </c>
      <c r="AV39" s="13">
        <f>[2]Final!AP136/10</f>
        <v>10.7581231814976</v>
      </c>
      <c r="AW39" s="12">
        <f>[2]Final!AS136</f>
        <v>1.10892110397581</v>
      </c>
      <c r="AX39" s="12">
        <f>[2]Final!AT136</f>
        <v>0.360961645124579</v>
      </c>
      <c r="AY39" s="12">
        <f>[2]Final!AD136</f>
        <v>1.13972076337906</v>
      </c>
      <c r="AZ39" s="12">
        <f>[2]Final!AF136</f>
        <v>0.370641231125004</v>
      </c>
      <c r="BA39" s="14">
        <f>+AZ39*BA$48</f>
        <v>4.32896460582241</v>
      </c>
      <c r="BB39" s="14">
        <f>+BA39*$BS39</f>
        <v>4.10067335496884</v>
      </c>
      <c r="BC39" s="13">
        <f>[2]Final!AI136/10</f>
        <v>8.63742875168984</v>
      </c>
      <c r="BD39" s="13">
        <f>[2]Final!AJ136/10</f>
        <v>1.62192069614937</v>
      </c>
      <c r="BE39" s="13">
        <f>[2]Final!AK136/10</f>
        <v>1.09769619963941</v>
      </c>
      <c r="BF39" s="13">
        <f>[2]Final!M136/10</f>
        <v>8.23631996977631</v>
      </c>
      <c r="BG39" s="13">
        <f>[2]Final!N136/10</f>
        <v>1.56648106833677</v>
      </c>
      <c r="BH39" s="13">
        <f>[2]Final!O136/10</f>
        <v>1.03823025779738</v>
      </c>
      <c r="BI39" s="16">
        <f>[2]Final!X136</f>
        <v>0.732200699088288</v>
      </c>
      <c r="BJ39" s="16">
        <f>[2]Final!Y136</f>
        <v>0.168313645734683</v>
      </c>
      <c r="BK39" s="16">
        <f>[2]Final!Z136</f>
        <v>0.0994856551770285</v>
      </c>
      <c r="BL39" s="16">
        <f>[2]Final!Q136</f>
        <v>0.328646387366926</v>
      </c>
      <c r="BM39" s="12">
        <f>[2]Final!D136</f>
        <v>0.0489334748083996</v>
      </c>
      <c r="BN39" s="12">
        <f>[2]Final!E136</f>
        <v>0.129415713533652</v>
      </c>
      <c r="BO39" s="12">
        <f>[2]Final!F136</f>
        <v>0.0789747953264984</v>
      </c>
      <c r="BP39" s="13">
        <f>[2]Data!$BB40/10</f>
        <v>6.525</v>
      </c>
      <c r="BQ39" s="13">
        <f>[2]Data!$BD40/10</f>
        <v>1.738</v>
      </c>
      <c r="BR39" s="24">
        <f>[2]Data!$CR40/10</f>
        <v>4.11031438005838</v>
      </c>
      <c r="BS39" s="25">
        <f>[2]Data!BP40</f>
        <v>0.947264237146565</v>
      </c>
      <c r="BT39" s="25">
        <f>[2]Data!BQ40</f>
        <v>0.947264237146565</v>
      </c>
      <c r="BU39" s="25">
        <f>[2]Data!BR40</f>
        <v>0.947264237146565</v>
      </c>
      <c r="BV39" s="25">
        <f>[2]Data!BS40</f>
        <v>0.947264237146565</v>
      </c>
      <c r="BW39" s="24">
        <f>[2]Data!$AZ40</f>
        <v>100</v>
      </c>
      <c r="BX39" s="12"/>
    </row>
    <row r="40" spans="1:76">
      <c r="A40" s="2">
        <v>1977</v>
      </c>
      <c r="B40" s="13">
        <f>[2]OECD!AB33</f>
        <v>12.7236577774487</v>
      </c>
      <c r="C40" s="13">
        <f>[2]OECD!EA33</f>
        <v>12.0306076269493</v>
      </c>
      <c r="D40" s="12">
        <f>[2]OECD!EH33</f>
        <v>1.11732004401691</v>
      </c>
      <c r="E40" s="12">
        <f>[2]OECD!EI33</f>
        <v>0.403550517483488</v>
      </c>
      <c r="F40" s="12">
        <f>[2]OECD!CG33</f>
        <v>1.11336057195194</v>
      </c>
      <c r="G40" s="12">
        <f>[2]OECD!CH33</f>
        <v>0.413112548240357</v>
      </c>
      <c r="H40" s="14">
        <f>+G40*H$48</f>
        <v>4.82501526914705</v>
      </c>
      <c r="I40" s="14">
        <f>+H40*$BS40</f>
        <v>4.56219952724845</v>
      </c>
      <c r="J40" s="13">
        <f>[2]OECD!Y33</f>
        <v>9.64204921427759</v>
      </c>
      <c r="K40" s="13">
        <f>[2]OECD!Z33</f>
        <v>1.82210874180963</v>
      </c>
      <c r="L40" s="13">
        <f>[2]OECD!AA33</f>
        <v>1.25949982136145</v>
      </c>
      <c r="M40" s="13">
        <f>[2]OECD!AV33</f>
        <v>9.38052683560903</v>
      </c>
      <c r="N40" s="13">
        <f>[2]OECD!AW33</f>
        <v>1.84468462054009</v>
      </c>
      <c r="O40" s="13">
        <f>[2]OECD!AX33</f>
        <v>1.22926603431528</v>
      </c>
      <c r="P40" s="16">
        <f>[2]OECD!BX33</f>
        <v>0.723989797233814</v>
      </c>
      <c r="Q40" s="16">
        <f>[2]OECD!BY33</f>
        <v>0.172977581812366</v>
      </c>
      <c r="R40" s="16">
        <f>[2]OECD!BZ33</f>
        <v>0.10303262095382</v>
      </c>
      <c r="S40" s="16">
        <f>[2]OECD!BR33</f>
        <v>0.292644723054915</v>
      </c>
      <c r="T40" s="12">
        <f>[2]OECD!DR$7</f>
        <v>0.05</v>
      </c>
      <c r="U40" s="12">
        <f>[2]OECD!DS$7</f>
        <v>0.125</v>
      </c>
      <c r="V40" s="12">
        <f>[2]OECD!DT$7</f>
        <v>0.08</v>
      </c>
      <c r="W40" s="18">
        <f>[2]OECD!BM33</f>
        <v>-0.00481571651377943</v>
      </c>
      <c r="X40" s="18">
        <f>[2]OECD!BN33</f>
        <v>-0.00481571651377943</v>
      </c>
      <c r="Y40" s="18">
        <f>[2]OECD!BO33</f>
        <v>-0.00481571651377943</v>
      </c>
      <c r="Z40" s="13">
        <f>[2]Final!AL37/10</f>
        <v>15.3817972062438</v>
      </c>
      <c r="AA40" s="13">
        <f>[2]Final!AP37/10</f>
        <v>14.543959765533</v>
      </c>
      <c r="AB40" s="12">
        <f>[2]Final!AS37</f>
        <v>1.11900444709443</v>
      </c>
      <c r="AC40" s="12">
        <f>[2]Final!AT37</f>
        <v>0.406010959411337</v>
      </c>
      <c r="AD40" s="12">
        <f>[2]Final!AD37</f>
        <v>1.11678014926365</v>
      </c>
      <c r="AE40" s="12">
        <f>[2]Final!AF37</f>
        <v>0.411655436203549</v>
      </c>
      <c r="AF40" s="14">
        <f>+AE40*AF$48</f>
        <v>4.80799669186974</v>
      </c>
      <c r="AG40" s="14">
        <f>+AF40*$BS40</f>
        <v>4.54610794185897</v>
      </c>
      <c r="AH40" s="13">
        <f>[2]Final!AI37/10</f>
        <v>11.7884506507412</v>
      </c>
      <c r="AI40" s="13">
        <f>[2]Final!AJ37/10</f>
        <v>2.12299949762232</v>
      </c>
      <c r="AJ40" s="13">
        <f>[2]Final!AK37/10</f>
        <v>1.47034705788031</v>
      </c>
      <c r="AK40" s="13">
        <f>[2]Final!M37/10</f>
        <v>12.8073818804153</v>
      </c>
      <c r="AL40" s="13">
        <f>[2]Final!N37/10</f>
        <v>2.59937325574044</v>
      </c>
      <c r="AM40" s="13">
        <f>[2]Final!O37/10</f>
        <v>1.64464058031028</v>
      </c>
      <c r="AN40" s="16">
        <f>[2]Final!X37</f>
        <v>0.717191630738834</v>
      </c>
      <c r="AO40" s="16">
        <f>[2]Final!Y37</f>
        <v>0.181966433109885</v>
      </c>
      <c r="AP40" s="16">
        <f>[2]Final!Z37</f>
        <v>0.10084193615128</v>
      </c>
      <c r="AQ40" s="16">
        <f>[2]Final!Q37</f>
        <v>0.229460629839636</v>
      </c>
      <c r="AR40" s="12">
        <f>[2]Final!D37</f>
        <v>0.0213881795562383</v>
      </c>
      <c r="AS40" s="12">
        <f>[2]Final!E37</f>
        <v>0.0845862315786829</v>
      </c>
      <c r="AT40" s="12">
        <f>[2]Final!F37</f>
        <v>0.0453810240182476</v>
      </c>
      <c r="AU40" s="13">
        <f>[2]Final!AL137/10</f>
        <v>12.6903771016055</v>
      </c>
      <c r="AV40" s="13">
        <f>[2]Final!AP137/10</f>
        <v>11.9991397299316</v>
      </c>
      <c r="AW40" s="12">
        <f>[2]Final!AS137</f>
        <v>1.11740125869996</v>
      </c>
      <c r="AX40" s="12">
        <f>[2]Final!AT137</f>
        <v>0.403338996604612</v>
      </c>
      <c r="AY40" s="12">
        <f>[2]Final!AD137</f>
        <v>1.1135969595388</v>
      </c>
      <c r="AZ40" s="12">
        <f>[2]Final!AF137</f>
        <v>0.412744948060524</v>
      </c>
      <c r="BA40" s="14">
        <f>+AZ40*BA$48</f>
        <v>4.82072182299493</v>
      </c>
      <c r="BB40" s="14">
        <f>+BA40*$BS40</f>
        <v>4.55813994258128</v>
      </c>
      <c r="BC40" s="13">
        <f>[2]Final!AI137/10</f>
        <v>9.62882099626214</v>
      </c>
      <c r="BD40" s="13">
        <f>[2]Final!AJ137/10</f>
        <v>1.80549133077657</v>
      </c>
      <c r="BE40" s="13">
        <f>[2]Final!AK137/10</f>
        <v>1.25606477456675</v>
      </c>
      <c r="BF40" s="13">
        <f>[2]Final!M137/10</f>
        <v>9.15379488645007</v>
      </c>
      <c r="BG40" s="13">
        <f>[2]Final!N137/10</f>
        <v>1.73529920352325</v>
      </c>
      <c r="BH40" s="13">
        <f>[2]Final!O137/10</f>
        <v>1.18323341697851</v>
      </c>
      <c r="BI40" s="16">
        <f>[2]Final!X137</f>
        <v>0.728991108147122</v>
      </c>
      <c r="BJ40" s="16">
        <f>[2]Final!Y137</f>
        <v>0.168947764179961</v>
      </c>
      <c r="BK40" s="16">
        <f>[2]Final!Z137</f>
        <v>0.102061127672917</v>
      </c>
      <c r="BL40" s="16">
        <f>[2]Final!Q137</f>
        <v>0.308738137794013</v>
      </c>
      <c r="BM40" s="12">
        <f>[2]Final!D137</f>
        <v>0.0487811744042247</v>
      </c>
      <c r="BN40" s="12">
        <f>[2]Final!E137</f>
        <v>0.128745432938147</v>
      </c>
      <c r="BO40" s="12">
        <f>[2]Final!F137</f>
        <v>0.0786436867394214</v>
      </c>
      <c r="BP40" s="13">
        <f>[2]Data!$BB41/10</f>
        <v>6.773</v>
      </c>
      <c r="BQ40" s="13">
        <f>[2]Data!$BD41/10</f>
        <v>2.018</v>
      </c>
      <c r="BR40" s="24">
        <f>[2]Data!$CR41/10</f>
        <v>4.26653782316251</v>
      </c>
      <c r="BS40" s="25">
        <f>[2]Data!BP41</f>
        <v>0.945530588560176</v>
      </c>
      <c r="BT40" s="25">
        <f>[2]Data!BQ41</f>
        <v>0.945530588560176</v>
      </c>
      <c r="BU40" s="25">
        <f>[2]Data!BR41</f>
        <v>0.945530588560176</v>
      </c>
      <c r="BV40" s="25">
        <f>[2]Data!BS41</f>
        <v>0.945530588560176</v>
      </c>
      <c r="BW40" s="24">
        <f>[2]Data!$AZ41</f>
        <v>100.3</v>
      </c>
      <c r="BX40" s="12"/>
    </row>
    <row r="41" spans="1:76">
      <c r="A41" s="2">
        <v>1978</v>
      </c>
      <c r="B41" s="13">
        <f>[2]OECD!AB34</f>
        <v>13.8035538243983</v>
      </c>
      <c r="C41" s="13">
        <f>[2]OECD!EA34</f>
        <v>13.0817687563196</v>
      </c>
      <c r="D41" s="12">
        <f>[2]OECD!EH34</f>
        <v>1.08484913759047</v>
      </c>
      <c r="E41" s="12">
        <f>[2]OECD!EI34</f>
        <v>0.437791430866151</v>
      </c>
      <c r="F41" s="12">
        <f>[2]OECD!CG34</f>
        <v>1.10010048168266</v>
      </c>
      <c r="G41" s="12">
        <f>[2]OECD!CH34</f>
        <v>0.454465313308369</v>
      </c>
      <c r="H41" s="14">
        <f>+G41*H$48</f>
        <v>5.30800162171488</v>
      </c>
      <c r="I41" s="14">
        <f>+H41*$BS41</f>
        <v>5.03044727878043</v>
      </c>
      <c r="J41" s="13">
        <f>[2]OECD!Y34</f>
        <v>10.4618152421995</v>
      </c>
      <c r="K41" s="13">
        <f>[2]OECD!Z34</f>
        <v>1.95169093914959</v>
      </c>
      <c r="L41" s="13">
        <f>[2]OECD!AA34</f>
        <v>1.39004764304911</v>
      </c>
      <c r="M41" s="13">
        <f>[2]OECD!AV34</f>
        <v>10.3096740802447</v>
      </c>
      <c r="N41" s="13">
        <f>[2]OECD!AW34</f>
        <v>2.01269316317825</v>
      </c>
      <c r="O41" s="13">
        <f>[2]OECD!AX34</f>
        <v>1.37997263771384</v>
      </c>
      <c r="P41" s="16">
        <f>[2]OECD!BX34</f>
        <v>0.725012966697775</v>
      </c>
      <c r="Q41" s="16">
        <f>[2]OECD!BY34</f>
        <v>0.170107599904027</v>
      </c>
      <c r="R41" s="16">
        <f>[2]OECD!BZ34</f>
        <v>0.104879433398197</v>
      </c>
      <c r="S41" s="16">
        <f>[2]OECD!BR34</f>
        <v>0.324634799259622</v>
      </c>
      <c r="T41" s="12">
        <f>[2]OECD!DR$7</f>
        <v>0.05</v>
      </c>
      <c r="U41" s="12">
        <f>[2]OECD!DS$7</f>
        <v>0.125</v>
      </c>
      <c r="V41" s="12">
        <f>[2]OECD!DT$7</f>
        <v>0.08</v>
      </c>
      <c r="W41" s="18">
        <f>[2]OECD!BM34</f>
        <v>0.00230517290086985</v>
      </c>
      <c r="X41" s="18">
        <f>[2]OECD!BN34</f>
        <v>0.00230517290086985</v>
      </c>
      <c r="Y41" s="18">
        <f>[2]OECD!BO34</f>
        <v>0.00230517290086985</v>
      </c>
      <c r="Z41" s="13">
        <f>[2]Final!AL38/10</f>
        <v>16.7850598594864</v>
      </c>
      <c r="AA41" s="13">
        <f>[2]Final!AP38/10</f>
        <v>15.9073724372829</v>
      </c>
      <c r="AB41" s="12">
        <f>[2]Final!AS38</f>
        <v>1.09122878389484</v>
      </c>
      <c r="AC41" s="12">
        <f>[2]Final!AT38</f>
        <v>0.443050845486409</v>
      </c>
      <c r="AD41" s="12">
        <f>[2]Final!AD38</f>
        <v>1.10703591901228</v>
      </c>
      <c r="AE41" s="12">
        <f>[2]Final!AF38</f>
        <v>0.455717354133995</v>
      </c>
      <c r="AF41" s="14">
        <f>+AE41*AF$48</f>
        <v>5.322625036392</v>
      </c>
      <c r="AG41" s="14">
        <f>+AF41*$BS41</f>
        <v>5.0443060380295</v>
      </c>
      <c r="AH41" s="13">
        <f>[2]Final!AI38/10</f>
        <v>12.844722043207</v>
      </c>
      <c r="AI41" s="13">
        <f>[2]Final!AJ38/10</f>
        <v>2.30461048062394</v>
      </c>
      <c r="AJ41" s="13">
        <f>[2]Final!AK38/10</f>
        <v>1.63572733565545</v>
      </c>
      <c r="AK41" s="13">
        <f>[2]Final!M38/10</f>
        <v>14.1285414081824</v>
      </c>
      <c r="AL41" s="13">
        <f>[2]Final!N38/10</f>
        <v>2.88291855998939</v>
      </c>
      <c r="AM41" s="13">
        <f>[2]Final!O38/10</f>
        <v>1.86007104570941</v>
      </c>
      <c r="AN41" s="16">
        <f>[2]Final!X38</f>
        <v>0.715796293733238</v>
      </c>
      <c r="AO41" s="16">
        <f>[2]Final!Y38</f>
        <v>0.181369893449008</v>
      </c>
      <c r="AP41" s="16">
        <f>[2]Final!Z38</f>
        <v>0.102833812817754</v>
      </c>
      <c r="AQ41" s="16">
        <f>[2]Final!Q38</f>
        <v>0.24890072688365</v>
      </c>
      <c r="AR41" s="12">
        <f>[2]Final!D38</f>
        <v>0.0217192975083402</v>
      </c>
      <c r="AS41" s="12">
        <f>[2]Final!E38</f>
        <v>0.0865907108439432</v>
      </c>
      <c r="AT41" s="12">
        <f>[2]Final!F38</f>
        <v>0.0461967916549725</v>
      </c>
      <c r="AU41" s="13">
        <f>[2]Final!AL138/10</f>
        <v>13.7669159108904</v>
      </c>
      <c r="AV41" s="13">
        <f>[2]Final!AP138/10</f>
        <v>13.0470466319797</v>
      </c>
      <c r="AW41" s="12">
        <f>[2]Final!AS138</f>
        <v>1.08483111263484</v>
      </c>
      <c r="AX41" s="12">
        <f>[2]Final!AT138</f>
        <v>0.437554692455603</v>
      </c>
      <c r="AY41" s="12">
        <f>[2]Final!AD138</f>
        <v>1.09957908524011</v>
      </c>
      <c r="AZ41" s="12">
        <f>[2]Final!AF138</f>
        <v>0.453845712425867</v>
      </c>
      <c r="BA41" s="14">
        <f>+AZ41*BA$48</f>
        <v>5.3007648923258</v>
      </c>
      <c r="BB41" s="14">
        <f>+BA41*$BS41</f>
        <v>5.0235889565234</v>
      </c>
      <c r="BC41" s="13">
        <f>[2]Final!AI138/10</f>
        <v>10.4477954650861</v>
      </c>
      <c r="BD41" s="13">
        <f>[2]Final!AJ138/10</f>
        <v>1.93300936986857</v>
      </c>
      <c r="BE41" s="13">
        <f>[2]Final!AK138/10</f>
        <v>1.3861110759357</v>
      </c>
      <c r="BF41" s="13">
        <f>[2]Final!M138/10</f>
        <v>10.0577512925212</v>
      </c>
      <c r="BG41" s="13">
        <f>[2]Final!N138/10</f>
        <v>1.89097971093389</v>
      </c>
      <c r="BH41" s="13">
        <f>[2]Final!O138/10</f>
        <v>1.3273366241807</v>
      </c>
      <c r="BI41" s="16">
        <f>[2]Final!X138</f>
        <v>0.729648550667073</v>
      </c>
      <c r="BJ41" s="16">
        <f>[2]Final!Y138</f>
        <v>0.166391392243392</v>
      </c>
      <c r="BK41" s="16">
        <f>[2]Final!Z138</f>
        <v>0.103960057089535</v>
      </c>
      <c r="BL41" s="16">
        <f>[2]Final!Q138</f>
        <v>0.337099843250533</v>
      </c>
      <c r="BM41" s="12">
        <f>[2]Final!D138</f>
        <v>0.049414755948798</v>
      </c>
      <c r="BN41" s="12">
        <f>[2]Final!E138</f>
        <v>0.131220679836897</v>
      </c>
      <c r="BO41" s="12">
        <f>[2]Final!F138</f>
        <v>0.0800075356594065</v>
      </c>
      <c r="BP41" s="13">
        <f>[2]Data!$BB42/10</f>
        <v>8.265</v>
      </c>
      <c r="BQ41" s="13">
        <f>[2]Data!$BD42/10</f>
        <v>1.855</v>
      </c>
      <c r="BR41" s="24">
        <f>[2]Data!$CR42/10</f>
        <v>5.01922577273406</v>
      </c>
      <c r="BS41" s="25">
        <f>[2]Data!BP42</f>
        <v>0.947710200049869</v>
      </c>
      <c r="BT41" s="25">
        <f>[2]Data!BQ42</f>
        <v>0.947710200049869</v>
      </c>
      <c r="BU41" s="25">
        <f>[2]Data!BR42</f>
        <v>0.947710200049869</v>
      </c>
      <c r="BV41" s="25">
        <f>[2]Data!BS42</f>
        <v>0.947710200049869</v>
      </c>
      <c r="BW41" s="24">
        <f>[2]Data!$AZ42</f>
        <v>100</v>
      </c>
      <c r="BX41" s="12"/>
    </row>
    <row r="42" spans="1:76">
      <c r="A42" s="2">
        <v>1979</v>
      </c>
      <c r="B42" s="13">
        <f>[2]OECD!AB35</f>
        <v>15.3235244201616</v>
      </c>
      <c r="C42" s="13">
        <f>[2]OECD!EA35</f>
        <v>14.7552683554173</v>
      </c>
      <c r="D42" s="12">
        <f>[2]OECD!EH35</f>
        <v>1.11009101374461</v>
      </c>
      <c r="E42" s="12">
        <f>[2]OECD!EI35</f>
        <v>0.48598833329891</v>
      </c>
      <c r="F42" s="12">
        <f>[2]OECD!CG35</f>
        <v>1.09793319360715</v>
      </c>
      <c r="G42" s="12">
        <f>[2]OECD!CH35</f>
        <v>0.498972552824332</v>
      </c>
      <c r="H42" s="14">
        <f>+G42*H$48</f>
        <v>5.82783117220135</v>
      </c>
      <c r="I42" s="14">
        <f>+H42*$BS42</f>
        <v>5.61171245713914</v>
      </c>
      <c r="J42" s="13">
        <f>[2]OECD!Y35</f>
        <v>11.584402797698</v>
      </c>
      <c r="K42" s="13">
        <f>[2]OECD!Z35</f>
        <v>2.16061887915136</v>
      </c>
      <c r="L42" s="13">
        <f>[2]OECD!AA35</f>
        <v>1.57850274331233</v>
      </c>
      <c r="M42" s="13">
        <f>[2]OECD!AV35</f>
        <v>11.3057528409731</v>
      </c>
      <c r="N42" s="13">
        <f>[2]OECD!AW35</f>
        <v>2.19323190309384</v>
      </c>
      <c r="O42" s="13">
        <f>[2]OECD!AX35</f>
        <v>1.54611999289658</v>
      </c>
      <c r="P42" s="16">
        <f>[2]OECD!BX35</f>
        <v>0.723475995492523</v>
      </c>
      <c r="Q42" s="16">
        <f>[2]OECD!BY35</f>
        <v>0.169394627864586</v>
      </c>
      <c r="R42" s="16">
        <f>[2]OECD!BZ35</f>
        <v>0.10712937664289</v>
      </c>
      <c r="S42" s="16">
        <f>[2]OECD!BR35</f>
        <v>0.320255491810094</v>
      </c>
      <c r="T42" s="12">
        <f>[2]OECD!DR$7</f>
        <v>0.05</v>
      </c>
      <c r="U42" s="12">
        <f>[2]OECD!DS$7</f>
        <v>0.125</v>
      </c>
      <c r="V42" s="12">
        <f>[2]OECD!DT$7</f>
        <v>0.08</v>
      </c>
      <c r="W42" s="18">
        <f>[2]OECD!BM35</f>
        <v>0.00598503218268331</v>
      </c>
      <c r="X42" s="18">
        <f>[2]OECD!BN35</f>
        <v>0.00598503218268331</v>
      </c>
      <c r="Y42" s="18">
        <f>[2]OECD!BO35</f>
        <v>0.00598503218268331</v>
      </c>
      <c r="Z42" s="13">
        <f>[2]Final!AL39/10</f>
        <v>18.6529984439366</v>
      </c>
      <c r="AA42" s="13">
        <f>[2]Final!AP39/10</f>
        <v>17.9612724936397</v>
      </c>
      <c r="AB42" s="12">
        <f>[2]Final!AS39</f>
        <v>1.11128578629373</v>
      </c>
      <c r="AC42" s="12">
        <f>[2]Final!AT39</f>
        <v>0.492356107194464</v>
      </c>
      <c r="AD42" s="12">
        <f>[2]Final!AD39</f>
        <v>1.10496476235631</v>
      </c>
      <c r="AE42" s="12">
        <f>[2]Final!AF39</f>
        <v>0.503551617912316</v>
      </c>
      <c r="AF42" s="14">
        <f>+AE42*AF$48</f>
        <v>5.88131310844863</v>
      </c>
      <c r="AG42" s="14">
        <f>+AF42*$BS42</f>
        <v>5.66321107454974</v>
      </c>
      <c r="AH42" s="13">
        <f>[2]Final!AI39/10</f>
        <v>14.2245620610246</v>
      </c>
      <c r="AI42" s="13">
        <f>[2]Final!AJ39/10</f>
        <v>2.56594889194834</v>
      </c>
      <c r="AJ42" s="13">
        <f>[2]Final!AK39/10</f>
        <v>1.86248749096364</v>
      </c>
      <c r="AK42" s="13">
        <f>[2]Final!M39/10</f>
        <v>15.5532014366409</v>
      </c>
      <c r="AL42" s="13">
        <f>[2]Final!N39/10</f>
        <v>3.19429242874363</v>
      </c>
      <c r="AM42" s="13">
        <f>[2]Final!O39/10</f>
        <v>2.09876884652977</v>
      </c>
      <c r="AN42" s="16">
        <f>[2]Final!X39</f>
        <v>0.712684638005686</v>
      </c>
      <c r="AO42" s="16">
        <f>[2]Final!Y39</f>
        <v>0.182321940484052</v>
      </c>
      <c r="AP42" s="16">
        <f>[2]Final!Z39</f>
        <v>0.104993421510261</v>
      </c>
      <c r="AQ42" s="16">
        <f>[2]Final!Q39</f>
        <v>0.257802827800695</v>
      </c>
      <c r="AR42" s="12">
        <f>[2]Final!D39</f>
        <v>0.0216551608694836</v>
      </c>
      <c r="AS42" s="12">
        <f>[2]Final!E39</f>
        <v>0.0864177448194285</v>
      </c>
      <c r="AT42" s="12">
        <f>[2]Final!F39</f>
        <v>0.0458443585801354</v>
      </c>
      <c r="AU42" s="13">
        <f>[2]Final!AL139/10</f>
        <v>15.2831236036813</v>
      </c>
      <c r="AV42" s="13">
        <f>[2]Final!AP139/10</f>
        <v>14.7163657588213</v>
      </c>
      <c r="AW42" s="12">
        <f>[2]Final!AS139</f>
        <v>1.11013415804999</v>
      </c>
      <c r="AX42" s="12">
        <f>[2]Final!AT139</f>
        <v>0.485744410110022</v>
      </c>
      <c r="AY42" s="12">
        <f>[2]Final!AD139</f>
        <v>1.09847026788096</v>
      </c>
      <c r="AZ42" s="12">
        <f>[2]Final!AF139</f>
        <v>0.498536021305068</v>
      </c>
      <c r="BA42" s="14">
        <f>+AZ42*BA$48</f>
        <v>5.82273263124711</v>
      </c>
      <c r="BB42" s="14">
        <f>+BA42*$BS42</f>
        <v>5.60680298997362</v>
      </c>
      <c r="BC42" s="13">
        <f>[2]Final!AI139/10</f>
        <v>11.5694708710893</v>
      </c>
      <c r="BD42" s="13">
        <f>[2]Final!AJ139/10</f>
        <v>2.13965592216636</v>
      </c>
      <c r="BE42" s="13">
        <f>[2]Final!AK139/10</f>
        <v>1.57399681042559</v>
      </c>
      <c r="BF42" s="13">
        <f>[2]Final!M139/10</f>
        <v>11.0330449493374</v>
      </c>
      <c r="BG42" s="13">
        <f>[2]Final!N139/10</f>
        <v>2.06290957970894</v>
      </c>
      <c r="BH42" s="13">
        <f>[2]Final!O139/10</f>
        <v>1.4880570351379</v>
      </c>
      <c r="BI42" s="16">
        <f>[2]Final!X139</f>
        <v>0.728878810850479</v>
      </c>
      <c r="BJ42" s="16">
        <f>[2]Final!Y139</f>
        <v>0.165055575163343</v>
      </c>
      <c r="BK42" s="16">
        <f>[2]Final!Z139</f>
        <v>0.106065613986178</v>
      </c>
      <c r="BL42" s="16">
        <f>[2]Final!Q139</f>
        <v>0.346986857170714</v>
      </c>
      <c r="BM42" s="12">
        <f>[2]Final!D139</f>
        <v>0.0489391258988962</v>
      </c>
      <c r="BN42" s="12">
        <f>[2]Final!E139</f>
        <v>0.129196181837883</v>
      </c>
      <c r="BO42" s="12">
        <f>[2]Final!F139</f>
        <v>0.078944864679525</v>
      </c>
      <c r="BP42" s="13">
        <f>[2]Data!$BB43/10</f>
        <v>9.301</v>
      </c>
      <c r="BQ42" s="13">
        <f>[2]Data!$BD43/10</f>
        <v>2.391</v>
      </c>
      <c r="BR42" s="24">
        <f>[2]Data!$CR43/10</f>
        <v>5.54071442422536</v>
      </c>
      <c r="BS42" s="25">
        <f>[2]Data!BP43</f>
        <v>0.962916098857995</v>
      </c>
      <c r="BT42" s="25">
        <f>[2]Data!BQ43</f>
        <v>0.962916098857995</v>
      </c>
      <c r="BU42" s="25">
        <f>[2]Data!BR43</f>
        <v>0.962916098857995</v>
      </c>
      <c r="BV42" s="25">
        <f>[2]Data!BS43</f>
        <v>0.962916098857995</v>
      </c>
      <c r="BW42" s="24">
        <f>[2]Data!$AZ43</f>
        <v>101</v>
      </c>
      <c r="BX42" s="12"/>
    </row>
    <row r="43" spans="1:76">
      <c r="A43" s="2">
        <v>1980</v>
      </c>
      <c r="B43" s="13">
        <f>[2]OECD!AB36</f>
        <v>16.9114756997137</v>
      </c>
      <c r="C43" s="13">
        <f>[2]OECD!EA36</f>
        <v>16.2850417209659</v>
      </c>
      <c r="D43" s="12">
        <f>[2]OECD!EH36</f>
        <v>1.10359984724411</v>
      </c>
      <c r="E43" s="12">
        <f>[2]OECD!EI36</f>
        <v>0.536336650391095</v>
      </c>
      <c r="F43" s="12">
        <f>[2]OECD!CG36</f>
        <v>1.10679931155848</v>
      </c>
      <c r="G43" s="12">
        <f>[2]OECD!CH36</f>
        <v>0.552262477952548</v>
      </c>
      <c r="H43" s="14">
        <f>+G43*H$48</f>
        <v>6.45023952927151</v>
      </c>
      <c r="I43" s="14">
        <f>+H43*$BS43</f>
        <v>6.21131010147081</v>
      </c>
      <c r="J43" s="13">
        <f>[2]OECD!Y36</f>
        <v>12.7580814660562</v>
      </c>
      <c r="K43" s="13">
        <f>[2]OECD!Z36</f>
        <v>2.37419536025333</v>
      </c>
      <c r="L43" s="13">
        <f>[2]OECD!AA36</f>
        <v>1.77919887340415</v>
      </c>
      <c r="M43" s="13">
        <f>[2]OECD!AV36</f>
        <v>12.4833252634637</v>
      </c>
      <c r="N43" s="13">
        <f>[2]OECD!AW36</f>
        <v>2.41856759434917</v>
      </c>
      <c r="O43" s="13">
        <f>[2]OECD!AX36</f>
        <v>1.74880292537316</v>
      </c>
      <c r="P43" s="16">
        <f>[2]OECD!BX36</f>
        <v>0.723971437114813</v>
      </c>
      <c r="Q43" s="16">
        <f>[2]OECD!BY36</f>
        <v>0.166902308154902</v>
      </c>
      <c r="R43" s="16">
        <f>[2]OECD!BZ36</f>
        <v>0.109126254730285</v>
      </c>
      <c r="S43" s="16">
        <f>[2]OECD!BR36</f>
        <v>0.279723163960963</v>
      </c>
      <c r="T43" s="12">
        <f>[2]OECD!DR$7</f>
        <v>0.05</v>
      </c>
      <c r="U43" s="12">
        <f>[2]OECD!DS$7</f>
        <v>0.125</v>
      </c>
      <c r="V43" s="12">
        <f>[2]OECD!DT$7</f>
        <v>0.08</v>
      </c>
      <c r="W43" s="18">
        <f>[2]OECD!BM36</f>
        <v>-0.04848375798</v>
      </c>
      <c r="X43" s="18">
        <f>[2]OECD!BN36</f>
        <v>-0.04848375798</v>
      </c>
      <c r="Y43" s="18">
        <f>[2]OECD!BO36</f>
        <v>-0.04848375798</v>
      </c>
      <c r="Z43" s="13">
        <f>[2]Final!AL40/10</f>
        <v>20.6212057351675</v>
      </c>
      <c r="AA43" s="13">
        <f>[2]Final!AP40/10</f>
        <v>19.8573561347759</v>
      </c>
      <c r="AB43" s="12">
        <f>[2]Final!AS40</f>
        <v>1.10551693858478</v>
      </c>
      <c r="AC43" s="12">
        <f>[2]Final!AT40</f>
        <v>0.544308016319145</v>
      </c>
      <c r="AD43" s="12">
        <f>[2]Final!AD40</f>
        <v>1.11063536780482</v>
      </c>
      <c r="AE43" s="12">
        <f>[2]Final!AF40</f>
        <v>0.559262236368759</v>
      </c>
      <c r="AF43" s="14">
        <f>+AE43*AF$48</f>
        <v>6.53199434737717</v>
      </c>
      <c r="AG43" s="14">
        <f>+AF43*$BS43</f>
        <v>6.29003656197498</v>
      </c>
      <c r="AH43" s="13">
        <f>[2]Final!AI40/10</f>
        <v>15.6813136707434</v>
      </c>
      <c r="AI43" s="13">
        <f>[2]Final!AJ40/10</f>
        <v>2.83377072682003</v>
      </c>
      <c r="AJ43" s="13">
        <f>[2]Final!AK40/10</f>
        <v>2.10612133760405</v>
      </c>
      <c r="AK43" s="13">
        <f>[2]Final!M40/10</f>
        <v>17.1974411697317</v>
      </c>
      <c r="AL43" s="13">
        <f>[2]Final!N40/10</f>
        <v>3.56432478279385</v>
      </c>
      <c r="AM43" s="13">
        <f>[2]Final!O40/10</f>
        <v>2.38227814510521</v>
      </c>
      <c r="AN43" s="16">
        <f>[2]Final!X40</f>
        <v>0.711160612490274</v>
      </c>
      <c r="AO43" s="16">
        <f>[2]Final!Y40</f>
        <v>0.181829076355557</v>
      </c>
      <c r="AP43" s="16">
        <f>[2]Final!Z40</f>
        <v>0.107010311154168</v>
      </c>
      <c r="AQ43" s="16">
        <f>[2]Final!Q40</f>
        <v>0.259904702202392</v>
      </c>
      <c r="AR43" s="12">
        <f>[2]Final!D40</f>
        <v>0.0217515782780995</v>
      </c>
      <c r="AS43" s="12">
        <f>[2]Final!E40</f>
        <v>0.0875425782248523</v>
      </c>
      <c r="AT43" s="12">
        <f>[2]Final!F40</f>
        <v>0.0460403281377762</v>
      </c>
      <c r="AU43" s="13">
        <f>[2]Final!AL140/10</f>
        <v>16.8668374535721</v>
      </c>
      <c r="AV43" s="13">
        <f>[2]Final!AP140/10</f>
        <v>16.2420569623514</v>
      </c>
      <c r="AW43" s="12">
        <f>[2]Final!AS140</f>
        <v>1.10362501089171</v>
      </c>
      <c r="AX43" s="12">
        <f>[2]Final!AT140</f>
        <v>0.536079679898258</v>
      </c>
      <c r="AY43" s="12">
        <f>[2]Final!AD140</f>
        <v>1.10671037461345</v>
      </c>
      <c r="AZ43" s="12">
        <f>[2]Final!AF140</f>
        <v>0.551734986896832</v>
      </c>
      <c r="BA43" s="14">
        <f>+AZ43*BA$48</f>
        <v>6.44407861160147</v>
      </c>
      <c r="BB43" s="14">
        <f>+BA43*$BS43</f>
        <v>6.20537739618373</v>
      </c>
      <c r="BC43" s="13">
        <f>[2]Final!AI140/10</f>
        <v>12.7421008068324</v>
      </c>
      <c r="BD43" s="13">
        <f>[2]Final!AJ140/10</f>
        <v>2.35069366673185</v>
      </c>
      <c r="BE43" s="13">
        <f>[2]Final!AK140/10</f>
        <v>1.77404298000776</v>
      </c>
      <c r="BF43" s="13">
        <f>[2]Final!M140/10</f>
        <v>12.1820558864711</v>
      </c>
      <c r="BG43" s="13">
        <f>[2]Final!N140/10</f>
        <v>2.27434294089435</v>
      </c>
      <c r="BH43" s="13">
        <f>[2]Final!O140/10</f>
        <v>1.68289921624738</v>
      </c>
      <c r="BI43" s="16">
        <f>[2]Final!X140</f>
        <v>0.72885756883693</v>
      </c>
      <c r="BJ43" s="16">
        <f>[2]Final!Y140</f>
        <v>0.163000363460628</v>
      </c>
      <c r="BK43" s="16">
        <f>[2]Final!Z140</f>
        <v>0.108142067702442</v>
      </c>
      <c r="BL43" s="16">
        <f>[2]Final!Q140</f>
        <v>0.358423087601065</v>
      </c>
      <c r="BM43" s="12">
        <f>[2]Final!D140</f>
        <v>0.0490668693700082</v>
      </c>
      <c r="BN43" s="12">
        <f>[2]Final!E140</f>
        <v>0.129689244559873</v>
      </c>
      <c r="BO43" s="12">
        <f>[2]Final!F140</f>
        <v>0.0792281788679561</v>
      </c>
      <c r="BP43" s="13">
        <f>[2]Data!$BB44/10</f>
        <v>10.353</v>
      </c>
      <c r="BQ43" s="13">
        <f>[2]Data!$BD44/10</f>
        <v>2.556</v>
      </c>
      <c r="BR43" s="24">
        <f>[2]Data!$CR44/10</f>
        <v>6.55776367536646</v>
      </c>
      <c r="BS43" s="25">
        <f>[2]Data!BP44</f>
        <v>0.96295805346198</v>
      </c>
      <c r="BT43" s="25">
        <f>[2]Data!BQ44</f>
        <v>0.96295805346198</v>
      </c>
      <c r="BU43" s="25">
        <f>[2]Data!BR44</f>
        <v>0.96295805346198</v>
      </c>
      <c r="BV43" s="25">
        <f>[2]Data!BS44</f>
        <v>0.96295805346198</v>
      </c>
      <c r="BW43" s="24">
        <f>[2]Data!$AZ44</f>
        <v>105.1</v>
      </c>
      <c r="BX43" s="12"/>
    </row>
    <row r="44" spans="1:76">
      <c r="A44" s="2">
        <v>1981</v>
      </c>
      <c r="B44" s="13">
        <f>[2]OECD!AB37</f>
        <v>18.3725695870323</v>
      </c>
      <c r="C44" s="13">
        <f>[2]OECD!EA37</f>
        <v>17.4771331585018</v>
      </c>
      <c r="D44" s="12">
        <f>[2]OECD!EH37</f>
        <v>1.08637298375472</v>
      </c>
      <c r="E44" s="12">
        <f>[2]OECD!EI37</f>
        <v>0.582661647182384</v>
      </c>
      <c r="F44" s="12">
        <f>[2]OECD!CG37</f>
        <v>1.09454626169302</v>
      </c>
      <c r="G44" s="12">
        <f>[2]OECD!CH37</f>
        <v>0.604476830716284</v>
      </c>
      <c r="H44" s="14">
        <f>+G44*H$48</f>
        <v>7.06008556378866</v>
      </c>
      <c r="I44" s="14">
        <f>+H44*$BS44</f>
        <v>6.71599336849657</v>
      </c>
      <c r="J44" s="13">
        <f>[2]OECD!Y37</f>
        <v>13.8495440147387</v>
      </c>
      <c r="K44" s="13">
        <f>[2]OECD!Z37</f>
        <v>2.55583142841139</v>
      </c>
      <c r="L44" s="13">
        <f>[2]OECD!AA37</f>
        <v>1.96719414388216</v>
      </c>
      <c r="M44" s="13">
        <f>[2]OECD!AV37</f>
        <v>13.6449361439974</v>
      </c>
      <c r="N44" s="13">
        <f>[2]OECD!AW37</f>
        <v>2.62934762062118</v>
      </c>
      <c r="O44" s="13">
        <f>[2]OECD!AX37</f>
        <v>1.95124636316995</v>
      </c>
      <c r="P44" s="16">
        <f>[2]OECD!BX37</f>
        <v>0.723345971891952</v>
      </c>
      <c r="Q44" s="16">
        <f>[2]OECD!BY37</f>
        <v>0.165471533265291</v>
      </c>
      <c r="R44" s="16">
        <f>[2]OECD!BZ37</f>
        <v>0.111182494842757</v>
      </c>
      <c r="S44" s="16">
        <f>[2]OECD!BR37</f>
        <v>0.317246347958019</v>
      </c>
      <c r="T44" s="12">
        <f>[2]OECD!DR$7</f>
        <v>0.05</v>
      </c>
      <c r="U44" s="12">
        <f>[2]OECD!DS$7</f>
        <v>0.125</v>
      </c>
      <c r="V44" s="12">
        <f>[2]OECD!DT$7</f>
        <v>0.08</v>
      </c>
      <c r="W44" s="18">
        <f>[2]OECD!BM37</f>
        <v>-0.0248229337817946</v>
      </c>
      <c r="X44" s="18">
        <f>[2]OECD!BN37</f>
        <v>-0.0248229337817946</v>
      </c>
      <c r="Y44" s="18">
        <f>[2]OECD!BO37</f>
        <v>-0.0248229337817946</v>
      </c>
      <c r="Z44" s="13">
        <f>[2]Final!AL41/10</f>
        <v>22.4895891971889</v>
      </c>
      <c r="AA44" s="13">
        <f>[2]Final!AP41/10</f>
        <v>21.3934987818306</v>
      </c>
      <c r="AB44" s="12">
        <f>[2]Final!AS41</f>
        <v>1.09060495715025</v>
      </c>
      <c r="AC44" s="12">
        <f>[2]Final!AT41</f>
        <v>0.59362502081428</v>
      </c>
      <c r="AD44" s="12">
        <f>[2]Final!AD41</f>
        <v>1.10144069616456</v>
      </c>
      <c r="AE44" s="12">
        <f>[2]Final!AF41</f>
        <v>0.615994186964553</v>
      </c>
      <c r="AF44" s="14">
        <f>+AE44*AF$48</f>
        <v>7.19460440131806</v>
      </c>
      <c r="AG44" s="14">
        <f>+AF44*$BS44</f>
        <v>6.84395606988635</v>
      </c>
      <c r="AH44" s="13">
        <f>[2]Final!AI41/10</f>
        <v>17.079605688364</v>
      </c>
      <c r="AI44" s="13">
        <f>[2]Final!AJ41/10</f>
        <v>3.06893712234479</v>
      </c>
      <c r="AJ44" s="13">
        <f>[2]Final!AK41/10</f>
        <v>2.34104638648014</v>
      </c>
      <c r="AK44" s="13">
        <f>[2]Final!M41/10</f>
        <v>18.8717603678191</v>
      </c>
      <c r="AL44" s="13">
        <f>[2]Final!N41/10</f>
        <v>3.93655033625873</v>
      </c>
      <c r="AM44" s="13">
        <f>[2]Final!O41/10</f>
        <v>2.67637689373481</v>
      </c>
      <c r="AN44" s="16">
        <f>[2]Final!X41</f>
        <v>0.707557308743917</v>
      </c>
      <c r="AO44" s="16">
        <f>[2]Final!Y41</f>
        <v>0.183262900085044</v>
      </c>
      <c r="AP44" s="16">
        <f>[2]Final!Z41</f>
        <v>0.109179791171039</v>
      </c>
      <c r="AQ44" s="16">
        <f>[2]Final!Q41</f>
        <v>0.245732253857074</v>
      </c>
      <c r="AR44" s="12">
        <f>[2]Final!D41</f>
        <v>0.0219804452814542</v>
      </c>
      <c r="AS44" s="12">
        <f>[2]Final!E41</f>
        <v>0.0896525781540678</v>
      </c>
      <c r="AT44" s="12">
        <f>[2]Final!F41</f>
        <v>0.0466329634841881</v>
      </c>
      <c r="AU44" s="13">
        <f>[2]Final!AL141/10</f>
        <v>18.3232137032726</v>
      </c>
      <c r="AV44" s="13">
        <f>[2]Final!AP141/10</f>
        <v>17.430182766041</v>
      </c>
      <c r="AW44" s="12">
        <f>[2]Final!AS141</f>
        <v>1.08634554365686</v>
      </c>
      <c r="AX44" s="12">
        <f>[2]Final!AT141</f>
        <v>0.582367771302467</v>
      </c>
      <c r="AY44" s="12">
        <f>[2]Final!AD141</f>
        <v>1.09427144513776</v>
      </c>
      <c r="AZ44" s="12">
        <f>[2]Final!AF141</f>
        <v>0.603747841444658</v>
      </c>
      <c r="BA44" s="14">
        <f>+AZ44*BA$48</f>
        <v>7.05157121489845</v>
      </c>
      <c r="BB44" s="14">
        <f>+BA44*$BS44</f>
        <v>6.70789398922318</v>
      </c>
      <c r="BC44" s="13">
        <f>[2]Final!AI141/10</f>
        <v>13.8323746838674</v>
      </c>
      <c r="BD44" s="13">
        <f>[2]Final!AJ141/10</f>
        <v>2.52953436543181</v>
      </c>
      <c r="BE44" s="13">
        <f>[2]Final!AK141/10</f>
        <v>1.96130465397339</v>
      </c>
      <c r="BF44" s="13">
        <f>[2]Final!M141/10</f>
        <v>13.3137841125662</v>
      </c>
      <c r="BG44" s="13">
        <f>[2]Final!N141/10</f>
        <v>2.47090745944849</v>
      </c>
      <c r="BH44" s="13">
        <f>[2]Final!O141/10</f>
        <v>1.87699093620936</v>
      </c>
      <c r="BI44" s="16">
        <f>[2]Final!X141</f>
        <v>0.727675455118413</v>
      </c>
      <c r="BJ44" s="16">
        <f>[2]Final!Y141</f>
        <v>0.162056683220953</v>
      </c>
      <c r="BK44" s="16">
        <f>[2]Final!Z141</f>
        <v>0.110267861660634</v>
      </c>
      <c r="BL44" s="16">
        <f>[2]Final!Q141</f>
        <v>0.34648152724299</v>
      </c>
      <c r="BM44" s="12">
        <f>[2]Final!D141</f>
        <v>0.049408398374617</v>
      </c>
      <c r="BN44" s="12">
        <f>[2]Final!E141</f>
        <v>0.131037485224738</v>
      </c>
      <c r="BO44" s="12">
        <f>[2]Final!F141</f>
        <v>0.0799637655721934</v>
      </c>
      <c r="BP44" s="13">
        <f>[2]Data!$BB45/10</f>
        <v>10.796</v>
      </c>
      <c r="BQ44" s="13">
        <f>[2]Data!$BD45/10</f>
        <v>2.5</v>
      </c>
      <c r="BR44" s="24">
        <f>[2]Data!$CR45/10</f>
        <v>7.10429521599823</v>
      </c>
      <c r="BS44" s="25">
        <f>[2]Data!BP45</f>
        <v>0.951262319389308</v>
      </c>
      <c r="BT44" s="25">
        <f>[2]Data!BQ45</f>
        <v>0.951262319389308</v>
      </c>
      <c r="BU44" s="25">
        <f>[2]Data!BR45</f>
        <v>0.951262319389308</v>
      </c>
      <c r="BV44" s="25">
        <f>[2]Data!BS45</f>
        <v>0.951262319389308</v>
      </c>
      <c r="BW44" s="24">
        <f>[2]Data!$AZ45</f>
        <v>101.3</v>
      </c>
      <c r="BX44" s="12"/>
    </row>
    <row r="45" spans="1:76">
      <c r="A45" s="2">
        <v>1982</v>
      </c>
      <c r="B45" s="13">
        <f>[2]OECD!AB38</f>
        <v>20.5096059521716</v>
      </c>
      <c r="C45" s="13">
        <f>[2]OECD!EA38</f>
        <v>19.3852206239891</v>
      </c>
      <c r="D45" s="12">
        <f>[2]OECD!EH38</f>
        <v>1.11629278361679</v>
      </c>
      <c r="E45" s="12">
        <f>[2]OECD!EI38</f>
        <v>0.650420992039964</v>
      </c>
      <c r="F45" s="12">
        <f>[2]OECD!CG38</f>
        <v>1.10208183743726</v>
      </c>
      <c r="G45" s="12">
        <f>[2]OECD!CH38</f>
        <v>0.666182936284055</v>
      </c>
      <c r="H45" s="14">
        <f>+G45*H$48</f>
        <v>7.78079207060449</v>
      </c>
      <c r="I45" s="14">
        <f>+H45*$BS45</f>
        <v>7.35423056248833</v>
      </c>
      <c r="J45" s="13">
        <f>[2]OECD!Y38</f>
        <v>15.4018832652041</v>
      </c>
      <c r="K45" s="13">
        <f>[2]OECD!Z38</f>
        <v>2.85899027891129</v>
      </c>
      <c r="L45" s="13">
        <f>[2]OECD!AA38</f>
        <v>2.24873240805616</v>
      </c>
      <c r="M45" s="13">
        <f>[2]OECD!AV38</f>
        <v>15.0007319384322</v>
      </c>
      <c r="N45" s="13">
        <f>[2]OECD!AW38</f>
        <v>2.88790491057209</v>
      </c>
      <c r="O45" s="13">
        <f>[2]OECD!AX38</f>
        <v>2.19579507913454</v>
      </c>
      <c r="P45" s="16">
        <f>[2]OECD!BX38</f>
        <v>0.720316310251273</v>
      </c>
      <c r="Q45" s="16">
        <f>[2]OECD!BY38</f>
        <v>0.16594892778558</v>
      </c>
      <c r="R45" s="16">
        <f>[2]OECD!BZ38</f>
        <v>0.113734761963147</v>
      </c>
      <c r="S45" s="16">
        <f>[2]OECD!BR38</f>
        <v>0.316218715661787</v>
      </c>
      <c r="T45" s="12">
        <f>[2]OECD!DR$7</f>
        <v>0.05</v>
      </c>
      <c r="U45" s="12">
        <f>[2]OECD!DS$7</f>
        <v>0.125</v>
      </c>
      <c r="V45" s="12">
        <f>[2]OECD!DT$7</f>
        <v>0.08</v>
      </c>
      <c r="W45" s="18">
        <f>[2]OECD!BM38</f>
        <v>-0.0113397444245144</v>
      </c>
      <c r="X45" s="18">
        <f>[2]OECD!BN38</f>
        <v>-0.0113397444245144</v>
      </c>
      <c r="Y45" s="18">
        <f>[2]OECD!BO38</f>
        <v>-0.0113397444245144</v>
      </c>
      <c r="Z45" s="13">
        <f>[2]Final!AL42/10</f>
        <v>25.0694003442505</v>
      </c>
      <c r="AA45" s="13">
        <f>[2]Final!AP42/10</f>
        <v>23.6950362536316</v>
      </c>
      <c r="AB45" s="12">
        <f>[2]Final!AS42</f>
        <v>1.11471135041382</v>
      </c>
      <c r="AC45" s="12">
        <f>[2]Final!AT42</f>
        <v>0.661720548591318</v>
      </c>
      <c r="AD45" s="12">
        <f>[2]Final!AD42</f>
        <v>1.10600100669938</v>
      </c>
      <c r="AE45" s="12">
        <f>[2]Final!AF42</f>
        <v>0.681290190903762</v>
      </c>
      <c r="AF45" s="14">
        <f>+AE45*AF$48</f>
        <v>7.95723971066157</v>
      </c>
      <c r="AG45" s="14">
        <f>+AF45*$BS45</f>
        <v>7.52100492368597</v>
      </c>
      <c r="AH45" s="13">
        <f>[2]Final!AI42/10</f>
        <v>18.9678496874179</v>
      </c>
      <c r="AI45" s="13">
        <f>[2]Final!AJ42/10</f>
        <v>3.42676174689611</v>
      </c>
      <c r="AJ45" s="13">
        <f>[2]Final!AK42/10</f>
        <v>2.67478890993644</v>
      </c>
      <c r="AK45" s="13">
        <f>[2]Final!M42/10</f>
        <v>20.7847562374631</v>
      </c>
      <c r="AL45" s="13">
        <f>[2]Final!N42/10</f>
        <v>4.36873850394517</v>
      </c>
      <c r="AM45" s="13">
        <f>[2]Final!O42/10</f>
        <v>3.02324566089553</v>
      </c>
      <c r="AN45" s="16">
        <f>[2]Final!X42</f>
        <v>0.703188645912507</v>
      </c>
      <c r="AO45" s="16">
        <f>[2]Final!Y42</f>
        <v>0.18520922622105</v>
      </c>
      <c r="AP45" s="16">
        <f>[2]Final!Z42</f>
        <v>0.111602127866443</v>
      </c>
      <c r="AQ45" s="16">
        <f>[2]Final!Q42</f>
        <v>0.238669051062214</v>
      </c>
      <c r="AR45" s="12">
        <f>[2]Final!D42</f>
        <v>0.0218333577689475</v>
      </c>
      <c r="AS45" s="12">
        <f>[2]Final!E42</f>
        <v>0.0893911985703591</v>
      </c>
      <c r="AT45" s="12">
        <f>[2]Final!F42</f>
        <v>0.0461566692570886</v>
      </c>
      <c r="AU45" s="13">
        <f>[2]Final!AL142/10</f>
        <v>20.4549755578209</v>
      </c>
      <c r="AV45" s="13">
        <f>[2]Final!AP142/10</f>
        <v>19.333585197656</v>
      </c>
      <c r="AW45" s="12">
        <f>[2]Final!AS142</f>
        <v>1.11634213785149</v>
      </c>
      <c r="AX45" s="12">
        <f>[2]Final!AT142</f>
        <v>0.650121682831601</v>
      </c>
      <c r="AY45" s="12">
        <f>[2]Final!AD142</f>
        <v>1.10265644500156</v>
      </c>
      <c r="AZ45" s="12">
        <f>[2]Final!AF142</f>
        <v>0.665726448524731</v>
      </c>
      <c r="BA45" s="14">
        <f>+AZ45*BA$48</f>
        <v>7.77546044749525</v>
      </c>
      <c r="BB45" s="14">
        <f>+BA45*$BS45</f>
        <v>7.34919123162562</v>
      </c>
      <c r="BC45" s="13">
        <f>[2]Final!AI142/10</f>
        <v>15.3833675944741</v>
      </c>
      <c r="BD45" s="13">
        <f>[2]Final!AJ142/10</f>
        <v>2.82959722704364</v>
      </c>
      <c r="BE45" s="13">
        <f>[2]Final!AK142/10</f>
        <v>2.24201073630318</v>
      </c>
      <c r="BF45" s="13">
        <f>[2]Final!M142/10</f>
        <v>14.6417947746755</v>
      </c>
      <c r="BG45" s="13">
        <f>[2]Final!N142/10</f>
        <v>2.71737573700001</v>
      </c>
      <c r="BH45" s="13">
        <f>[2]Final!O142/10</f>
        <v>2.11371628714954</v>
      </c>
      <c r="BI45" s="16">
        <f>[2]Final!X142</f>
        <v>0.725216878973551</v>
      </c>
      <c r="BJ45" s="16">
        <f>[2]Final!Y142</f>
        <v>0.162085339479598</v>
      </c>
      <c r="BK45" s="16">
        <f>[2]Final!Z142</f>
        <v>0.112697781546851</v>
      </c>
      <c r="BL45" s="16">
        <f>[2]Final!Q142</f>
        <v>0.335523766901031</v>
      </c>
      <c r="BM45" s="12">
        <f>[2]Final!D142</f>
        <v>0.0488438524377563</v>
      </c>
      <c r="BN45" s="12">
        <f>[2]Final!E142</f>
        <v>0.128669939039341</v>
      </c>
      <c r="BO45" s="12">
        <f>[2]Final!F142</f>
        <v>0.0787220976764774</v>
      </c>
      <c r="BP45" s="13">
        <f>[2]Data!$BB46/10</f>
        <v>11.411</v>
      </c>
      <c r="BQ45" s="13">
        <f>[2]Data!$BD46/10</f>
        <v>3.236</v>
      </c>
      <c r="BR45" s="24">
        <f>[2]Data!$CR46/10</f>
        <v>7.45761951619516</v>
      </c>
      <c r="BS45" s="25">
        <f>[2]Data!BP46</f>
        <v>0.945177624045797</v>
      </c>
      <c r="BT45" s="25">
        <f>[2]Data!BQ46</f>
        <v>0.945177624045797</v>
      </c>
      <c r="BU45" s="25">
        <f>[2]Data!BR46</f>
        <v>0.945177624045797</v>
      </c>
      <c r="BV45" s="25">
        <f>[2]Data!BS46</f>
        <v>0.945177624045797</v>
      </c>
      <c r="BW45" s="24">
        <f>[2]Data!$AZ46</f>
        <v>100.5</v>
      </c>
      <c r="BX45" s="12"/>
    </row>
    <row r="46" spans="1:76">
      <c r="A46" s="2">
        <v>1983</v>
      </c>
      <c r="B46" s="13">
        <f>[2]OECD!AB39</f>
        <v>23.1096787462726</v>
      </c>
      <c r="C46" s="13">
        <f>[2]OECD!EA39</f>
        <v>21.8575718749452</v>
      </c>
      <c r="D46" s="12">
        <f>[2]OECD!EH39</f>
        <v>1.12673109860632</v>
      </c>
      <c r="E46" s="12">
        <f>[2]OECD!EI39</f>
        <v>0.7328495589178</v>
      </c>
      <c r="F46" s="12">
        <f>[2]OECD!CG39</f>
        <v>1.12224135891795</v>
      </c>
      <c r="G46" s="12">
        <f>[2]OECD!CH39</f>
        <v>0.747618043703369</v>
      </c>
      <c r="H46" s="14">
        <f>+G46*H$48</f>
        <v>8.73192666677321</v>
      </c>
      <c r="I46" s="14">
        <f>+H46*$BS46</f>
        <v>8.25882163145732</v>
      </c>
      <c r="J46" s="13">
        <f>[2]OECD!Y39</f>
        <v>17.2752261494036</v>
      </c>
      <c r="K46" s="13">
        <f>[2]OECD!Z39</f>
        <v>3.23675613881081</v>
      </c>
      <c r="L46" s="13">
        <f>[2]OECD!AA39</f>
        <v>2.59769645805818</v>
      </c>
      <c r="M46" s="13">
        <f>[2]OECD!AV39</f>
        <v>16.7574920074912</v>
      </c>
      <c r="N46" s="13">
        <f>[2]OECD!AW39</f>
        <v>3.25106475611846</v>
      </c>
      <c r="O46" s="13">
        <f>[2]OECD!AX39</f>
        <v>2.52418170110122</v>
      </c>
      <c r="P46" s="16">
        <f>[2]OECD!BX39</f>
        <v>0.716062836763578</v>
      </c>
      <c r="Q46" s="16">
        <f>[2]OECD!BY39</f>
        <v>0.167271766502338</v>
      </c>
      <c r="R46" s="16">
        <f>[2]OECD!BZ39</f>
        <v>0.116665396734084</v>
      </c>
      <c r="S46" s="16">
        <f>[2]OECD!BR39</f>
        <v>0.31183984988393</v>
      </c>
      <c r="T46" s="12">
        <f>[2]OECD!DR$7</f>
        <v>0.05</v>
      </c>
      <c r="U46" s="12">
        <f>[2]OECD!DS$7</f>
        <v>0.125</v>
      </c>
      <c r="V46" s="12">
        <f>[2]OECD!DT$7</f>
        <v>0.08</v>
      </c>
      <c r="W46" s="18">
        <f>[2]OECD!BM39</f>
        <v>-0.00429998549749233</v>
      </c>
      <c r="X46" s="18">
        <f>[2]OECD!BN39</f>
        <v>-0.00429998549749233</v>
      </c>
      <c r="Y46" s="18">
        <f>[2]OECD!BO39</f>
        <v>-0.00429998549749233</v>
      </c>
      <c r="Z46" s="13">
        <f>[2]Final!AL43/10</f>
        <v>28.1685389132173</v>
      </c>
      <c r="AA46" s="13">
        <f>[2]Final!AP43/10</f>
        <v>26.6423376399009</v>
      </c>
      <c r="AB46" s="12">
        <f>[2]Final!AS43</f>
        <v>1.12362236537012</v>
      </c>
      <c r="AC46" s="12">
        <f>[2]Final!AT43</f>
        <v>0.743524008022191</v>
      </c>
      <c r="AD46" s="12">
        <f>[2]Final!AD43</f>
        <v>1.11969628432792</v>
      </c>
      <c r="AE46" s="12">
        <f>[2]Final!AF43</f>
        <v>0.762838095304002</v>
      </c>
      <c r="AF46" s="14">
        <f>+AE46*AF$48</f>
        <v>8.90969173753434</v>
      </c>
      <c r="AG46" s="14">
        <f>+AF46*$BS46</f>
        <v>8.42695520240291</v>
      </c>
      <c r="AH46" s="13">
        <f>[2]Final!AI43/10</f>
        <v>21.2185123549932</v>
      </c>
      <c r="AI46" s="13">
        <f>[2]Final!AJ43/10</f>
        <v>3.86575711334721</v>
      </c>
      <c r="AJ46" s="13">
        <f>[2]Final!AK43/10</f>
        <v>3.08426944487686</v>
      </c>
      <c r="AK46" s="13">
        <f>[2]Final!M43/10</f>
        <v>23.1504148227194</v>
      </c>
      <c r="AL46" s="13">
        <f>[2]Final!N43/10</f>
        <v>4.91800648899106</v>
      </c>
      <c r="AM46" s="13">
        <f>[2]Final!O43/10</f>
        <v>3.46669561825779</v>
      </c>
      <c r="AN46" s="16">
        <f>[2]Final!X43</f>
        <v>0.698625211611084</v>
      </c>
      <c r="AO46" s="16">
        <f>[2]Final!Y43</f>
        <v>0.187031779599321</v>
      </c>
      <c r="AP46" s="16">
        <f>[2]Final!Z43</f>
        <v>0.114343008789595</v>
      </c>
      <c r="AQ46" s="16">
        <f>[2]Final!Q43</f>
        <v>0.238690282924877</v>
      </c>
      <c r="AR46" s="12">
        <f>[2]Final!D43</f>
        <v>0.0217053301991001</v>
      </c>
      <c r="AS46" s="12">
        <f>[2]Final!E43</f>
        <v>0.0892848613720517</v>
      </c>
      <c r="AT46" s="12">
        <f>[2]Final!F43</f>
        <v>0.0458513932317429</v>
      </c>
      <c r="AU46" s="13">
        <f>[2]Final!AL143/10</f>
        <v>23.0491420960188</v>
      </c>
      <c r="AV46" s="13">
        <f>[2]Final!AP143/10</f>
        <v>21.8003151645201</v>
      </c>
      <c r="AW46" s="12">
        <f>[2]Final!AS143</f>
        <v>1.12682325289829</v>
      </c>
      <c r="AX46" s="12">
        <f>[2]Final!AT143</f>
        <v>0.732572229428013</v>
      </c>
      <c r="AY46" s="12">
        <f>[2]Final!AD143</f>
        <v>1.12239617559156</v>
      </c>
      <c r="AZ46" s="12">
        <f>[2]Final!AF143</f>
        <v>0.747208819814309</v>
      </c>
      <c r="BA46" s="14">
        <f>+AZ46*BA$48</f>
        <v>8.7271470697321</v>
      </c>
      <c r="BB46" s="14">
        <f>+BA46*$BS46</f>
        <v>8.25430099804626</v>
      </c>
      <c r="BC46" s="13">
        <f>[2]Final!AI143/10</f>
        <v>17.2551740231247</v>
      </c>
      <c r="BD46" s="13">
        <f>[2]Final!AJ143/10</f>
        <v>3.20395121648449</v>
      </c>
      <c r="BE46" s="13">
        <f>[2]Final!AK143/10</f>
        <v>2.59001685640958</v>
      </c>
      <c r="BF46" s="13">
        <f>[2]Final!M143/10</f>
        <v>16.3589423057376</v>
      </c>
      <c r="BG46" s="13">
        <f>[2]Final!N143/10</f>
        <v>3.06034254397279</v>
      </c>
      <c r="BH46" s="13">
        <f>[2]Final!O143/10</f>
        <v>2.43038113765482</v>
      </c>
      <c r="BI46" s="16">
        <f>[2]Final!X143</f>
        <v>0.721326469941678</v>
      </c>
      <c r="BJ46" s="16">
        <f>[2]Final!Y143</f>
        <v>0.163124830604587</v>
      </c>
      <c r="BK46" s="16">
        <f>[2]Final!Z143</f>
        <v>0.115548699453735</v>
      </c>
      <c r="BL46" s="16">
        <f>[2]Final!Q143</f>
        <v>0.331514273784087</v>
      </c>
      <c r="BM46" s="12">
        <f>[2]Final!D143</f>
        <v>0.0486469191674664</v>
      </c>
      <c r="BN46" s="12">
        <f>[2]Final!E143</f>
        <v>0.127902997668961</v>
      </c>
      <c r="BO46" s="12">
        <f>[2]Final!F143</f>
        <v>0.0783363496193511</v>
      </c>
      <c r="BP46" s="13">
        <f>[2]Data!$BB47/10</f>
        <v>12.342</v>
      </c>
      <c r="BQ46" s="13">
        <f>[2]Data!$BD47/10</f>
        <v>3.827</v>
      </c>
      <c r="BR46" s="24">
        <f>[2]Data!$CR47/10</f>
        <v>8.13998944742901</v>
      </c>
      <c r="BS46" s="25">
        <f>[2]Data!BP47</f>
        <v>0.945818940839695</v>
      </c>
      <c r="BT46" s="25">
        <f>[2]Data!BQ47</f>
        <v>0.945818940839695</v>
      </c>
      <c r="BU46" s="25">
        <f>[2]Data!BR47</f>
        <v>0.945818940839695</v>
      </c>
      <c r="BV46" s="25">
        <f>[2]Data!BS47</f>
        <v>0.945818940839695</v>
      </c>
      <c r="BW46" s="24">
        <f>[2]Data!$AZ47</f>
        <v>100.5</v>
      </c>
      <c r="BX46" s="12"/>
    </row>
    <row r="47" spans="1:76">
      <c r="A47" s="2">
        <v>1984</v>
      </c>
      <c r="B47" s="13">
        <f>[2]OECD!AB40</f>
        <v>26.7235662189575</v>
      </c>
      <c r="C47" s="13">
        <f>[2]OECD!EA40</f>
        <v>24.6751844686055</v>
      </c>
      <c r="D47" s="12">
        <f>[2]OECD!EH40</f>
        <v>1.15631881531546</v>
      </c>
      <c r="E47" s="12">
        <f>[2]OECD!EI40</f>
        <v>0.847407733772286</v>
      </c>
      <c r="F47" s="12">
        <f>[2]OECD!CG40</f>
        <v>1.14313010281654</v>
      </c>
      <c r="G47" s="12">
        <f>[2]OECD!CH40</f>
        <v>0.854624691166132</v>
      </c>
      <c r="H47" s="14">
        <f>+G47*H$48</f>
        <v>9.98172822837493</v>
      </c>
      <c r="I47" s="14">
        <f>+H47*$BS47</f>
        <v>9.21662114003013</v>
      </c>
      <c r="J47" s="13">
        <f>[2]OECD!Y40</f>
        <v>19.8426247155484</v>
      </c>
      <c r="K47" s="13">
        <f>[2]OECD!Z40</f>
        <v>3.78890030437833</v>
      </c>
      <c r="L47" s="13">
        <f>[2]OECD!AA40</f>
        <v>3.09204119903075</v>
      </c>
      <c r="M47" s="13">
        <f>[2]OECD!AV40</f>
        <v>19.03479531536</v>
      </c>
      <c r="N47" s="13">
        <f>[2]OECD!AW40</f>
        <v>3.74701676970088</v>
      </c>
      <c r="O47" s="13">
        <f>[2]OECD!AX40</f>
        <v>2.96340502973381</v>
      </c>
      <c r="P47" s="16">
        <f>[2]OECD!BX40</f>
        <v>0.711459608668873</v>
      </c>
      <c r="Q47" s="16">
        <f>[2]OECD!BY40</f>
        <v>0.168711322001082</v>
      </c>
      <c r="R47" s="16">
        <f>[2]OECD!BZ40</f>
        <v>0.119829069330045</v>
      </c>
      <c r="S47" s="16">
        <f>[2]OECD!BR40</f>
        <v>0.262499922613516</v>
      </c>
      <c r="T47" s="12">
        <f>[2]OECD!DR$7</f>
        <v>0.05</v>
      </c>
      <c r="U47" s="12">
        <f>[2]OECD!DS$7</f>
        <v>0.125</v>
      </c>
      <c r="V47" s="12">
        <f>[2]OECD!DT$7</f>
        <v>0.08</v>
      </c>
      <c r="W47" s="18">
        <f>[2]OECD!BM40</f>
        <v>-0.0410185431770058</v>
      </c>
      <c r="X47" s="18">
        <f>[2]OECD!BN40</f>
        <v>-0.0410185431770058</v>
      </c>
      <c r="Y47" s="18">
        <f>[2]OECD!BO40</f>
        <v>-0.0410185431770058</v>
      </c>
      <c r="Z47" s="13">
        <f>[2]Final!AL44/10</f>
        <v>32.3645329152293</v>
      </c>
      <c r="AA47" s="13">
        <f>[2]Final!AP44/10</f>
        <v>29.8837667615266</v>
      </c>
      <c r="AB47" s="12">
        <f>[2]Final!AS44</f>
        <v>1.14896029982028</v>
      </c>
      <c r="AC47" s="12">
        <f>[2]Final!AT44</f>
        <v>0.85427956718075</v>
      </c>
      <c r="AD47" s="12">
        <f>[2]Final!AD44</f>
        <v>1.13478927790298</v>
      </c>
      <c r="AE47" s="12">
        <f>[2]Final!AF44</f>
        <v>0.865660491326916</v>
      </c>
      <c r="AF47" s="14">
        <f>+AE47*AF$48</f>
        <v>10.1106226531748</v>
      </c>
      <c r="AG47" s="14">
        <f>+AF47*$BS47</f>
        <v>9.33563570877638</v>
      </c>
      <c r="AH47" s="13">
        <f>[2]Final!AI44/10</f>
        <v>24.2207013978159</v>
      </c>
      <c r="AI47" s="13">
        <f>[2]Final!AJ44/10</f>
        <v>4.49240436856733</v>
      </c>
      <c r="AJ47" s="13">
        <f>[2]Final!AK44/10</f>
        <v>3.65142714884599</v>
      </c>
      <c r="AK47" s="13">
        <f>[2]Final!M44/10</f>
        <v>26.1061731788962</v>
      </c>
      <c r="AL47" s="13">
        <f>[2]Final!N44/10</f>
        <v>5.62025309195934</v>
      </c>
      <c r="AM47" s="13">
        <f>[2]Final!O44/10</f>
        <v>4.03925006150319</v>
      </c>
      <c r="AN47" s="16">
        <f>[2]Final!X44</f>
        <v>0.69421425469903</v>
      </c>
      <c r="AO47" s="16">
        <f>[2]Final!Y44</f>
        <v>0.188398355214357</v>
      </c>
      <c r="AP47" s="16">
        <f>[2]Final!Z44</f>
        <v>0.117387390086613</v>
      </c>
      <c r="AQ47" s="16">
        <f>[2]Final!Q44</f>
        <v>0.208876505495564</v>
      </c>
      <c r="AR47" s="12">
        <f>[2]Final!D44</f>
        <v>0.0213432831939627</v>
      </c>
      <c r="AS47" s="12">
        <f>[2]Final!E44</f>
        <v>0.0876755461542773</v>
      </c>
      <c r="AT47" s="12">
        <f>[2]Final!F44</f>
        <v>0.0449849970124862</v>
      </c>
      <c r="AU47" s="13">
        <f>[2]Final!AL144/10</f>
        <v>26.6563921504733</v>
      </c>
      <c r="AV47" s="13">
        <f>[2]Final!AP144/10</f>
        <v>24.6131593437485</v>
      </c>
      <c r="AW47" s="12">
        <f>[2]Final!AS144</f>
        <v>1.15650257347659</v>
      </c>
      <c r="AX47" s="12">
        <f>[2]Final!AT144</f>
        <v>0.847221668590979</v>
      </c>
      <c r="AY47" s="12">
        <f>[2]Final!AD144</f>
        <v>1.1435067744977</v>
      </c>
      <c r="AZ47" s="12">
        <f>[2]Final!AF144</f>
        <v>0.854438347422093</v>
      </c>
      <c r="BA47" s="14">
        <f>+AZ47*BA$48</f>
        <v>9.9795517962764</v>
      </c>
      <c r="BB47" s="14">
        <f>+BA47*$BS47</f>
        <v>9.21461153311335</v>
      </c>
      <c r="BC47" s="13">
        <f>[2]Final!AI144/10</f>
        <v>19.8208041530917</v>
      </c>
      <c r="BD47" s="13">
        <f>[2]Final!AJ144/10</f>
        <v>3.75234584406428</v>
      </c>
      <c r="BE47" s="13">
        <f>[2]Final!AK144/10</f>
        <v>3.08324215331724</v>
      </c>
      <c r="BF47" s="13">
        <f>[2]Final!M144/10</f>
        <v>18.5883926615798</v>
      </c>
      <c r="BG47" s="13">
        <f>[2]Final!N144/10</f>
        <v>3.52951298405807</v>
      </c>
      <c r="BH47" s="13">
        <f>[2]Final!O144/10</f>
        <v>2.85507256791953</v>
      </c>
      <c r="BI47" s="16">
        <f>[2]Final!X144</f>
        <v>0.716540906825025</v>
      </c>
      <c r="BJ47" s="16">
        <f>[2]Final!Y144</f>
        <v>0.164709154555632</v>
      </c>
      <c r="BK47" s="16">
        <f>[2]Final!Z144</f>
        <v>0.118749938619343</v>
      </c>
      <c r="BL47" s="16">
        <f>[2]Final!Q144</f>
        <v>0.296561747538361</v>
      </c>
      <c r="BM47" s="12">
        <f>[2]Final!D144</f>
        <v>0.0481064337542001</v>
      </c>
      <c r="BN47" s="12">
        <f>[2]Final!E144</f>
        <v>0.125821726946403</v>
      </c>
      <c r="BO47" s="12">
        <f>[2]Final!F144</f>
        <v>0.0772536941956852</v>
      </c>
      <c r="BP47" s="13">
        <f>[2]Data!$BB48/10</f>
        <v>14.753</v>
      </c>
      <c r="BQ47" s="13">
        <f>[2]Data!$BD48/10</f>
        <v>4.867</v>
      </c>
      <c r="BR47" s="24">
        <f>[2]Data!$CR48/10</f>
        <v>8.83887423337316</v>
      </c>
      <c r="BS47" s="25">
        <f>[2]Data!BP48</f>
        <v>0.923349236641222</v>
      </c>
      <c r="BT47" s="25">
        <f>[2]Data!BQ48</f>
        <v>0.923349236641222</v>
      </c>
      <c r="BU47" s="25">
        <f>[2]Data!BR48</f>
        <v>0.923349236641222</v>
      </c>
      <c r="BV47" s="25">
        <f>[2]Data!BS48</f>
        <v>0.923349236641222</v>
      </c>
      <c r="BW47" s="24">
        <f>[2]Data!$AZ48</f>
        <v>101.8</v>
      </c>
      <c r="BX47" s="12"/>
    </row>
    <row r="48" spans="1:76">
      <c r="A48" s="2">
        <v>1985</v>
      </c>
      <c r="B48" s="13">
        <f>[2]OECD!AB41</f>
        <v>31.5381539102929</v>
      </c>
      <c r="C48" s="13">
        <f>[2]OECD!EA41</f>
        <v>31.5381539102929</v>
      </c>
      <c r="D48" s="12">
        <f>[2]OECD!EH41</f>
        <v>1.18006947558579</v>
      </c>
      <c r="E48" s="12">
        <f>[2]OECD!EI41</f>
        <v>1</v>
      </c>
      <c r="F48" s="12">
        <f>[2]OECD!CG41</f>
        <v>1.17010426955428</v>
      </c>
      <c r="G48" s="12">
        <f>[2]OECD!CH41</f>
        <v>1</v>
      </c>
      <c r="H48" s="15">
        <f>+$BR$48</f>
        <v>11.679662817552</v>
      </c>
      <c r="I48" s="14">
        <f>+H48*$BS48</f>
        <v>11.679662817552</v>
      </c>
      <c r="J48" s="13">
        <f>[2]OECD!Y41</f>
        <v>23.2349287894967</v>
      </c>
      <c r="K48" s="13">
        <f>[2]OECD!Z41</f>
        <v>4.54109692488114</v>
      </c>
      <c r="L48" s="13">
        <f>[2]OECD!AA41</f>
        <v>3.7621281959151</v>
      </c>
      <c r="M48" s="13">
        <f>[2]OECD!AV41</f>
        <v>22.0910530795103</v>
      </c>
      <c r="N48" s="13">
        <f>[2]OECD!AW41</f>
        <v>4.44266518893839</v>
      </c>
      <c r="O48" s="13">
        <f>[2]OECD!AX41</f>
        <v>3.56987989320096</v>
      </c>
      <c r="P48" s="16">
        <f>[2]OECD!BX41</f>
        <v>0.703873966770836</v>
      </c>
      <c r="Q48" s="16">
        <f>[2]OECD!BY41</f>
        <v>0.172450422368939</v>
      </c>
      <c r="R48" s="16">
        <f>[2]OECD!BZ41</f>
        <v>0.123675610860224</v>
      </c>
      <c r="S48" s="16">
        <f>[2]OECD!BR41</f>
        <v>0.238731416918239</v>
      </c>
      <c r="T48" s="12">
        <f>[2]OECD!DR$7</f>
        <v>0.05</v>
      </c>
      <c r="U48" s="12">
        <f>[2]OECD!DS$7</f>
        <v>0.125</v>
      </c>
      <c r="V48" s="12">
        <f>[2]OECD!DT$7</f>
        <v>0.08</v>
      </c>
      <c r="W48" s="18">
        <f>[2]OECD!BM41</f>
        <v>-0.0424280836764721</v>
      </c>
      <c r="X48" s="18">
        <f>[2]OECD!BN41</f>
        <v>-0.0424280836764721</v>
      </c>
      <c r="Y48" s="18">
        <f>[2]OECD!BO41</f>
        <v>-0.0424280836764721</v>
      </c>
      <c r="Z48" s="13">
        <f>[2]Final!AL45/10</f>
        <v>37.8851773571467</v>
      </c>
      <c r="AA48" s="13">
        <f>[2]Final!AP45/10</f>
        <v>37.8851773571467</v>
      </c>
      <c r="AB48" s="12">
        <f>[2]Final!AS45</f>
        <v>1.17057698488581</v>
      </c>
      <c r="AC48" s="12">
        <f>[2]Final!AT45</f>
        <v>1</v>
      </c>
      <c r="AD48" s="12">
        <f>[2]Final!AD45</f>
        <v>1.15518729342397</v>
      </c>
      <c r="AE48" s="12">
        <f>[2]Final!AF45</f>
        <v>1</v>
      </c>
      <c r="AF48" s="15">
        <f>+$BR$48</f>
        <v>11.679662817552</v>
      </c>
      <c r="AG48" s="14">
        <f>+AF48*$BS48</f>
        <v>11.679662817552</v>
      </c>
      <c r="AH48" s="13">
        <f>[2]Final!AI45/10</f>
        <v>28.129754148164</v>
      </c>
      <c r="AI48" s="13">
        <f>[2]Final!AJ45/10</f>
        <v>5.34261941730754</v>
      </c>
      <c r="AJ48" s="13">
        <f>[2]Final!AK45/10</f>
        <v>4.41280379167514</v>
      </c>
      <c r="AK48" s="13">
        <f>[2]Final!M45/10</f>
        <v>29.9329812911183</v>
      </c>
      <c r="AL48" s="13">
        <f>[2]Final!N45/10</f>
        <v>6.55186501620129</v>
      </c>
      <c r="AM48" s="13">
        <f>[2]Final!O45/10</f>
        <v>4.80402395232153</v>
      </c>
      <c r="AN48" s="16">
        <f>[2]Final!X45</f>
        <v>0.691753639035096</v>
      </c>
      <c r="AO48" s="16">
        <f>[2]Final!Y45</f>
        <v>0.187709209806634</v>
      </c>
      <c r="AP48" s="16">
        <f>[2]Final!Z45</f>
        <v>0.12053715115827</v>
      </c>
      <c r="AQ48" s="16">
        <f>[2]Final!Q45</f>
        <v>0.325672558922002</v>
      </c>
      <c r="AR48" s="12">
        <f>[2]Final!D45</f>
        <v>0.0208961647684383</v>
      </c>
      <c r="AS48" s="12">
        <f>[2]Final!E45</f>
        <v>0.085597472823616</v>
      </c>
      <c r="AT48" s="12">
        <f>[2]Final!F45</f>
        <v>0.0440311318345567</v>
      </c>
      <c r="AU48" s="13">
        <f>[2]Final!AL145/10</f>
        <v>31.4633030984745</v>
      </c>
      <c r="AV48" s="13">
        <f>[2]Final!AP145/10</f>
        <v>31.4633030984745</v>
      </c>
      <c r="AW48" s="12">
        <f>[2]Final!AS145</f>
        <v>1.18032864015755</v>
      </c>
      <c r="AX48" s="12">
        <f>[2]Final!AT145</f>
        <v>1</v>
      </c>
      <c r="AY48" s="12">
        <f>[2]Final!AD145</f>
        <v>1.17035945661507</v>
      </c>
      <c r="AZ48" s="12">
        <f>[2]Final!AF145</f>
        <v>1</v>
      </c>
      <c r="BA48" s="15">
        <f>+$BR$48</f>
        <v>11.679662817552</v>
      </c>
      <c r="BB48" s="14">
        <f>+BA48*$BS48</f>
        <v>11.679662817552</v>
      </c>
      <c r="BC48" s="13">
        <f>[2]Final!AI145/10</f>
        <v>23.2110467805311</v>
      </c>
      <c r="BD48" s="13">
        <f>[2]Final!AJ145/10</f>
        <v>4.50026102033214</v>
      </c>
      <c r="BE48" s="13">
        <f>[2]Final!AK145/10</f>
        <v>3.75199529761124</v>
      </c>
      <c r="BF48" s="13">
        <f>[2]Final!M145/10</f>
        <v>21.5789921001212</v>
      </c>
      <c r="BG48" s="13">
        <f>[2]Final!N145/10</f>
        <v>4.18804075854707</v>
      </c>
      <c r="BH48" s="13">
        <f>[2]Final!O145/10</f>
        <v>3.44095734259777</v>
      </c>
      <c r="BI48" s="16">
        <f>[2]Final!X145</f>
        <v>0.71222399355516</v>
      </c>
      <c r="BJ48" s="16">
        <f>[2]Final!Y145</f>
        <v>0.165722021508357</v>
      </c>
      <c r="BK48" s="16">
        <f>[2]Final!Z145</f>
        <v>0.122053984936482</v>
      </c>
      <c r="BL48" s="16">
        <f>[2]Final!Q145</f>
        <v>0.414466917961892</v>
      </c>
      <c r="BM48" s="12">
        <f>[2]Final!D145</f>
        <v>0.0476761824207189</v>
      </c>
      <c r="BN48" s="12">
        <f>[2]Final!E145</f>
        <v>0.124351585457803</v>
      </c>
      <c r="BO48" s="12">
        <f>[2]Final!F145</f>
        <v>0.0764724423373104</v>
      </c>
      <c r="BP48" s="13">
        <f>[2]Data!$BB49/10</f>
        <v>17.578</v>
      </c>
      <c r="BQ48" s="13">
        <f>[2]Data!$BD49/10</f>
        <v>6.76</v>
      </c>
      <c r="BR48" s="24">
        <f>[2]Data!$CR49/10</f>
        <v>11.679662817552</v>
      </c>
      <c r="BS48" s="25">
        <f>[2]Data!BP49</f>
        <v>1</v>
      </c>
      <c r="BT48" s="25">
        <f>[2]Data!BQ49</f>
        <v>1</v>
      </c>
      <c r="BU48" s="25">
        <f>[2]Data!BR49</f>
        <v>1</v>
      </c>
      <c r="BV48" s="25">
        <f>[2]Data!BS49</f>
        <v>1</v>
      </c>
      <c r="BW48" s="24">
        <f>[2]Data!$AZ49</f>
        <v>113.1</v>
      </c>
      <c r="BX48" s="12"/>
    </row>
    <row r="49" spans="1:76">
      <c r="A49" s="2">
        <v>1986</v>
      </c>
      <c r="B49" s="13">
        <f>[2]OECD!AB42</f>
        <v>36.7139595339565</v>
      </c>
      <c r="C49" s="13">
        <f>[2]OECD!EA42</f>
        <v>37.3345335500702</v>
      </c>
      <c r="D49" s="12">
        <f>[2]OECD!EH42</f>
        <v>1.16404021814405</v>
      </c>
      <c r="E49" s="12">
        <f>[2]OECD!EI42</f>
        <v>1.16404021814405</v>
      </c>
      <c r="F49" s="12">
        <f>[2]OECD!CG42</f>
        <v>1.17235358013077</v>
      </c>
      <c r="G49" s="12">
        <f>[2]OECD!CH42</f>
        <v>1.17235358013077</v>
      </c>
      <c r="H49" s="14">
        <f>+G49*H$48</f>
        <v>13.6926945188773</v>
      </c>
      <c r="I49" s="14">
        <f>+H49*$BS49</f>
        <v>13.9241413727951</v>
      </c>
      <c r="J49" s="13">
        <f>[2]OECD!Y42</f>
        <v>26.895853262476</v>
      </c>
      <c r="K49" s="13">
        <f>[2]OECD!Z42</f>
        <v>5.32540469651755</v>
      </c>
      <c r="L49" s="13">
        <f>[2]OECD!AA42</f>
        <v>4.49270157496293</v>
      </c>
      <c r="M49" s="13">
        <f>[2]OECD!AV42</f>
        <v>25.708093359986</v>
      </c>
      <c r="N49" s="13">
        <f>[2]OECD!AW42</f>
        <v>5.2621341980793</v>
      </c>
      <c r="O49" s="13">
        <f>[2]OECD!AX42</f>
        <v>4.29939050566564</v>
      </c>
      <c r="P49" s="16">
        <f>[2]OECD!BX42</f>
        <v>0.696778945416551</v>
      </c>
      <c r="Q49" s="16">
        <f>[2]OECD!BY42</f>
        <v>0.1758373080497</v>
      </c>
      <c r="R49" s="16">
        <f>[2]OECD!BZ42</f>
        <v>0.127383746533749</v>
      </c>
      <c r="S49" s="16">
        <f>[2]OECD!BR42</f>
        <v>0.211182743222137</v>
      </c>
      <c r="T49" s="12">
        <f>[2]OECD!DR$7</f>
        <v>0.05</v>
      </c>
      <c r="U49" s="12">
        <f>[2]OECD!DS$7</f>
        <v>0.125</v>
      </c>
      <c r="V49" s="12">
        <f>[2]OECD!DT$7</f>
        <v>0.08</v>
      </c>
      <c r="W49" s="18">
        <f>[2]OECD!BM42</f>
        <v>-0.0478436850338391</v>
      </c>
      <c r="X49" s="18">
        <f>[2]OECD!BN42</f>
        <v>-0.0478436850338391</v>
      </c>
      <c r="Y49" s="18">
        <f>[2]OECD!BO42</f>
        <v>-0.0478436850338391</v>
      </c>
      <c r="Z49" s="13">
        <f>[2]Final!AL46/10</f>
        <v>43.9144612955664</v>
      </c>
      <c r="AA49" s="13">
        <f>[2]Final!AP46/10</f>
        <v>44.6567449924925</v>
      </c>
      <c r="AB49" s="12">
        <f>[2]Final!AS46</f>
        <v>1.15914625083</v>
      </c>
      <c r="AC49" s="12">
        <f>[2]Final!AT46</f>
        <v>1.15914625083</v>
      </c>
      <c r="AD49" s="12">
        <f>[2]Final!AD46</f>
        <v>1.15912733068298</v>
      </c>
      <c r="AE49" s="12">
        <f>[2]Final!AF46</f>
        <v>1.15912733068298</v>
      </c>
      <c r="AF49" s="14">
        <f>+AE49*AF$48</f>
        <v>13.5382163849863</v>
      </c>
      <c r="AG49" s="14">
        <f>+AF49*$BS49</f>
        <v>13.7670521035984</v>
      </c>
      <c r="AH49" s="13">
        <f>[2]Final!AI46/10</f>
        <v>32.4052723240019</v>
      </c>
      <c r="AI49" s="13">
        <f>[2]Final!AJ46/10</f>
        <v>6.25243640245562</v>
      </c>
      <c r="AJ49" s="13">
        <f>[2]Final!AK46/10</f>
        <v>5.25675256910893</v>
      </c>
      <c r="AK49" s="13">
        <f>[2]Final!M46/10</f>
        <v>34.4475443782537</v>
      </c>
      <c r="AL49" s="13">
        <f>[2]Final!N46/10</f>
        <v>7.65434349289055</v>
      </c>
      <c r="AM49" s="13">
        <f>[2]Final!O46/10</f>
        <v>5.72742780810555</v>
      </c>
      <c r="AN49" s="16">
        <f>[2]Final!X46</f>
        <v>0.682915645003393</v>
      </c>
      <c r="AO49" s="16">
        <f>[2]Final!Y46</f>
        <v>0.192560038512119</v>
      </c>
      <c r="AP49" s="16">
        <f>[2]Final!Z46</f>
        <v>0.124524316484488</v>
      </c>
      <c r="AQ49" s="16">
        <f>[2]Final!Q46</f>
        <v>0.235459933926364</v>
      </c>
      <c r="AR49" s="12">
        <f>[2]Final!D46</f>
        <v>0.0207006735951414</v>
      </c>
      <c r="AS49" s="12">
        <f>[2]Final!E46</f>
        <v>0.0851280248191242</v>
      </c>
      <c r="AT49" s="12">
        <f>[2]Final!F46</f>
        <v>0.0438627915306982</v>
      </c>
      <c r="AU49" s="13">
        <f>[2]Final!AL146/10</f>
        <v>36.6301326502962</v>
      </c>
      <c r="AV49" s="13">
        <f>[2]Final!AP146/10</f>
        <v>37.2492897452575</v>
      </c>
      <c r="AW49" s="12">
        <f>[2]Final!AS146</f>
        <v>1.16421764541537</v>
      </c>
      <c r="AX49" s="12">
        <f>[2]Final!AT146</f>
        <v>1.16421764541537</v>
      </c>
      <c r="AY49" s="12">
        <f>[2]Final!AD146</f>
        <v>1.17187454826148</v>
      </c>
      <c r="AZ49" s="12">
        <f>[2]Final!AF146</f>
        <v>1.17187454826148</v>
      </c>
      <c r="BA49" s="14">
        <f>+AZ49*BA$48</f>
        <v>13.6870995881652</v>
      </c>
      <c r="BB49" s="14">
        <f>+BA49*$BS49</f>
        <v>13.9184518712803</v>
      </c>
      <c r="BC49" s="13">
        <f>[2]Final!AI146/10</f>
        <v>26.8695680132012</v>
      </c>
      <c r="BD49" s="13">
        <f>[2]Final!AJ146/10</f>
        <v>5.27958694081092</v>
      </c>
      <c r="BE49" s="13">
        <f>[2]Final!AK146/10</f>
        <v>4.48097769628405</v>
      </c>
      <c r="BF49" s="13">
        <f>[2]Final!M146/10</f>
        <v>25.1092140113683</v>
      </c>
      <c r="BG49" s="13">
        <f>[2]Final!N146/10</f>
        <v>4.95694693063517</v>
      </c>
      <c r="BH49" s="13">
        <f>[2]Final!O146/10</f>
        <v>4.14255466357708</v>
      </c>
      <c r="BI49" s="16">
        <f>[2]Final!X146</f>
        <v>0.703288241154525</v>
      </c>
      <c r="BJ49" s="16">
        <f>[2]Final!Y146</f>
        <v>0.170676222088098</v>
      </c>
      <c r="BK49" s="16">
        <f>[2]Final!Z146</f>
        <v>0.126035536757377</v>
      </c>
      <c r="BL49" s="16">
        <f>[2]Final!Q146</f>
        <v>0.307122413313405</v>
      </c>
      <c r="BM49" s="12">
        <f>[2]Final!D146</f>
        <v>0.047928121050396</v>
      </c>
      <c r="BN49" s="12">
        <f>[2]Final!E146</f>
        <v>0.125530393446982</v>
      </c>
      <c r="BO49" s="12">
        <f>[2]Final!F146</f>
        <v>0.0771131311621615</v>
      </c>
      <c r="BP49" s="13">
        <f>[2]Data!$BB50/10</f>
        <v>19.474</v>
      </c>
      <c r="BQ49" s="13">
        <f>[2]Data!$BD50/10</f>
        <v>7.589</v>
      </c>
      <c r="BR49" s="24">
        <f>[2]Data!$CR50/10</f>
        <v>12.2870113864702</v>
      </c>
      <c r="BS49" s="25">
        <f>[2]Data!BP50</f>
        <v>1.01690294438386</v>
      </c>
      <c r="BT49" s="25">
        <f>[2]Data!BQ50</f>
        <v>1.01690294438386</v>
      </c>
      <c r="BU49" s="25">
        <f>[2]Data!BR50</f>
        <v>1.01690294438386</v>
      </c>
      <c r="BV49" s="25">
        <f>[2]Data!BS50</f>
        <v>1.01690294438386</v>
      </c>
      <c r="BW49" s="24">
        <f>[2]Data!$AZ50</f>
        <v>106.8</v>
      </c>
      <c r="BX49" s="12"/>
    </row>
    <row r="50" spans="1:76">
      <c r="A50" s="2">
        <v>1987</v>
      </c>
      <c r="B50" s="13">
        <f>[2]OECD!AB43</f>
        <v>41.8486905037889</v>
      </c>
      <c r="C50" s="13">
        <f>[2]OECD!EA43</f>
        <v>43.952919384539</v>
      </c>
      <c r="D50" s="12">
        <f>[2]OECD!EH43</f>
        <v>1.13981756046128</v>
      </c>
      <c r="E50" s="12">
        <f>[2]OECD!EI43</f>
        <v>1.32679348172377</v>
      </c>
      <c r="F50" s="12">
        <f>[2]OECD!CG43</f>
        <v>1.15155444361059</v>
      </c>
      <c r="G50" s="12">
        <f>[2]OECD!CH43</f>
        <v>1.35002897468238</v>
      </c>
      <c r="H50" s="14">
        <f>+G50*H$48</f>
        <v>15.7678832182156</v>
      </c>
      <c r="I50" s="14">
        <f>+H50*$BS50</f>
        <v>16.5607212940704</v>
      </c>
      <c r="J50" s="13">
        <f>[2]OECD!Y43</f>
        <v>30.5552798617654</v>
      </c>
      <c r="K50" s="13">
        <f>[2]OECD!Z43</f>
        <v>6.06634411325912</v>
      </c>
      <c r="L50" s="13">
        <f>[2]OECD!AA43</f>
        <v>5.22706652876437</v>
      </c>
      <c r="M50" s="13">
        <f>[2]OECD!AV43</f>
        <v>29.462119550893</v>
      </c>
      <c r="N50" s="13">
        <f>[2]OECD!AW43</f>
        <v>6.07559936521423</v>
      </c>
      <c r="O50" s="13">
        <f>[2]OECD!AX43</f>
        <v>5.0623792206913</v>
      </c>
      <c r="P50" s="16">
        <f>[2]OECD!BX43</f>
        <v>0.690458552316376</v>
      </c>
      <c r="Q50" s="16">
        <f>[2]OECD!BY43</f>
        <v>0.178773909790355</v>
      </c>
      <c r="R50" s="16">
        <f>[2]OECD!BZ43</f>
        <v>0.130767537893268</v>
      </c>
      <c r="S50" s="16">
        <f>[2]OECD!BR43</f>
        <v>0.202505229213702</v>
      </c>
      <c r="T50" s="12">
        <f>[2]OECD!DR$7</f>
        <v>0.05</v>
      </c>
      <c r="U50" s="12">
        <f>[2]OECD!DS$7</f>
        <v>0.125</v>
      </c>
      <c r="V50" s="12">
        <f>[2]OECD!DT$7</f>
        <v>0.08</v>
      </c>
      <c r="W50" s="18">
        <f>[2]OECD!BM43</f>
        <v>-0.0329362681785019</v>
      </c>
      <c r="X50" s="18">
        <f>[2]OECD!BN43</f>
        <v>-0.0329362681785019</v>
      </c>
      <c r="Y50" s="18">
        <f>[2]OECD!BO43</f>
        <v>-0.0329362681785019</v>
      </c>
      <c r="Z50" s="13">
        <f>[2]Final!AL47/10</f>
        <v>50.0443208310122</v>
      </c>
      <c r="AA50" s="13">
        <f>[2]Final!AP47/10</f>
        <v>52.5606410298631</v>
      </c>
      <c r="AB50" s="12">
        <f>[2]Final!AS47</f>
        <v>1.13958635389351</v>
      </c>
      <c r="AC50" s="12">
        <f>[2]Final!AT47</f>
        <v>1.3209472496127</v>
      </c>
      <c r="AD50" s="12">
        <f>[2]Final!AD47</f>
        <v>1.14605421700899</v>
      </c>
      <c r="AE50" s="12">
        <f>[2]Final!AF47</f>
        <v>1.32842276537961</v>
      </c>
      <c r="AF50" s="14">
        <f>+AE50*AF$48</f>
        <v>15.5155299787938</v>
      </c>
      <c r="AG50" s="14">
        <f>+AF50*$BS50</f>
        <v>16.2956792711251</v>
      </c>
      <c r="AH50" s="13">
        <f>[2]Final!AI47/10</f>
        <v>36.7774405937325</v>
      </c>
      <c r="AI50" s="13">
        <f>[2]Final!AJ47/10</f>
        <v>7.14117692113517</v>
      </c>
      <c r="AJ50" s="13">
        <f>[2]Final!AK47/10</f>
        <v>6.12570331614454</v>
      </c>
      <c r="AK50" s="13">
        <f>[2]Final!M47/10</f>
        <v>39.2516202274928</v>
      </c>
      <c r="AL50" s="13">
        <f>[2]Final!N47/10</f>
        <v>8.80870789143733</v>
      </c>
      <c r="AM50" s="13">
        <f>[2]Final!O47/10</f>
        <v>6.72788016920359</v>
      </c>
      <c r="AN50" s="16">
        <f>[2]Final!X47</f>
        <v>0.675972825145906</v>
      </c>
      <c r="AO50" s="16">
        <f>[2]Final!Y47</f>
        <v>0.19595465489699</v>
      </c>
      <c r="AP50" s="16">
        <f>[2]Final!Z47</f>
        <v>0.128072519957104</v>
      </c>
      <c r="AQ50" s="16">
        <f>[2]Final!Q47</f>
        <v>0.23383348060548</v>
      </c>
      <c r="AR50" s="12">
        <f>[2]Final!D47</f>
        <v>0.0206747477482952</v>
      </c>
      <c r="AS50" s="12">
        <f>[2]Final!E47</f>
        <v>0.085650982389689</v>
      </c>
      <c r="AT50" s="12">
        <f>[2]Final!F47</f>
        <v>0.0441426119525692</v>
      </c>
      <c r="AU50" s="13">
        <f>[2]Final!AL147/10</f>
        <v>41.7545157676408</v>
      </c>
      <c r="AV50" s="13">
        <f>[2]Final!AP147/10</f>
        <v>43.8540093700045</v>
      </c>
      <c r="AW50" s="12">
        <f>[2]Final!AS147</f>
        <v>1.13989529238855</v>
      </c>
      <c r="AX50" s="12">
        <f>[2]Final!AT147</f>
        <v>1.32708621332467</v>
      </c>
      <c r="AY50" s="12">
        <f>[2]Final!AD147</f>
        <v>1.15102959906801</v>
      </c>
      <c r="AZ50" s="12">
        <f>[2]Final!AF147</f>
        <v>1.34886229144342</v>
      </c>
      <c r="BA50" s="14">
        <f>+AZ50*BA$48</f>
        <v>15.7542567513697</v>
      </c>
      <c r="BB50" s="14">
        <f>+BA50*$BS50</f>
        <v>16.5464096634897</v>
      </c>
      <c r="BC50" s="13">
        <f>[2]Final!AI147/10</f>
        <v>30.5262274153528</v>
      </c>
      <c r="BD50" s="13">
        <f>[2]Final!AJ147/10</f>
        <v>6.01481333628523</v>
      </c>
      <c r="BE50" s="13">
        <f>[2]Final!AK147/10</f>
        <v>5.21347501600274</v>
      </c>
      <c r="BF50" s="13">
        <f>[2]Final!M147/10</f>
        <v>28.7695259411818</v>
      </c>
      <c r="BG50" s="13">
        <f>[2]Final!N147/10</f>
        <v>5.71795718985817</v>
      </c>
      <c r="BH50" s="13">
        <f>[2]Final!O147/10</f>
        <v>4.87510926118979</v>
      </c>
      <c r="BI50" s="16">
        <f>[2]Final!X147</f>
        <v>0.69722021389629</v>
      </c>
      <c r="BJ50" s="16">
        <f>[2]Final!Y147</f>
        <v>0.173440721168693</v>
      </c>
      <c r="BK50" s="16">
        <f>[2]Final!Z147</f>
        <v>0.129339064935017</v>
      </c>
      <c r="BL50" s="16">
        <f>[2]Final!Q147</f>
        <v>0.296862156358344</v>
      </c>
      <c r="BM50" s="12">
        <f>[2]Final!D147</f>
        <v>0.0483477094827672</v>
      </c>
      <c r="BN50" s="12">
        <f>[2]Final!E147</f>
        <v>0.12721308195935</v>
      </c>
      <c r="BO50" s="12">
        <f>[2]Final!F147</f>
        <v>0.0780396895524014</v>
      </c>
      <c r="BP50" s="13">
        <f>[2]Data!$BB51/10</f>
        <v>22.012</v>
      </c>
      <c r="BQ50" s="13">
        <f>[2]Data!$BD51/10</f>
        <v>8.163</v>
      </c>
      <c r="BR50" s="24">
        <f>[2]Data!$CR51/10</f>
        <v>13.5833764346636</v>
      </c>
      <c r="BS50" s="25">
        <f>[2]Data!BP51</f>
        <v>1.05028183332426</v>
      </c>
      <c r="BT50" s="25">
        <f>[2]Data!BQ51</f>
        <v>1.05028183332426</v>
      </c>
      <c r="BU50" s="25">
        <f>[2]Data!BR51</f>
        <v>1.05028183332426</v>
      </c>
      <c r="BV50" s="25">
        <f>[2]Data!BS51</f>
        <v>1.05028183332426</v>
      </c>
      <c r="BW50" s="24">
        <f>[2]Data!$AZ51</f>
        <v>106.8</v>
      </c>
      <c r="BX50" s="12"/>
    </row>
    <row r="51" spans="1:76">
      <c r="A51" s="2">
        <v>1988</v>
      </c>
      <c r="B51" s="13">
        <f>[2]OECD!AB44</f>
        <v>47.3622986112905</v>
      </c>
      <c r="C51" s="13">
        <f>[2]OECD!EA44</f>
        <v>53.8946170100716</v>
      </c>
      <c r="D51" s="12">
        <f>[2]OECD!EH44</f>
        <v>1.1317224744975</v>
      </c>
      <c r="E51" s="12">
        <f>[2]OECD!EI44</f>
        <v>1.50156200228358</v>
      </c>
      <c r="F51" s="12">
        <f>[2]OECD!CG44</f>
        <v>1.13577544194918</v>
      </c>
      <c r="G51" s="12">
        <f>[2]OECD!CH44</f>
        <v>1.53332975536408</v>
      </c>
      <c r="H51" s="14">
        <f>+G51*H$48</f>
        <v>17.9087745307719</v>
      </c>
      <c r="I51" s="14">
        <f>+H51*$BS51</f>
        <v>20.3787943734977</v>
      </c>
      <c r="J51" s="13">
        <f>[2]OECD!Y44</f>
        <v>34.4873991371783</v>
      </c>
      <c r="K51" s="13">
        <f>[2]OECD!Z44</f>
        <v>6.84689745519577</v>
      </c>
      <c r="L51" s="13">
        <f>[2]OECD!AA44</f>
        <v>6.02800201891641</v>
      </c>
      <c r="M51" s="13">
        <f>[2]OECD!AV44</f>
        <v>33.3552199994583</v>
      </c>
      <c r="N51" s="13">
        <f>[2]OECD!AW44</f>
        <v>6.88706216984261</v>
      </c>
      <c r="O51" s="13">
        <f>[2]OECD!AX44</f>
        <v>5.86201486858374</v>
      </c>
      <c r="P51" s="16">
        <f>[2]OECD!BX44</f>
        <v>0.686158310512421</v>
      </c>
      <c r="Q51" s="16">
        <f>[2]OECD!BY44</f>
        <v>0.180152612661106</v>
      </c>
      <c r="R51" s="16">
        <f>[2]OECD!BZ44</f>
        <v>0.133689076826473</v>
      </c>
      <c r="S51" s="16">
        <f>[2]OECD!BR44</f>
        <v>0.1364164832716</v>
      </c>
      <c r="T51" s="12">
        <f>[2]OECD!DR$7</f>
        <v>0.05</v>
      </c>
      <c r="U51" s="12">
        <f>[2]OECD!DS$7</f>
        <v>0.125</v>
      </c>
      <c r="V51" s="12">
        <f>[2]OECD!DT$7</f>
        <v>0.08</v>
      </c>
      <c r="W51" s="18">
        <f>[2]OECD!BM44</f>
        <v>-0.0731867079143629</v>
      </c>
      <c r="X51" s="18">
        <f>[2]OECD!BN44</f>
        <v>-0.0731867079143629</v>
      </c>
      <c r="Y51" s="18">
        <f>[2]OECD!BO44</f>
        <v>-0.0731867079143629</v>
      </c>
      <c r="Z51" s="13">
        <f>[2]Final!AL48/10</f>
        <v>56.6892698494206</v>
      </c>
      <c r="AA51" s="13">
        <f>[2]Final!AP48/10</f>
        <v>64.5079858177912</v>
      </c>
      <c r="AB51" s="12">
        <f>[2]Final!AS48</f>
        <v>1.13278128083398</v>
      </c>
      <c r="AC51" s="12">
        <f>[2]Final!AT48</f>
        <v>1.49634431733039</v>
      </c>
      <c r="AD51" s="12">
        <f>[2]Final!AD48</f>
        <v>1.13528715266194</v>
      </c>
      <c r="AE51" s="12">
        <f>[2]Final!AF48</f>
        <v>1.50814129883911</v>
      </c>
      <c r="AF51" s="14">
        <f>+AE51*AF$48</f>
        <v>17.6145818516657</v>
      </c>
      <c r="AG51" s="14">
        <f>+AF51*$BS51</f>
        <v>20.0440259557373</v>
      </c>
      <c r="AH51" s="13">
        <f>[2]Final!AI48/10</f>
        <v>41.5205785817203</v>
      </c>
      <c r="AI51" s="13">
        <f>[2]Final!AJ48/10</f>
        <v>8.08708984246005</v>
      </c>
      <c r="AJ51" s="13">
        <f>[2]Final!AK48/10</f>
        <v>7.08160142524018</v>
      </c>
      <c r="AK51" s="13">
        <f>[2]Final!M48/10</f>
        <v>44.3524262591199</v>
      </c>
      <c r="AL51" s="13">
        <f>[2]Final!N48/10</f>
        <v>10.0154753298337</v>
      </c>
      <c r="AM51" s="13">
        <f>[2]Final!O48/10</f>
        <v>7.80973393941263</v>
      </c>
      <c r="AN51" s="16">
        <f>[2]Final!X48</f>
        <v>0.672128617449003</v>
      </c>
      <c r="AO51" s="16">
        <f>[2]Final!Y48</f>
        <v>0.196791584067935</v>
      </c>
      <c r="AP51" s="16">
        <f>[2]Final!Z48</f>
        <v>0.131079798483062</v>
      </c>
      <c r="AQ51" s="16">
        <f>[2]Final!Q48</f>
        <v>0.27679505523797</v>
      </c>
      <c r="AR51" s="12">
        <f>[2]Final!D48</f>
        <v>0.0206341606177729</v>
      </c>
      <c r="AS51" s="12">
        <f>[2]Final!E48</f>
        <v>0.0860041381252324</v>
      </c>
      <c r="AT51" s="12">
        <f>[2]Final!F48</f>
        <v>0.0443400513087268</v>
      </c>
      <c r="AU51" s="13">
        <f>[2]Final!AL148/10</f>
        <v>47.2563439296213</v>
      </c>
      <c r="AV51" s="13">
        <f>[2]Final!AP148/10</f>
        <v>53.7740488122345</v>
      </c>
      <c r="AW51" s="12">
        <f>[2]Final!AS148</f>
        <v>1.13176606316303</v>
      </c>
      <c r="AX51" s="12">
        <f>[2]Final!AT148</f>
        <v>1.50195113913239</v>
      </c>
      <c r="AY51" s="12">
        <f>[2]Final!AD148</f>
        <v>1.13558558097394</v>
      </c>
      <c r="AZ51" s="12">
        <f>[2]Final!AF148</f>
        <v>1.53174856888261</v>
      </c>
      <c r="BA51" s="14">
        <f>+AZ51*BA$48</f>
        <v>17.8903068058167</v>
      </c>
      <c r="BB51" s="14">
        <f>+BA51*$BS51</f>
        <v>20.3577795369569</v>
      </c>
      <c r="BC51" s="13">
        <f>[2]Final!AI148/10</f>
        <v>34.4551923084105</v>
      </c>
      <c r="BD51" s="13">
        <f>[2]Final!AJ148/10</f>
        <v>6.78890659676015</v>
      </c>
      <c r="BE51" s="13">
        <f>[2]Final!AK148/10</f>
        <v>6.01224502445068</v>
      </c>
      <c r="BF51" s="13">
        <f>[2]Final!M148/10</f>
        <v>32.5689427558118</v>
      </c>
      <c r="BG51" s="13">
        <f>[2]Final!N148/10</f>
        <v>6.4796238244942</v>
      </c>
      <c r="BH51" s="13">
        <f>[2]Final!O148/10</f>
        <v>5.64415229418408</v>
      </c>
      <c r="BI51" s="16">
        <f>[2]Final!X148</f>
        <v>0.694551513394798</v>
      </c>
      <c r="BJ51" s="16">
        <f>[2]Final!Y148</f>
        <v>0.173493897355038</v>
      </c>
      <c r="BK51" s="16">
        <f>[2]Final!Z148</f>
        <v>0.131954589250165</v>
      </c>
      <c r="BL51" s="16">
        <f>[2]Final!Q148</f>
        <v>0.338692472363176</v>
      </c>
      <c r="BM51" s="12">
        <f>[2]Final!D148</f>
        <v>0.0484953143599309</v>
      </c>
      <c r="BN51" s="12">
        <f>[2]Final!E148</f>
        <v>0.127758843096467</v>
      </c>
      <c r="BO51" s="12">
        <f>[2]Final!F148</f>
        <v>0.0783611894183984</v>
      </c>
      <c r="BP51" s="13">
        <f>[2]Data!$BB52/10</f>
        <v>25.971</v>
      </c>
      <c r="BQ51" s="13">
        <f>[2]Data!$BD52/10</f>
        <v>9.685</v>
      </c>
      <c r="BR51" s="24">
        <f>[2]Data!$CR52/10</f>
        <v>16.5505076606154</v>
      </c>
      <c r="BS51" s="25">
        <f>[2]Data!BP52</f>
        <v>1.13792232620281</v>
      </c>
      <c r="BT51" s="25">
        <f>[2]Data!BQ52</f>
        <v>1.13792232620281</v>
      </c>
      <c r="BU51" s="25">
        <f>[2]Data!BR52</f>
        <v>1.13792232620281</v>
      </c>
      <c r="BV51" s="25">
        <f>[2]Data!BS52</f>
        <v>1.13792232620281</v>
      </c>
      <c r="BW51" s="24">
        <f>[2]Data!$AZ52</f>
        <v>116.9</v>
      </c>
      <c r="BX51" s="12"/>
    </row>
    <row r="52" spans="1:76">
      <c r="A52" s="2">
        <v>1989</v>
      </c>
      <c r="B52" s="13">
        <f>[2]OECD!AB45</f>
        <v>51.6216717138228</v>
      </c>
      <c r="C52" s="13">
        <f>[2]OECD!EA45</f>
        <v>64.9609365819978</v>
      </c>
      <c r="D52" s="12">
        <f>[2]OECD!EH45</f>
        <v>1.08991533967073</v>
      </c>
      <c r="E52" s="12">
        <f>[2]OECD!EI45</f>
        <v>1.63657545975558</v>
      </c>
      <c r="F52" s="12">
        <f>[2]OECD!CG45</f>
        <v>1.10938093486186</v>
      </c>
      <c r="G52" s="12">
        <f>[2]OECD!CH45</f>
        <v>1.70104679745732</v>
      </c>
      <c r="H52" s="14">
        <f>+G52*H$48</f>
        <v>19.8676530311782</v>
      </c>
      <c r="I52" s="14">
        <f>+H52*$BS52</f>
        <v>25.0015411307556</v>
      </c>
      <c r="J52" s="13">
        <f>[2]OECD!Y45</f>
        <v>37.6098742570607</v>
      </c>
      <c r="K52" s="13">
        <f>[2]OECD!Z45</f>
        <v>7.36081111761395</v>
      </c>
      <c r="L52" s="13">
        <f>[2]OECD!AA45</f>
        <v>6.65098633914817</v>
      </c>
      <c r="M52" s="13">
        <f>[2]OECD!AV45</f>
        <v>36.9729607149944</v>
      </c>
      <c r="N52" s="13">
        <f>[2]OECD!AW45</f>
        <v>7.57744457216519</v>
      </c>
      <c r="O52" s="13">
        <f>[2]OECD!AX45</f>
        <v>6.60363976982531</v>
      </c>
      <c r="P52" s="16">
        <f>[2]OECD!BX45</f>
        <v>0.678227846839301</v>
      </c>
      <c r="Q52" s="16">
        <f>[2]OECD!BY45</f>
        <v>0.184703620432751</v>
      </c>
      <c r="R52" s="16">
        <f>[2]OECD!BZ45</f>
        <v>0.137068532727948</v>
      </c>
      <c r="S52" s="16">
        <f>[2]OECD!BR45</f>
        <v>0.135862763533554</v>
      </c>
      <c r="T52" s="12">
        <f>[2]OECD!DR$7</f>
        <v>0.05</v>
      </c>
      <c r="U52" s="12">
        <f>[2]OECD!DS$7</f>
        <v>0.125</v>
      </c>
      <c r="V52" s="12">
        <f>[2]OECD!DT$7</f>
        <v>0.08</v>
      </c>
      <c r="W52" s="18">
        <f>[2]OECD!BM45</f>
        <v>-0.0358509518500857</v>
      </c>
      <c r="X52" s="18">
        <f>[2]OECD!BN45</f>
        <v>-0.0358509518500857</v>
      </c>
      <c r="Y52" s="18">
        <f>[2]OECD!BO45</f>
        <v>-0.0358509518500857</v>
      </c>
      <c r="Z52" s="13">
        <f>[2]Final!AL49/10</f>
        <v>62.1840121586956</v>
      </c>
      <c r="AA52" s="13">
        <f>[2]Final!AP49/10</f>
        <v>78.2526318141984</v>
      </c>
      <c r="AB52" s="12">
        <f>[2]Final!AS49</f>
        <v>1.09692737838872</v>
      </c>
      <c r="AC52" s="12">
        <f>[2]Final!AT49</f>
        <v>1.64138104917608</v>
      </c>
      <c r="AD52" s="12">
        <f>[2]Final!AD49</f>
        <v>1.11587537445766</v>
      </c>
      <c r="AE52" s="12">
        <f>[2]Final!AF49</f>
        <v>1.68289773657716</v>
      </c>
      <c r="AF52" s="14">
        <f>+AE52*AF$48</f>
        <v>19.6556781196427</v>
      </c>
      <c r="AG52" s="14">
        <f>+AF52*$BS52</f>
        <v>24.7347909785798</v>
      </c>
      <c r="AH52" s="13">
        <f>[2]Final!AI49/10</f>
        <v>45.5376897046519</v>
      </c>
      <c r="AI52" s="13">
        <f>[2]Final!AJ49/10</f>
        <v>8.77164052851151</v>
      </c>
      <c r="AJ52" s="13">
        <f>[2]Final!AK49/10</f>
        <v>7.87468192553217</v>
      </c>
      <c r="AK52" s="13">
        <f>[2]Final!M49/10</f>
        <v>49.3398684704162</v>
      </c>
      <c r="AL52" s="13">
        <f>[2]Final!N49/10</f>
        <v>11.1519020112016</v>
      </c>
      <c r="AM52" s="13">
        <f>[2]Final!O49/10</f>
        <v>8.87894698171041</v>
      </c>
      <c r="AN52" s="16">
        <f>[2]Final!X49</f>
        <v>0.661000630661276</v>
      </c>
      <c r="AO52" s="16">
        <f>[2]Final!Y49</f>
        <v>0.204205904460947</v>
      </c>
      <c r="AP52" s="16">
        <f>[2]Final!Z49</f>
        <v>0.134793464877777</v>
      </c>
      <c r="AQ52" s="16">
        <f>[2]Final!Q49</f>
        <v>0.259014579275936</v>
      </c>
      <c r="AR52" s="12">
        <f>[2]Final!D49</f>
        <v>0.0209499436376352</v>
      </c>
      <c r="AS52" s="12">
        <f>[2]Final!E49</f>
        <v>0.088528884119598</v>
      </c>
      <c r="AT52" s="12">
        <f>[2]Final!F49</f>
        <v>0.0454869167939869</v>
      </c>
      <c r="AU52" s="13">
        <f>[2]Final!AL149/10</f>
        <v>51.5026332367469</v>
      </c>
      <c r="AV52" s="13">
        <f>[2]Final!AP149/10</f>
        <v>64.8111380438369</v>
      </c>
      <c r="AW52" s="12">
        <f>[2]Final!AS149</f>
        <v>1.08985649235687</v>
      </c>
      <c r="AX52" s="12">
        <f>[2]Final!AT149</f>
        <v>1.63691120018623</v>
      </c>
      <c r="AY52" s="12">
        <f>[2]Final!AD149</f>
        <v>1.10862390335428</v>
      </c>
      <c r="AZ52" s="12">
        <f>[2]Final!AF149</f>
        <v>1.69813307739197</v>
      </c>
      <c r="BA52" s="14">
        <f>+AZ52*BA$48</f>
        <v>19.8336217632701</v>
      </c>
      <c r="BB52" s="14">
        <f>+BA52*$BS52</f>
        <v>24.958716034958</v>
      </c>
      <c r="BC52" s="13">
        <f>[2]Final!AI149/10</f>
        <v>37.5741296467648</v>
      </c>
      <c r="BD52" s="13">
        <f>[2]Final!AJ149/10</f>
        <v>7.29573329480341</v>
      </c>
      <c r="BE52" s="13">
        <f>[2]Final!AK149/10</f>
        <v>6.63277029517866</v>
      </c>
      <c r="BF52" s="13">
        <f>[2]Final!M149/10</f>
        <v>36.0860003266455</v>
      </c>
      <c r="BG52" s="13">
        <f>[2]Final!N149/10</f>
        <v>7.11751564138007</v>
      </c>
      <c r="BH52" s="13">
        <f>[2]Final!O149/10</f>
        <v>6.35241033419206</v>
      </c>
      <c r="BI52" s="16">
        <f>[2]Final!X149</f>
        <v>0.68713248736204</v>
      </c>
      <c r="BJ52" s="16">
        <f>[2]Final!Y149</f>
        <v>0.177714271557085</v>
      </c>
      <c r="BK52" s="16">
        <f>[2]Final!Z149</f>
        <v>0.135153241080875</v>
      </c>
      <c r="BL52" s="16">
        <f>[2]Final!Q149</f>
        <v>0.308290624110491</v>
      </c>
      <c r="BM52" s="12">
        <f>[2]Final!D149</f>
        <v>0.0492941775282677</v>
      </c>
      <c r="BN52" s="12">
        <f>[2]Final!E149</f>
        <v>0.130798029113163</v>
      </c>
      <c r="BO52" s="12">
        <f>[2]Final!F149</f>
        <v>0.0800193897074353</v>
      </c>
      <c r="BP52" s="13">
        <f>[2]Data!$BB53/10</f>
        <v>28.349</v>
      </c>
      <c r="BQ52" s="13">
        <f>[2]Data!$BD53/10</f>
        <v>9.543</v>
      </c>
      <c r="BR52" s="24">
        <f>[2]Data!$CR53/10</f>
        <v>17.3045088047374</v>
      </c>
      <c r="BS52" s="25">
        <f>[2]Data!BP53</f>
        <v>1.25840435664549</v>
      </c>
      <c r="BT52" s="25">
        <f>[2]Data!BQ53</f>
        <v>1.25840435664549</v>
      </c>
      <c r="BU52" s="25">
        <f>[2]Data!BR53</f>
        <v>1.25840435664549</v>
      </c>
      <c r="BV52" s="25">
        <f>[2]Data!BS53</f>
        <v>1.25840435664549</v>
      </c>
      <c r="BW52" s="24">
        <f>[2]Data!$AZ53</f>
        <v>114.7</v>
      </c>
      <c r="BX52" s="12"/>
    </row>
    <row r="53" spans="1:76">
      <c r="A53" s="2">
        <v>1990</v>
      </c>
      <c r="B53" s="13">
        <f>[2]OECD!AB46</f>
        <v>55.5300639475859</v>
      </c>
      <c r="C53" s="13">
        <f>[2]OECD!EA46</f>
        <v>72.581539225131</v>
      </c>
      <c r="D53" s="12">
        <f>[2]OECD!EH46</f>
        <v>1.07568878912244</v>
      </c>
      <c r="E53" s="12">
        <f>[2]OECD!EI46</f>
        <v>1.76044587461198</v>
      </c>
      <c r="F53" s="12">
        <f>[2]OECD!CG46</f>
        <v>1.08188849154615</v>
      </c>
      <c r="G53" s="12">
        <f>[2]OECD!CH46</f>
        <v>1.84034295375051</v>
      </c>
      <c r="H53" s="14">
        <f>+G53*H$48</f>
        <v>21.4945851684637</v>
      </c>
      <c r="I53" s="14">
        <f>+H53*$BS53</f>
        <v>28.0948726802355</v>
      </c>
      <c r="J53" s="13">
        <f>[2]OECD!Y46</f>
        <v>40.505196429682</v>
      </c>
      <c r="K53" s="13">
        <f>[2]OECD!Z46</f>
        <v>7.79409647782881</v>
      </c>
      <c r="L53" s="13">
        <f>[2]OECD!AA46</f>
        <v>7.23077104007513</v>
      </c>
      <c r="M53" s="13">
        <f>[2]OECD!AV46</f>
        <v>40.059010608586</v>
      </c>
      <c r="N53" s="13">
        <f>[2]OECD!AW46</f>
        <v>8.08261738423614</v>
      </c>
      <c r="O53" s="13">
        <f>[2]OECD!AX46</f>
        <v>7.23008196834547</v>
      </c>
      <c r="P53" s="16">
        <f>[2]OECD!BX46</f>
        <v>0.67267414694813</v>
      </c>
      <c r="Q53" s="16">
        <f>[2]OECD!BY46</f>
        <v>0.187420315252822</v>
      </c>
      <c r="R53" s="16">
        <f>[2]OECD!BZ46</f>
        <v>0.139905537799048</v>
      </c>
      <c r="S53" s="16">
        <f>[2]OECD!BR46</f>
        <v>0.156560112450303</v>
      </c>
      <c r="T53" s="12">
        <f>[2]OECD!DR$7</f>
        <v>0.05</v>
      </c>
      <c r="U53" s="12">
        <f>[2]OECD!DS$7</f>
        <v>0.125</v>
      </c>
      <c r="V53" s="12">
        <f>[2]OECD!DT$7</f>
        <v>0.08</v>
      </c>
      <c r="W53" s="18">
        <f>[2]OECD!BM46</f>
        <v>0.00841793821477088</v>
      </c>
      <c r="X53" s="18">
        <f>[2]OECD!BN46</f>
        <v>0.00841793821477088</v>
      </c>
      <c r="Y53" s="18">
        <f>[2]OECD!BO46</f>
        <v>0.00841793821477088</v>
      </c>
      <c r="Z53" s="13">
        <f>[2]Final!AL50/10</f>
        <v>67.3854469866924</v>
      </c>
      <c r="AA53" s="13">
        <f>[2]Final!AP50/10</f>
        <v>88.0773245333212</v>
      </c>
      <c r="AB53" s="12">
        <f>[2]Final!AS50</f>
        <v>1.08364585441548</v>
      </c>
      <c r="AC53" s="12">
        <f>[2]Final!AT50</f>
        <v>1.7786757694558</v>
      </c>
      <c r="AD53" s="12">
        <f>[2]Final!AD50</f>
        <v>1.09488606899935</v>
      </c>
      <c r="AE53" s="12">
        <f>[2]Final!AF50</f>
        <v>1.84258128732887</v>
      </c>
      <c r="AF53" s="14">
        <f>+AE53*AF$48</f>
        <v>21.5207281499321</v>
      </c>
      <c r="AG53" s="14">
        <f>+AF53*$BS53</f>
        <v>28.1290433204261</v>
      </c>
      <c r="AH53" s="13">
        <f>[2]Final!AI50/10</f>
        <v>49.3878398379971</v>
      </c>
      <c r="AI53" s="13">
        <f>[2]Final!AJ50/10</f>
        <v>9.36552763289129</v>
      </c>
      <c r="AJ53" s="13">
        <f>[2]Final!AK50/10</f>
        <v>8.63207951580397</v>
      </c>
      <c r="AK53" s="13">
        <f>[2]Final!M50/10</f>
        <v>53.944578273782</v>
      </c>
      <c r="AL53" s="13">
        <f>[2]Final!N50/10</f>
        <v>12.1406653096026</v>
      </c>
      <c r="AM53" s="13">
        <f>[2]Final!O50/10</f>
        <v>9.87372070916097</v>
      </c>
      <c r="AN53" s="16">
        <f>[2]Final!X50</f>
        <v>0.646462532958355</v>
      </c>
      <c r="AO53" s="16">
        <f>[2]Final!Y50</f>
        <v>0.214776511829177</v>
      </c>
      <c r="AP53" s="16">
        <f>[2]Final!Z50</f>
        <v>0.138760955212469</v>
      </c>
      <c r="AQ53" s="16">
        <f>[2]Final!Q50</f>
        <v>0.161966076317827</v>
      </c>
      <c r="AR53" s="12">
        <f>[2]Final!D50</f>
        <v>0.0212222800823712</v>
      </c>
      <c r="AS53" s="12">
        <f>[2]Final!E50</f>
        <v>0.0907290504253495</v>
      </c>
      <c r="AT53" s="12">
        <f>[2]Final!F50</f>
        <v>0.0464307201282144</v>
      </c>
      <c r="AU53" s="13">
        <f>[2]Final!AL150/10</f>
        <v>55.3968838163425</v>
      </c>
      <c r="AV53" s="13">
        <f>[2]Final!AP150/10</f>
        <v>72.4074638102535</v>
      </c>
      <c r="AW53" s="12">
        <f>[2]Final!AS150</f>
        <v>1.07561264997257</v>
      </c>
      <c r="AX53" s="12">
        <f>[2]Final!AT150</f>
        <v>1.76068239380208</v>
      </c>
      <c r="AY53" s="12">
        <f>[2]Final!AD150</f>
        <v>1.08167739773557</v>
      </c>
      <c r="AZ53" s="12">
        <f>[2]Final!AF150</f>
        <v>1.83683216816204</v>
      </c>
      <c r="BA53" s="14">
        <f>+AZ53*BA$48</f>
        <v>21.4535803765656</v>
      </c>
      <c r="BB53" s="14">
        <f>+BA53*$BS53</f>
        <v>28.041276651346</v>
      </c>
      <c r="BC53" s="13">
        <f>[2]Final!AI150/10</f>
        <v>40.4655518475973</v>
      </c>
      <c r="BD53" s="13">
        <f>[2]Final!AJ150/10</f>
        <v>7.72150924273875</v>
      </c>
      <c r="BE53" s="13">
        <f>[2]Final!AK150/10</f>
        <v>7.20982272600648</v>
      </c>
      <c r="BF53" s="13">
        <f>[2]Final!M150/10</f>
        <v>39.0921201607638</v>
      </c>
      <c r="BG53" s="13">
        <f>[2]Final!N150/10</f>
        <v>7.58688062424424</v>
      </c>
      <c r="BH53" s="13">
        <f>[2]Final!O150/10</f>
        <v>6.95289986749017</v>
      </c>
      <c r="BI53" s="16">
        <f>[2]Final!X150</f>
        <v>0.678660091197068</v>
      </c>
      <c r="BJ53" s="16">
        <f>[2]Final!Y150</f>
        <v>0.182931436592611</v>
      </c>
      <c r="BK53" s="16">
        <f>[2]Final!Z150</f>
        <v>0.138408472210321</v>
      </c>
      <c r="BL53" s="16">
        <f>[2]Final!Q150</f>
        <v>0.1990801666219</v>
      </c>
      <c r="BM53" s="12">
        <f>[2]Final!D150</f>
        <v>0.0495940475438545</v>
      </c>
      <c r="BN53" s="12">
        <f>[2]Final!E150</f>
        <v>0.13181834707589</v>
      </c>
      <c r="BO53" s="12">
        <f>[2]Final!F150</f>
        <v>0.0806037609594133</v>
      </c>
      <c r="BP53" s="13">
        <f>[2]Data!$BB54/10</f>
        <v>31.095</v>
      </c>
      <c r="BQ53" s="13">
        <f>[2]Data!$BD54/10</f>
        <v>9.803</v>
      </c>
      <c r="BR53" s="24">
        <f>[2]Data!$CR54/10</f>
        <v>15.9194913949909</v>
      </c>
      <c r="BS53" s="25">
        <f>[2]Data!BP54</f>
        <v>1.30706745257199</v>
      </c>
      <c r="BT53" s="25">
        <f>[2]Data!BQ54</f>
        <v>1.30706745257199</v>
      </c>
      <c r="BU53" s="25">
        <f>[2]Data!BR54</f>
        <v>1.30706745257199</v>
      </c>
      <c r="BV53" s="25">
        <f>[2]Data!BS54</f>
        <v>1.30706745257199</v>
      </c>
      <c r="BW53" s="24">
        <f>[2]Data!$AZ54</f>
        <v>103</v>
      </c>
      <c r="BX53" s="12"/>
    </row>
    <row r="54" spans="1:76">
      <c r="A54" s="2">
        <v>1991</v>
      </c>
      <c r="B54" s="13">
        <f>[2]OECD!AB47</f>
        <v>61.8864955533651</v>
      </c>
      <c r="C54" s="13">
        <f>[2]OECD!EA47</f>
        <v>86.7193309937538</v>
      </c>
      <c r="D54" s="12">
        <f>[2]OECD!EH47</f>
        <v>1.11445508046087</v>
      </c>
      <c r="E54" s="12">
        <f>[2]OECD!EI47</f>
        <v>1.9619378488377</v>
      </c>
      <c r="F54" s="12">
        <f>[2]OECD!CG47</f>
        <v>1.09559710073032</v>
      </c>
      <c r="G54" s="12">
        <f>[2]OECD!CH47</f>
        <v>2.01627440447854</v>
      </c>
      <c r="H54" s="14">
        <f>+G54*H$48</f>
        <v>23.5494051919698</v>
      </c>
      <c r="I54" s="14">
        <f>+H54*$BS54</f>
        <v>32.9989385452834</v>
      </c>
      <c r="J54" s="13">
        <f>[2]OECD!Y47</f>
        <v>45.0080525385484</v>
      </c>
      <c r="K54" s="13">
        <f>[2]OECD!Z47</f>
        <v>8.67486785850998</v>
      </c>
      <c r="L54" s="13">
        <f>[2]OECD!AA47</f>
        <v>8.20357515630675</v>
      </c>
      <c r="M54" s="13">
        <f>[2]OECD!AV47</f>
        <v>43.8529481888361</v>
      </c>
      <c r="N54" s="13">
        <f>[2]OECD!AW47</f>
        <v>8.78344764604736</v>
      </c>
      <c r="O54" s="13">
        <f>[2]OECD!AX47</f>
        <v>8.03872197728222</v>
      </c>
      <c r="P54" s="16">
        <f>[2]OECD!BX47</f>
        <v>0.666427429091854</v>
      </c>
      <c r="Q54" s="16">
        <f>[2]OECD!BY47</f>
        <v>0.190525866984108</v>
      </c>
      <c r="R54" s="16">
        <f>[2]OECD!BZ47</f>
        <v>0.143046703924038</v>
      </c>
      <c r="S54" s="16">
        <f>[2]OECD!BR47</f>
        <v>0.0949233513553072</v>
      </c>
      <c r="T54" s="12">
        <f>[2]OECD!DR$7</f>
        <v>0.05</v>
      </c>
      <c r="U54" s="12">
        <f>[2]OECD!DS$7</f>
        <v>0.125</v>
      </c>
      <c r="V54" s="12">
        <f>[2]OECD!DT$7</f>
        <v>0.08</v>
      </c>
      <c r="W54" s="18">
        <f>[2]OECD!BM47</f>
        <v>-0.0271622081448371</v>
      </c>
      <c r="X54" s="18">
        <f>[2]OECD!BN47</f>
        <v>-0.0271622081448371</v>
      </c>
      <c r="Y54" s="18">
        <f>[2]OECD!BO47</f>
        <v>-0.0271622081448371</v>
      </c>
      <c r="Z54" s="13">
        <f>[2]Final!AL51/10</f>
        <v>75.1304268694155</v>
      </c>
      <c r="AA54" s="13">
        <f>[2]Final!AP51/10</f>
        <v>105.277577880827</v>
      </c>
      <c r="AB54" s="12">
        <f>[2]Final!AS51</f>
        <v>1.11493549763427</v>
      </c>
      <c r="AC54" s="12">
        <f>[2]Final!AT51</f>
        <v>1.98310875414822</v>
      </c>
      <c r="AD54" s="12">
        <f>[2]Final!AD51</f>
        <v>1.10328127329439</v>
      </c>
      <c r="AE54" s="12">
        <f>[2]Final!AF51</f>
        <v>2.03288542883261</v>
      </c>
      <c r="AF54" s="14">
        <f>+AE54*AF$48</f>
        <v>23.7434163554795</v>
      </c>
      <c r="AG54" s="14">
        <f>+AF54*$BS54</f>
        <v>33.270799444086</v>
      </c>
      <c r="AH54" s="13">
        <f>[2]Final!AI51/10</f>
        <v>54.9262938049445</v>
      </c>
      <c r="AI54" s="13">
        <f>[2]Final!AJ51/10</f>
        <v>10.4077671769669</v>
      </c>
      <c r="AJ54" s="13">
        <f>[2]Final!AK51/10</f>
        <v>9.79636588750409</v>
      </c>
      <c r="AK54" s="13">
        <f>[2]Final!M51/10</f>
        <v>59.3784503388508</v>
      </c>
      <c r="AL54" s="13">
        <f>[2]Final!N51/10</f>
        <v>13.3387586455407</v>
      </c>
      <c r="AM54" s="13">
        <f>[2]Final!O51/10</f>
        <v>11.0808323866716</v>
      </c>
      <c r="AN54" s="16">
        <f>[2]Final!X51</f>
        <v>0.640101911705383</v>
      </c>
      <c r="AO54" s="16">
        <f>[2]Final!Y51</f>
        <v>0.218039188852654</v>
      </c>
      <c r="AP54" s="16">
        <f>[2]Final!Z51</f>
        <v>0.141858899441963</v>
      </c>
      <c r="AQ54" s="16">
        <f>[2]Final!Q51</f>
        <v>0.179617204552122</v>
      </c>
      <c r="AR54" s="12">
        <f>[2]Final!D51</f>
        <v>0.0210654947058648</v>
      </c>
      <c r="AS54" s="12">
        <f>[2]Final!E51</f>
        <v>0.08997730026417</v>
      </c>
      <c r="AT54" s="12">
        <f>[2]Final!F51</f>
        <v>0.046100309839401</v>
      </c>
      <c r="AU54" s="13">
        <f>[2]Final!AL151/10</f>
        <v>61.7378879266139</v>
      </c>
      <c r="AV54" s="13">
        <f>[2]Final!AP151/10</f>
        <v>86.5110924457927</v>
      </c>
      <c r="AW54" s="12">
        <f>[2]Final!AS151</f>
        <v>1.11446499646611</v>
      </c>
      <c r="AX54" s="12">
        <f>[2]Final!AT151</f>
        <v>1.96221889778659</v>
      </c>
      <c r="AY54" s="12">
        <f>[2]Final!AD151</f>
        <v>1.09635738440774</v>
      </c>
      <c r="AZ54" s="12">
        <f>[2]Final!AF151</f>
        <v>2.01382451148214</v>
      </c>
      <c r="BA54" s="14">
        <f>+AZ54*BA$48</f>
        <v>23.5207912678328</v>
      </c>
      <c r="BB54" s="14">
        <f>+BA54*$BS54</f>
        <v>32.9588428776247</v>
      </c>
      <c r="BC54" s="13">
        <f>[2]Final!AI151/10</f>
        <v>44.9640841320301</v>
      </c>
      <c r="BD54" s="13">
        <f>[2]Final!AJ151/10</f>
        <v>8.59424399527409</v>
      </c>
      <c r="BE54" s="13">
        <f>[2]Final!AK151/10</f>
        <v>8.17955979930973</v>
      </c>
      <c r="BF54" s="13">
        <f>[2]Final!M151/10</f>
        <v>42.8119454458287</v>
      </c>
      <c r="BG54" s="13">
        <f>[2]Final!N151/10</f>
        <v>8.25732733381748</v>
      </c>
      <c r="BH54" s="13">
        <f>[2]Final!O151/10</f>
        <v>7.73738679415957</v>
      </c>
      <c r="BI54" s="16">
        <f>[2]Final!X151</f>
        <v>0.675538962571815</v>
      </c>
      <c r="BJ54" s="16">
        <f>[2]Final!Y151</f>
        <v>0.183536277344747</v>
      </c>
      <c r="BK54" s="16">
        <f>[2]Final!Z151</f>
        <v>0.140924760083438</v>
      </c>
      <c r="BL54" s="16">
        <f>[2]Final!Q151</f>
        <v>0.213713417459022</v>
      </c>
      <c r="BM54" s="12">
        <f>[2]Final!D151</f>
        <v>0.0488605800893083</v>
      </c>
      <c r="BN54" s="12">
        <f>[2]Final!E151</f>
        <v>0.128687012436455</v>
      </c>
      <c r="BO54" s="12">
        <f>[2]Final!F151</f>
        <v>0.078997503162148</v>
      </c>
      <c r="BP54" s="13">
        <f>[2]Data!$BB55/10</f>
        <v>34.265</v>
      </c>
      <c r="BQ54" s="13">
        <f>[2]Data!$BD55/10</f>
        <v>14.419</v>
      </c>
      <c r="BR54" s="24">
        <f>[2]Data!$CR55/10</f>
        <v>17.3480596330275</v>
      </c>
      <c r="BS54" s="25">
        <f>[2]Data!BP55</f>
        <v>1.40126420503121</v>
      </c>
      <c r="BT54" s="25">
        <f>[2]Data!BQ55</f>
        <v>1.40126420503121</v>
      </c>
      <c r="BU54" s="25">
        <f>[2]Data!BR55</f>
        <v>1.40126420503121</v>
      </c>
      <c r="BV54" s="25">
        <f>[2]Data!BS55</f>
        <v>1.40126420503121</v>
      </c>
      <c r="BW54" s="24">
        <f>[2]Data!$AZ55</f>
        <v>110.2</v>
      </c>
      <c r="BX54" s="12"/>
    </row>
    <row r="55" spans="1:76">
      <c r="A55" s="2">
        <v>1992</v>
      </c>
      <c r="B55" s="13">
        <f>[2]OECD!AB48</f>
        <v>68.3759019656969</v>
      </c>
      <c r="C55" s="13">
        <f>[2]OECD!EA48</f>
        <v>117.665546950907</v>
      </c>
      <c r="D55" s="12">
        <f>[2]OECD!EH48</f>
        <v>1.10488608480612</v>
      </c>
      <c r="E55" s="12">
        <f>[2]OECD!EI48</f>
        <v>2.16771782843524</v>
      </c>
      <c r="F55" s="12">
        <f>[2]OECD!CG48</f>
        <v>1.11100592778863</v>
      </c>
      <c r="G55" s="12">
        <f>[2]OECD!CH48</f>
        <v>2.24009281542414</v>
      </c>
      <c r="H55" s="14">
        <f>+G55*H$48</f>
        <v>26.1635287641747</v>
      </c>
      <c r="I55" s="14">
        <f>+H55*$BS55</f>
        <v>43.7744475034438</v>
      </c>
      <c r="J55" s="13">
        <f>[2]OECD!Y48</f>
        <v>49.6756241397622</v>
      </c>
      <c r="K55" s="13">
        <f>[2]OECD!Z48</f>
        <v>9.82877680359424</v>
      </c>
      <c r="L55" s="13">
        <f>[2]OECD!AA48</f>
        <v>8.87150102234045</v>
      </c>
      <c r="M55" s="13">
        <f>[2]OECD!AV48</f>
        <v>48.5557316299028</v>
      </c>
      <c r="N55" s="13">
        <f>[2]OECD!AW48</f>
        <v>9.86861048645559</v>
      </c>
      <c r="O55" s="13">
        <f>[2]OECD!AX48</f>
        <v>8.89326884304542</v>
      </c>
      <c r="P55" s="16">
        <f>[2]OECD!BX48</f>
        <v>0.765024679898499</v>
      </c>
      <c r="Q55" s="16">
        <f>[2]OECD!BY48</f>
        <v>0.279678356781522</v>
      </c>
      <c r="R55" s="16">
        <f>[2]OECD!BZ48</f>
        <v>-0.0447030366800204</v>
      </c>
      <c r="S55" s="16">
        <f>[2]OECD!BR48</f>
        <v>0.215769052692115</v>
      </c>
      <c r="T55" s="12">
        <f>[2]OECD!DR$7</f>
        <v>0.05</v>
      </c>
      <c r="U55" s="12">
        <f>[2]OECD!DS$7</f>
        <v>0.125</v>
      </c>
      <c r="V55" s="12">
        <f>[2]OECD!DT$7</f>
        <v>0.08</v>
      </c>
      <c r="W55" s="18">
        <f>[2]OECD!BM48</f>
        <v>0.0834829443447038</v>
      </c>
      <c r="X55" s="18">
        <f>[2]OECD!BN48</f>
        <v>-0.0457809694793538</v>
      </c>
      <c r="Y55" s="18">
        <f>[2]OECD!BO48</f>
        <v>0.372531418312388</v>
      </c>
      <c r="Z55" s="13">
        <f>[2]Final!AL52/10</f>
        <v>83.1518675950481</v>
      </c>
      <c r="AA55" s="13">
        <f>[2]Final!AP52/10</f>
        <v>143.080885045424</v>
      </c>
      <c r="AB55" s="12">
        <f>[2]Final!AS52</f>
        <v>1.10676687275549</v>
      </c>
      <c r="AC55" s="12">
        <f>[2]Final!AT52</f>
        <v>2.19483907416266</v>
      </c>
      <c r="AD55" s="12">
        <f>[2]Final!AD52</f>
        <v>1.11285542901058</v>
      </c>
      <c r="AE55" s="12">
        <f>[2]Final!AF52</f>
        <v>2.26230758603288</v>
      </c>
      <c r="AF55" s="14">
        <f>+AE55*AF$48</f>
        <v>26.4229897944541</v>
      </c>
      <c r="AG55" s="14">
        <f>+AF55*$BS55</f>
        <v>44.208554207915</v>
      </c>
      <c r="AH55" s="13">
        <f>[2]Final!AI52/10</f>
        <v>60.7369644330649</v>
      </c>
      <c r="AI55" s="13">
        <f>[2]Final!AJ52/10</f>
        <v>11.7456547369537</v>
      </c>
      <c r="AJ55" s="13">
        <f>[2]Final!AK52/10</f>
        <v>10.6692484250296</v>
      </c>
      <c r="AK55" s="13">
        <f>[2]Final!M52/10</f>
        <v>65.8708273123903</v>
      </c>
      <c r="AL55" s="13">
        <f>[2]Final!N52/10</f>
        <v>14.9491210000169</v>
      </c>
      <c r="AM55" s="13">
        <f>[2]Final!O52/10</f>
        <v>12.3725098903932</v>
      </c>
      <c r="AN55" s="16">
        <f>[2]Final!X52</f>
        <v>0.692677790169799</v>
      </c>
      <c r="AO55" s="16">
        <f>[2]Final!Y52</f>
        <v>0.318641022682839</v>
      </c>
      <c r="AP55" s="16">
        <f>[2]Final!Z52</f>
        <v>-0.0113188128526379</v>
      </c>
      <c r="AQ55" s="16">
        <f>[2]Final!Q52</f>
        <v>0.288983495210009</v>
      </c>
      <c r="AR55" s="12">
        <f>[2]Final!D52</f>
        <v>0.0211516589045928</v>
      </c>
      <c r="AS55" s="12">
        <f>[2]Final!E52</f>
        <v>0.0893605098575018</v>
      </c>
      <c r="AT55" s="12">
        <f>[2]Final!F52</f>
        <v>0.0474733379310619</v>
      </c>
      <c r="AU55" s="13">
        <f>[2]Final!AL152/10</f>
        <v>68.2101097640366</v>
      </c>
      <c r="AV55" s="13">
        <f>[2]Final!AP152/10</f>
        <v>117.390826315027</v>
      </c>
      <c r="AW55" s="12">
        <f>[2]Final!AS152</f>
        <v>1.10483387195098</v>
      </c>
      <c r="AX55" s="12">
        <f>[2]Final!AT152</f>
        <v>2.16792590245695</v>
      </c>
      <c r="AY55" s="12">
        <f>[2]Final!AD152</f>
        <v>1.11054953467229</v>
      </c>
      <c r="AZ55" s="12">
        <f>[2]Final!AF152</f>
        <v>2.23645187413815</v>
      </c>
      <c r="BA55" s="14">
        <f>+AZ55*BA$48</f>
        <v>26.1210037976158</v>
      </c>
      <c r="BB55" s="14">
        <f>+BA55*$BS55</f>
        <v>43.7032985795737</v>
      </c>
      <c r="BC55" s="13">
        <f>[2]Final!AI152/10</f>
        <v>49.6268303292425</v>
      </c>
      <c r="BD55" s="13">
        <f>[2]Final!AJ152/10</f>
        <v>9.73922169764154</v>
      </c>
      <c r="BE55" s="13">
        <f>[2]Final!AK152/10</f>
        <v>8.84405773715261</v>
      </c>
      <c r="BF55" s="13">
        <f>[2]Final!M152/10</f>
        <v>47.3993914360881</v>
      </c>
      <c r="BG55" s="13">
        <f>[2]Final!N152/10</f>
        <v>9.28208563815228</v>
      </c>
      <c r="BH55" s="13">
        <f>[2]Final!O152/10</f>
        <v>8.55140439959601</v>
      </c>
      <c r="BI55" s="16">
        <f>[2]Final!X152</f>
        <v>0.713002085797916</v>
      </c>
      <c r="BJ55" s="16">
        <f>[2]Final!Y152</f>
        <v>0.241270747452449</v>
      </c>
      <c r="BK55" s="16">
        <f>[2]Final!Z152</f>
        <v>0.0457271667496355</v>
      </c>
      <c r="BL55" s="16">
        <f>[2]Final!Q152</f>
        <v>0.320796044889392</v>
      </c>
      <c r="BM55" s="12">
        <f>[2]Final!D152</f>
        <v>0.0490180809323847</v>
      </c>
      <c r="BN55" s="12">
        <f>[2]Final!E152</f>
        <v>0.127577705087526</v>
      </c>
      <c r="BO55" s="12">
        <f>[2]Final!F152</f>
        <v>0.0808327418116349</v>
      </c>
      <c r="BP55" s="13">
        <f>[2]Data!$BB56/10</f>
        <v>41.104</v>
      </c>
      <c r="BQ55" s="13">
        <f>[2]Data!$BD56/10</f>
        <v>18.512</v>
      </c>
      <c r="BR55" s="24">
        <f>[2]Data!$CR56/10</f>
        <v>22.2978926776547</v>
      </c>
      <c r="BS55" s="25">
        <f>[2]Data!BP56</f>
        <v>1.67310946080727</v>
      </c>
      <c r="BT55" s="25">
        <f>[2]Data!BQ56</f>
        <v>1.69132589547267</v>
      </c>
      <c r="BU55" s="25">
        <f>[2]Data!BR56</f>
        <v>1.48954384994818</v>
      </c>
      <c r="BV55" s="25">
        <f>[2]Data!BS56</f>
        <v>2.14253296949272</v>
      </c>
      <c r="BW55" s="24">
        <f>[2]Data!$AZ56</f>
        <v>111.4</v>
      </c>
      <c r="BX55" s="12"/>
    </row>
    <row r="56" spans="1:76">
      <c r="A56" s="2">
        <v>1993</v>
      </c>
      <c r="B56" s="13">
        <f>[2]OECD!AB49</f>
        <v>75.2682859696282</v>
      </c>
      <c r="C56" s="13">
        <f>[2]OECD!EA49</f>
        <v>160.205387552078</v>
      </c>
      <c r="D56" s="12">
        <f>[2]OECD!EH49</f>
        <v>1.09991313682371</v>
      </c>
      <c r="E56" s="12">
        <f>[2]OECD!EI49</f>
        <v>2.38430131642288</v>
      </c>
      <c r="F56" s="12">
        <f>[2]OECD!CG49</f>
        <v>1.10795972386798</v>
      </c>
      <c r="G56" s="12">
        <f>[2]OECD!CH49</f>
        <v>2.48193261721597</v>
      </c>
      <c r="H56" s="14">
        <f>+G56*H$48</f>
        <v>28.9881361049669</v>
      </c>
      <c r="I56" s="14">
        <f>+H56*$BS56</f>
        <v>59.6068991403498</v>
      </c>
      <c r="J56" s="13">
        <f>[2]OECD!Y49</f>
        <v>54.6246710893389</v>
      </c>
      <c r="K56" s="13">
        <f>[2]OECD!Z49</f>
        <v>11.1136065655636</v>
      </c>
      <c r="L56" s="13">
        <f>[2]OECD!AA49</f>
        <v>9.53000831472575</v>
      </c>
      <c r="M56" s="13">
        <f>[2]OECD!AV49</f>
        <v>53.4873308867185</v>
      </c>
      <c r="N56" s="13">
        <f>[2]OECD!AW49</f>
        <v>11.1692711302175</v>
      </c>
      <c r="O56" s="13">
        <f>[2]OECD!AX49</f>
        <v>9.58411944638864</v>
      </c>
      <c r="P56" s="16">
        <f>[2]OECD!BX49</f>
        <v>0.658467509113021</v>
      </c>
      <c r="Q56" s="16">
        <f>[2]OECD!BY49</f>
        <v>0.214504553443162</v>
      </c>
      <c r="R56" s="16">
        <f>[2]OECD!BZ49</f>
        <v>0.127027937443817</v>
      </c>
      <c r="S56" s="16">
        <f>[2]OECD!BR49</f>
        <v>0.13293614399944</v>
      </c>
      <c r="T56" s="12">
        <f>[2]OECD!DR$7</f>
        <v>0.05</v>
      </c>
      <c r="U56" s="12">
        <f>[2]OECD!DS$7</f>
        <v>0.125</v>
      </c>
      <c r="V56" s="12">
        <f>[2]OECD!DT$7</f>
        <v>0.08</v>
      </c>
      <c r="W56" s="18">
        <f>[2]OECD!BM49</f>
        <v>0.0484693877551019</v>
      </c>
      <c r="X56" s="18">
        <f>[2]OECD!BN49</f>
        <v>0.00595238095238093</v>
      </c>
      <c r="Y56" s="18">
        <f>[2]OECD!BO49</f>
        <v>0.112244897959184</v>
      </c>
      <c r="Z56" s="13">
        <f>[2]Final!AL53/10</f>
        <v>91.7193774969843</v>
      </c>
      <c r="AA56" s="13">
        <f>[2]Final!AP53/10</f>
        <v>195.262068855676</v>
      </c>
      <c r="AB56" s="12">
        <f>[2]Final!AS53</f>
        <v>1.10189411553479</v>
      </c>
      <c r="AC56" s="12">
        <f>[2]Final!AT53</f>
        <v>2.41848026036566</v>
      </c>
      <c r="AD56" s="12">
        <f>[2]Final!AD53</f>
        <v>1.11027350438983</v>
      </c>
      <c r="AE56" s="12">
        <f>[2]Final!AF53</f>
        <v>2.51178017155241</v>
      </c>
      <c r="AF56" s="14">
        <f>+AE56*AF$48</f>
        <v>29.3367454755451</v>
      </c>
      <c r="AG56" s="14">
        <f>+AF56*$BS56</f>
        <v>60.3237276910435</v>
      </c>
      <c r="AH56" s="13">
        <f>[2]Final!AI53/10</f>
        <v>66.9383467993623</v>
      </c>
      <c r="AI56" s="13">
        <f>[2]Final!AJ53/10</f>
        <v>13.2448598202196</v>
      </c>
      <c r="AJ56" s="13">
        <f>[2]Final!AK53/10</f>
        <v>11.5361708774024</v>
      </c>
      <c r="AK56" s="13">
        <f>[2]Final!M53/10</f>
        <v>72.7842544971242</v>
      </c>
      <c r="AL56" s="13">
        <f>[2]Final!N53/10</f>
        <v>16.8412973507203</v>
      </c>
      <c r="AM56" s="13">
        <f>[2]Final!O53/10</f>
        <v>13.5435359502177</v>
      </c>
      <c r="AN56" s="16">
        <f>[2]Final!X53</f>
        <v>0.633414829753838</v>
      </c>
      <c r="AO56" s="16">
        <f>[2]Final!Y53</f>
        <v>0.235128207425858</v>
      </c>
      <c r="AP56" s="16">
        <f>[2]Final!Z53</f>
        <v>0.131456962820305</v>
      </c>
      <c r="AQ56" s="16">
        <f>[2]Final!Q53</f>
        <v>0.281527372677098</v>
      </c>
      <c r="AR56" s="12">
        <f>[2]Final!D53</f>
        <v>0.0212438937561092</v>
      </c>
      <c r="AS56" s="12">
        <f>[2]Final!E53</f>
        <v>0.0892258269261971</v>
      </c>
      <c r="AT56" s="12">
        <f>[2]Final!F53</f>
        <v>0.0483968555647141</v>
      </c>
      <c r="AU56" s="13">
        <f>[2]Final!AL153/10</f>
        <v>75.0831883078352</v>
      </c>
      <c r="AV56" s="13">
        <f>[2]Final!AP153/10</f>
        <v>159.829255721809</v>
      </c>
      <c r="AW56" s="12">
        <f>[2]Final!AS153</f>
        <v>1.09935054969214</v>
      </c>
      <c r="AX56" s="12">
        <f>[2]Final!AT153</f>
        <v>2.38331053255788</v>
      </c>
      <c r="AY56" s="12">
        <f>[2]Final!AD153</f>
        <v>1.10567804410888</v>
      </c>
      <c r="AZ56" s="12">
        <f>[2]Final!AF153</f>
        <v>2.4727957339407</v>
      </c>
      <c r="BA56" s="14">
        <f>+AZ56*BA$48</f>
        <v>28.8814203891084</v>
      </c>
      <c r="BB56" s="14">
        <f>+BA56*$BS56</f>
        <v>59.3874647866255</v>
      </c>
      <c r="BC56" s="13">
        <f>[2]Final!AI153/10</f>
        <v>54.570515340577</v>
      </c>
      <c r="BD56" s="13">
        <f>[2]Final!AJ153/10</f>
        <v>11.0138656159475</v>
      </c>
      <c r="BE56" s="13">
        <f>[2]Final!AK153/10</f>
        <v>9.49880735131068</v>
      </c>
      <c r="BF56" s="13">
        <f>[2]Final!M153/10</f>
        <v>52.2114237480268</v>
      </c>
      <c r="BG56" s="13">
        <f>[2]Final!N153/10</f>
        <v>10.5060663322753</v>
      </c>
      <c r="BH56" s="13">
        <f>[2]Final!O153/10</f>
        <v>9.2144286634761</v>
      </c>
      <c r="BI56" s="16">
        <f>[2]Final!X153</f>
        <v>0.665941302449086</v>
      </c>
      <c r="BJ56" s="16">
        <f>[2]Final!Y153</f>
        <v>0.189848150476062</v>
      </c>
      <c r="BK56" s="16">
        <f>[2]Final!Z153</f>
        <v>0.144210547074852</v>
      </c>
      <c r="BL56" s="16">
        <f>[2]Final!Q153</f>
        <v>0.306652947270231</v>
      </c>
      <c r="BM56" s="12">
        <f>[2]Final!D153</f>
        <v>0.0491057939594995</v>
      </c>
      <c r="BN56" s="12">
        <f>[2]Final!E153</f>
        <v>0.127688568571622</v>
      </c>
      <c r="BO56" s="12">
        <f>[2]Final!F153</f>
        <v>0.0811141025859429</v>
      </c>
      <c r="BP56" s="13">
        <f>[2]Data!$BB57/10</f>
        <v>53.61</v>
      </c>
      <c r="BQ56" s="13">
        <f>[2]Data!$BD57/10</f>
        <v>24.616</v>
      </c>
      <c r="BR56" s="24">
        <f>[2]Data!$CR57/10</f>
        <v>27.2700988359324</v>
      </c>
      <c r="BS56" s="25">
        <f>[2]Data!BP57</f>
        <v>2.05625152733213</v>
      </c>
      <c r="BT56" s="25">
        <f>[2]Data!BQ57</f>
        <v>2.08540482911781</v>
      </c>
      <c r="BU56" s="25">
        <f>[2]Data!BR57</f>
        <v>1.7621303744887</v>
      </c>
      <c r="BV56" s="25">
        <f>[2]Data!BS57</f>
        <v>2.80243312409648</v>
      </c>
      <c r="BW56" s="24">
        <f>[2]Data!$AZ57</f>
        <v>117.6</v>
      </c>
      <c r="BX56" s="12"/>
    </row>
    <row r="57" spans="1:76">
      <c r="A57" s="2">
        <v>1994</v>
      </c>
      <c r="B57" s="13">
        <f>[2]OECD!AB50</f>
        <v>84.5244435107712</v>
      </c>
      <c r="C57" s="13">
        <f>[2]OECD!EA50</f>
        <v>202.747648817485</v>
      </c>
      <c r="D57" s="12">
        <f>[2]OECD!EH50</f>
        <v>1.12083838519505</v>
      </c>
      <c r="E57" s="12">
        <f>[2]OECD!EI50</f>
        <v>2.67241643731785</v>
      </c>
      <c r="F57" s="12">
        <f>[2]OECD!CG50</f>
        <v>1.1144742447605</v>
      </c>
      <c r="G57" s="12">
        <f>[2]OECD!CH50</f>
        <v>2.76604997911823</v>
      </c>
      <c r="H57" s="14">
        <f>+G57*H$48</f>
        <v>32.3065310925977</v>
      </c>
      <c r="I57" s="14">
        <f>+H57*$BS57</f>
        <v>74.33556601629</v>
      </c>
      <c r="J57" s="13">
        <f>[2]OECD!Y50</f>
        <v>61.1062717366699</v>
      </c>
      <c r="K57" s="13">
        <f>[2]OECD!Z50</f>
        <v>12.9872567785263</v>
      </c>
      <c r="L57" s="13">
        <f>[2]OECD!AA50</f>
        <v>10.430914995575</v>
      </c>
      <c r="M57" s="13">
        <f>[2]OECD!AV50</f>
        <v>59.3492014492352</v>
      </c>
      <c r="N57" s="13">
        <f>[2]OECD!AW50</f>
        <v>12.8537937835146</v>
      </c>
      <c r="O57" s="13">
        <f>[2]OECD!AX50</f>
        <v>10.396314224115</v>
      </c>
      <c r="P57" s="16">
        <f>[2]OECD!BX50</f>
        <v>0.649035911949436</v>
      </c>
      <c r="Q57" s="16">
        <f>[2]OECD!BY50</f>
        <v>0.199217471158026</v>
      </c>
      <c r="R57" s="16">
        <f>[2]OECD!BZ50</f>
        <v>0.151746616892538</v>
      </c>
      <c r="S57" s="16">
        <f>[2]OECD!BR50</f>
        <v>-0.00568386004918585</v>
      </c>
      <c r="T57" s="12">
        <f>[2]OECD!DR$7</f>
        <v>0.05</v>
      </c>
      <c r="U57" s="12">
        <f>[2]OECD!DS$7</f>
        <v>0.125</v>
      </c>
      <c r="V57" s="12">
        <f>[2]OECD!DT$7</f>
        <v>0.08</v>
      </c>
      <c r="W57" s="18">
        <f>[2]OECD!BM50</f>
        <v>-0.0903225806451612</v>
      </c>
      <c r="X57" s="18">
        <f>[2]OECD!BN50</f>
        <v>-0.129032258064516</v>
      </c>
      <c r="Y57" s="18">
        <f>[2]OECD!BO50</f>
        <v>-0.0540322580645163</v>
      </c>
      <c r="Z57" s="13">
        <f>[2]Final!AL54/10</f>
        <v>102.840694408464</v>
      </c>
      <c r="AA57" s="13">
        <f>[2]Final!AP54/10</f>
        <v>246.835462031347</v>
      </c>
      <c r="AB57" s="12">
        <f>[2]Final!AS54</f>
        <v>1.11933941254221</v>
      </c>
      <c r="AC57" s="12">
        <f>[2]Final!AT54</f>
        <v>2.70710027388263</v>
      </c>
      <c r="AD57" s="12">
        <f>[2]Final!AD54</f>
        <v>1.11547335593378</v>
      </c>
      <c r="AE57" s="12">
        <f>[2]Final!AF54</f>
        <v>2.80182385732948</v>
      </c>
      <c r="AF57" s="14">
        <f>+AE57*AF$48</f>
        <v>32.7243579277812</v>
      </c>
      <c r="AG57" s="14">
        <f>+AF57*$BS57</f>
        <v>75.2969627753894</v>
      </c>
      <c r="AH57" s="13">
        <f>[2]Final!AI54/10</f>
        <v>74.8074741998157</v>
      </c>
      <c r="AI57" s="13">
        <f>[2]Final!AJ54/10</f>
        <v>15.3806797103568</v>
      </c>
      <c r="AJ57" s="13">
        <f>[2]Final!AK54/10</f>
        <v>12.6525404982919</v>
      </c>
      <c r="AK57" s="13">
        <f>[2]Final!M54/10</f>
        <v>80.8281312687826</v>
      </c>
      <c r="AL57" s="13">
        <f>[2]Final!N54/10</f>
        <v>19.2010516607322</v>
      </c>
      <c r="AM57" s="13">
        <f>[2]Final!O54/10</f>
        <v>14.8636346531224</v>
      </c>
      <c r="AN57" s="16">
        <f>[2]Final!X54</f>
        <v>0.619741372595256</v>
      </c>
      <c r="AO57" s="16">
        <f>[2]Final!Y54</f>
        <v>0.230012641802285</v>
      </c>
      <c r="AP57" s="16">
        <f>[2]Final!Z54</f>
        <v>0.150245985602459</v>
      </c>
      <c r="AQ57" s="16">
        <f>[2]Final!Q54</f>
        <v>0.205869990190388</v>
      </c>
      <c r="AR57" s="12">
        <f>[2]Final!D54</f>
        <v>0.021119992838138</v>
      </c>
      <c r="AS57" s="12">
        <f>[2]Final!E54</f>
        <v>0.0874184087494881</v>
      </c>
      <c r="AT57" s="12">
        <f>[2]Final!F54</f>
        <v>0.048705016828216</v>
      </c>
      <c r="AU57" s="13">
        <f>[2]Final!AL154/10</f>
        <v>84.3173760449738</v>
      </c>
      <c r="AV57" s="13">
        <f>[2]Final!AP154/10</f>
        <v>202.277652971721</v>
      </c>
      <c r="AW57" s="12">
        <f>[2]Final!AS154</f>
        <v>1.12074234702127</v>
      </c>
      <c r="AX57" s="12">
        <f>[2]Final!AT154</f>
        <v>2.67107703993942</v>
      </c>
      <c r="AY57" s="12">
        <f>[2]Final!AD154</f>
        <v>1.11396007132633</v>
      </c>
      <c r="AZ57" s="12">
        <f>[2]Final!AF154</f>
        <v>2.75459571215602</v>
      </c>
      <c r="BA57" s="14">
        <f>+AZ57*BA$48</f>
        <v>32.1727491166568</v>
      </c>
      <c r="BB57" s="14">
        <f>+BA57*$BS57</f>
        <v>74.0277409862416</v>
      </c>
      <c r="BC57" s="13">
        <f>[2]Final!AI154/10</f>
        <v>61.0461337776392</v>
      </c>
      <c r="BD57" s="13">
        <f>[2]Final!AJ154/10</f>
        <v>12.8756625630771</v>
      </c>
      <c r="BE57" s="13">
        <f>[2]Final!AK154/10</f>
        <v>10.3955797042574</v>
      </c>
      <c r="BF57" s="13">
        <f>[2]Final!M154/10</f>
        <v>57.9465043301303</v>
      </c>
      <c r="BG57" s="13">
        <f>[2]Final!N154/10</f>
        <v>12.1053446500747</v>
      </c>
      <c r="BH57" s="13">
        <f>[2]Final!O154/10</f>
        <v>9.99918922991157</v>
      </c>
      <c r="BI57" s="16">
        <f>[2]Final!X154</f>
        <v>0.656088783088402</v>
      </c>
      <c r="BJ57" s="16">
        <f>[2]Final!Y154</f>
        <v>0.187885863390503</v>
      </c>
      <c r="BK57" s="16">
        <f>[2]Final!Z154</f>
        <v>0.156025353521095</v>
      </c>
      <c r="BL57" s="16">
        <f>[2]Final!Q154</f>
        <v>0.232392498887172</v>
      </c>
      <c r="BM57" s="12">
        <f>[2]Final!D154</f>
        <v>0.0487081179221156</v>
      </c>
      <c r="BN57" s="12">
        <f>[2]Final!E154</f>
        <v>0.125708287308958</v>
      </c>
      <c r="BO57" s="12">
        <f>[2]Final!F154</f>
        <v>0.080403353118385</v>
      </c>
      <c r="BP57" s="13">
        <f>[2]Data!$BB58/10</f>
        <v>72.514</v>
      </c>
      <c r="BQ57" s="13">
        <f>[2]Data!$BD58/10</f>
        <v>34.546</v>
      </c>
      <c r="BR57" s="24">
        <f>[2]Data!$CR58/10</f>
        <v>34.8260350820205</v>
      </c>
      <c r="BS57" s="25">
        <f>[2]Data!BP58</f>
        <v>2.30094545908466</v>
      </c>
      <c r="BT57" s="25">
        <f>[2]Data!BQ58</f>
        <v>2.35233664724489</v>
      </c>
      <c r="BU57" s="25">
        <f>[2]Data!BR58</f>
        <v>1.90310080444779</v>
      </c>
      <c r="BV57" s="25">
        <f>[2]Data!BS58</f>
        <v>3.28725405456518</v>
      </c>
      <c r="BW57" s="24">
        <f>[2]Data!$AZ58</f>
        <v>124</v>
      </c>
      <c r="BX57" s="12"/>
    </row>
    <row r="58" spans="1:76">
      <c r="A58" s="2">
        <v>1995</v>
      </c>
      <c r="B58" s="13">
        <f>[2]OECD!AB51</f>
        <v>94.8734552985701</v>
      </c>
      <c r="C58" s="13">
        <f>[2]OECD!EA51</f>
        <v>246.018302697616</v>
      </c>
      <c r="D58" s="12">
        <f>[2]OECD!EH51</f>
        <v>1.11992873482443</v>
      </c>
      <c r="E58" s="12">
        <f>[2]OECD!EI51</f>
        <v>2.9929159595694</v>
      </c>
      <c r="F58" s="12">
        <f>[2]OECD!CG51</f>
        <v>1.1239727617413</v>
      </c>
      <c r="G58" s="12">
        <f>[2]OECD!CH51</f>
        <v>3.10896483414398</v>
      </c>
      <c r="H58" s="14">
        <f>+G58*H$48</f>
        <v>36.3116609744282</v>
      </c>
      <c r="I58" s="14">
        <f>+H58*$BS58</f>
        <v>89.9010389396828</v>
      </c>
      <c r="J58" s="13">
        <f>[2]OECD!Y51</f>
        <v>68.3040106487474</v>
      </c>
      <c r="K58" s="13">
        <f>[2]OECD!Z51</f>
        <v>15.1412877725401</v>
      </c>
      <c r="L58" s="13">
        <f>[2]OECD!AA51</f>
        <v>11.4281568772826</v>
      </c>
      <c r="M58" s="13">
        <f>[2]OECD!AV51</f>
        <v>66.364247377137</v>
      </c>
      <c r="N58" s="13">
        <f>[2]OECD!AW51</f>
        <v>15.0018904272355</v>
      </c>
      <c r="O58" s="13">
        <f>[2]OECD!AX51</f>
        <v>11.3849332671133</v>
      </c>
      <c r="P58" s="16">
        <f>[2]OECD!BX51</f>
        <v>0.644661289955394</v>
      </c>
      <c r="Q58" s="16">
        <f>[2]OECD!BY51</f>
        <v>0.194003024805723</v>
      </c>
      <c r="R58" s="16">
        <f>[2]OECD!BZ51</f>
        <v>0.161335685238883</v>
      </c>
      <c r="S58" s="16">
        <f>[2]OECD!BR51</f>
        <v>0.0338306174824708</v>
      </c>
      <c r="T58" s="12">
        <f>[2]OECD!DR$7</f>
        <v>0.05</v>
      </c>
      <c r="U58" s="12">
        <f>[2]OECD!DS$7</f>
        <v>0.125</v>
      </c>
      <c r="V58" s="12">
        <f>[2]OECD!DT$7</f>
        <v>0.08</v>
      </c>
      <c r="W58" s="18">
        <f>[2]OECD!BM51</f>
        <v>-0.0607111882046835</v>
      </c>
      <c r="X58" s="18">
        <f>[2]OECD!BN51</f>
        <v>-0.0945359930615784</v>
      </c>
      <c r="Y58" s="18">
        <f>[2]OECD!BO51</f>
        <v>-0.0320901994796186</v>
      </c>
      <c r="Z58" s="13">
        <f>[2]Final!AL55/10</f>
        <v>115.303201126673</v>
      </c>
      <c r="AA58" s="13">
        <f>[2]Final!AP55/10</f>
        <v>299.283998388099</v>
      </c>
      <c r="AB58" s="12">
        <f>[2]Final!AS55</f>
        <v>1.118888603292</v>
      </c>
      <c r="AC58" s="12">
        <f>[2]Final!AT55</f>
        <v>3.02894364441593</v>
      </c>
      <c r="AD58" s="12">
        <f>[2]Final!AD55</f>
        <v>1.12259309465159</v>
      </c>
      <c r="AE58" s="12">
        <f>[2]Final!AF55</f>
        <v>3.14530811466815</v>
      </c>
      <c r="AF58" s="14">
        <f>+AE58*AF$48</f>
        <v>36.7361382366342</v>
      </c>
      <c r="AG58" s="14">
        <f>+AF58*$BS58</f>
        <v>90.9519670948412</v>
      </c>
      <c r="AH58" s="13">
        <f>[2]Final!AI55/10</f>
        <v>83.560504381234</v>
      </c>
      <c r="AI58" s="13">
        <f>[2]Final!AJ55/10</f>
        <v>17.8646114079028</v>
      </c>
      <c r="AJ58" s="13">
        <f>[2]Final!AK55/10</f>
        <v>13.8780853375366</v>
      </c>
      <c r="AK58" s="13">
        <f>[2]Final!M55/10</f>
        <v>90.2640932824794</v>
      </c>
      <c r="AL58" s="13">
        <f>[2]Final!N55/10</f>
        <v>22.1369244715789</v>
      </c>
      <c r="AM58" s="13">
        <f>[2]Final!O55/10</f>
        <v>16.3926016451885</v>
      </c>
      <c r="AN58" s="16">
        <f>[2]Final!X55</f>
        <v>0.616901597951297</v>
      </c>
      <c r="AO58" s="16">
        <f>[2]Final!Y55</f>
        <v>0.220676011195743</v>
      </c>
      <c r="AP58" s="16">
        <f>[2]Final!Z55</f>
        <v>0.16242239085296</v>
      </c>
      <c r="AQ58" s="16">
        <f>[2]Final!Q55</f>
        <v>0.170332565881453</v>
      </c>
      <c r="AR58" s="12">
        <f>[2]Final!D55</f>
        <v>0.0210975401904347</v>
      </c>
      <c r="AS58" s="12">
        <f>[2]Final!E55</f>
        <v>0.0865026148393339</v>
      </c>
      <c r="AT58" s="12">
        <f>[2]Final!F55</f>
        <v>0.0491776557956436</v>
      </c>
      <c r="AU58" s="13">
        <f>[2]Final!AL155/10</f>
        <v>94.6412217163668</v>
      </c>
      <c r="AV58" s="13">
        <f>[2]Final!AP155/10</f>
        <v>245.452292030754</v>
      </c>
      <c r="AW58" s="12">
        <f>[2]Final!AS155</f>
        <v>1.11989358177564</v>
      </c>
      <c r="AX58" s="12">
        <f>[2]Final!AT155</f>
        <v>2.99132203345645</v>
      </c>
      <c r="AY58" s="12">
        <f>[2]Final!AD155</f>
        <v>1.12340039128329</v>
      </c>
      <c r="AZ58" s="12">
        <f>[2]Final!AF155</f>
        <v>3.09451390086335</v>
      </c>
      <c r="BA58" s="14">
        <f>+AZ58*BA$48</f>
        <v>36.1428789463115</v>
      </c>
      <c r="BB58" s="14">
        <f>+BA58*$BS58</f>
        <v>89.4831654721837</v>
      </c>
      <c r="BC58" s="13">
        <f>[2]Final!AI155/10</f>
        <v>68.2371680448536</v>
      </c>
      <c r="BD58" s="13">
        <f>[2]Final!AJ155/10</f>
        <v>15.0158071610361</v>
      </c>
      <c r="BE58" s="13">
        <f>[2]Final!AK155/10</f>
        <v>11.3882465104772</v>
      </c>
      <c r="BF58" s="13">
        <f>[2]Final!M155/10</f>
        <v>64.7954585959925</v>
      </c>
      <c r="BG58" s="13">
        <f>[2]Final!N155/10</f>
        <v>14.1286639119016</v>
      </c>
      <c r="BH58" s="13">
        <f>[2]Final!O155/10</f>
        <v>10.9502737996951</v>
      </c>
      <c r="BI58" s="16">
        <f>[2]Final!X155</f>
        <v>0.652828996555278</v>
      </c>
      <c r="BJ58" s="16">
        <f>[2]Final!Y155</f>
        <v>0.18421540486514</v>
      </c>
      <c r="BK58" s="16">
        <f>[2]Final!Z155</f>
        <v>0.162955598579581</v>
      </c>
      <c r="BL58" s="16">
        <f>[2]Final!Q155</f>
        <v>0.197137231775406</v>
      </c>
      <c r="BM58" s="12">
        <f>[2]Final!D155</f>
        <v>0.0487258939517321</v>
      </c>
      <c r="BN58" s="12">
        <f>[2]Final!E155</f>
        <v>0.125808934491466</v>
      </c>
      <c r="BO58" s="12">
        <f>[2]Final!F155</f>
        <v>0.0803784617776555</v>
      </c>
      <c r="BP58" s="13">
        <f>[2]Data!$BB59/10</f>
        <v>91.765</v>
      </c>
      <c r="BQ58" s="13">
        <f>[2]Data!$BD59/10</f>
        <v>41.795</v>
      </c>
      <c r="BR58" s="24">
        <f>[2]Data!$CR59/10</f>
        <v>42.7893244262252</v>
      </c>
      <c r="BS58" s="25">
        <f>[2]Data!BP59</f>
        <v>2.47581731397509</v>
      </c>
      <c r="BT58" s="25">
        <f>[2]Data!BQ59</f>
        <v>2.54758058896621</v>
      </c>
      <c r="BU58" s="25">
        <f>[2]Data!BR59</f>
        <v>1.98683723984349</v>
      </c>
      <c r="BV58" s="25">
        <f>[2]Data!BS59</f>
        <v>3.66857552489474</v>
      </c>
      <c r="BW58" s="24">
        <f>[2]Data!$AZ59</f>
        <v>115.3</v>
      </c>
      <c r="BX58" s="12"/>
    </row>
    <row r="59" spans="1:76">
      <c r="A59" s="2">
        <v>1996</v>
      </c>
      <c r="B59" s="13">
        <f>[2]OECD!AB52</f>
        <v>106.853355846598</v>
      </c>
      <c r="C59" s="13">
        <f>[2]OECD!EA52</f>
        <v>284.028055296661</v>
      </c>
      <c r="D59" s="12">
        <f>[2]OECD!EH52</f>
        <v>1.12381971321638</v>
      </c>
      <c r="E59" s="12">
        <f>[2]OECD!EI52</f>
        <v>3.363497955364</v>
      </c>
      <c r="F59" s="12">
        <f>[2]OECD!CG52</f>
        <v>1.12480427977792</v>
      </c>
      <c r="G59" s="12">
        <f>[2]OECD!CH52</f>
        <v>3.49697695112419</v>
      </c>
      <c r="H59" s="14">
        <f>+G59*H$48</f>
        <v>40.8435116698816</v>
      </c>
      <c r="I59" s="14">
        <f>+H59*$BS59</f>
        <v>103.649100189732</v>
      </c>
      <c r="J59" s="13">
        <f>[2]OECD!Y52</f>
        <v>76.5715825708505</v>
      </c>
      <c r="K59" s="13">
        <f>[2]OECD!Z52</f>
        <v>17.6504471191744</v>
      </c>
      <c r="L59" s="13">
        <f>[2]OECD!AA52</f>
        <v>12.6313261565729</v>
      </c>
      <c r="M59" s="13">
        <f>[2]OECD!AV52</f>
        <v>74.2951760100502</v>
      </c>
      <c r="N59" s="13">
        <f>[2]OECD!AW52</f>
        <v>17.4889252755811</v>
      </c>
      <c r="O59" s="13">
        <f>[2]OECD!AX52</f>
        <v>12.5309807467998</v>
      </c>
      <c r="P59" s="16">
        <f>[2]OECD!BX52</f>
        <v>0.63651049572739</v>
      </c>
      <c r="Q59" s="16">
        <f>[2]OECD!BY52</f>
        <v>0.182566646943771</v>
      </c>
      <c r="R59" s="16">
        <f>[2]OECD!BZ52</f>
        <v>0.180922857328839</v>
      </c>
      <c r="S59" s="16">
        <f>[2]OECD!BR52</f>
        <v>0.0432275146670747</v>
      </c>
      <c r="T59" s="12">
        <f>[2]OECD!DR$7</f>
        <v>0.05</v>
      </c>
      <c r="U59" s="12">
        <f>[2]OECD!DS$7</f>
        <v>0.125</v>
      </c>
      <c r="V59" s="12">
        <f>[2]OECD!DT$7</f>
        <v>0.08</v>
      </c>
      <c r="W59" s="18">
        <f>[2]OECD!BM52</f>
        <v>-0.0559633027522938</v>
      </c>
      <c r="X59" s="18">
        <f>[2]OECD!BN52</f>
        <v>-0.0743119266055046</v>
      </c>
      <c r="Y59" s="18">
        <f>[2]OECD!BO52</f>
        <v>-0.0513761467889908</v>
      </c>
      <c r="Z59" s="13">
        <f>[2]Final!AL56/10</f>
        <v>129.680897937498</v>
      </c>
      <c r="AA59" s="13">
        <f>[2]Final!AP56/10</f>
        <v>345.098069420284</v>
      </c>
      <c r="AB59" s="12">
        <f>[2]Final!AS56</f>
        <v>1.1223504236069</v>
      </c>
      <c r="AC59" s="12">
        <f>[2]Final!AT56</f>
        <v>3.39953618239166</v>
      </c>
      <c r="AD59" s="12">
        <f>[2]Final!AD56</f>
        <v>1.12346082108665</v>
      </c>
      <c r="AE59" s="12">
        <f>[2]Final!AF56</f>
        <v>3.53363043707559</v>
      </c>
      <c r="AF59" s="14">
        <f>+AE59*AF$48</f>
        <v>41.2716120268818</v>
      </c>
      <c r="AG59" s="14">
        <f>+AF59*$BS59</f>
        <v>104.735495922612</v>
      </c>
      <c r="AH59" s="13">
        <f>[2]Final!AI56/10</f>
        <v>93.5739029968232</v>
      </c>
      <c r="AI59" s="13">
        <f>[2]Final!AJ56/10</f>
        <v>20.7801503755721</v>
      </c>
      <c r="AJ59" s="13">
        <f>[2]Final!AK56/10</f>
        <v>15.3268445651031</v>
      </c>
      <c r="AK59" s="13">
        <f>[2]Final!M56/10</f>
        <v>100.906725208894</v>
      </c>
      <c r="AL59" s="13">
        <f>[2]Final!N56/10</f>
        <v>25.565561198641</v>
      </c>
      <c r="AM59" s="13">
        <f>[2]Final!O56/10</f>
        <v>18.1216906868424</v>
      </c>
      <c r="AN59" s="16">
        <f>[2]Final!X56</f>
        <v>0.604475889899954</v>
      </c>
      <c r="AO59" s="16">
        <f>[2]Final!Y56</f>
        <v>0.20515377333156</v>
      </c>
      <c r="AP59" s="16">
        <f>[2]Final!Z56</f>
        <v>0.190370336768486</v>
      </c>
      <c r="AQ59" s="16">
        <f>[2]Final!Q56</f>
        <v>0.118714385701667</v>
      </c>
      <c r="AR59" s="12">
        <f>[2]Final!D56</f>
        <v>0.0210414660921355</v>
      </c>
      <c r="AS59" s="12">
        <f>[2]Final!E56</f>
        <v>0.0856459653200952</v>
      </c>
      <c r="AT59" s="12">
        <f>[2]Final!F56</f>
        <v>0.0493831922319572</v>
      </c>
      <c r="AU59" s="13">
        <f>[2]Final!AL156/10</f>
        <v>106.592317693716</v>
      </c>
      <c r="AV59" s="13">
        <f>[2]Final!AP156/10</f>
        <v>283.37842209549</v>
      </c>
      <c r="AW59" s="12">
        <f>[2]Final!AS156</f>
        <v>1.12381848333288</v>
      </c>
      <c r="AX59" s="12">
        <f>[2]Final!AT156</f>
        <v>3.36170299079924</v>
      </c>
      <c r="AY59" s="12">
        <f>[2]Final!AD156</f>
        <v>1.12452582566884</v>
      </c>
      <c r="AZ59" s="12">
        <f>[2]Final!AF156</f>
        <v>3.47986079941206</v>
      </c>
      <c r="BA59" s="14">
        <f>+AZ59*BA$48</f>
        <v>40.6436007891498</v>
      </c>
      <c r="BB59" s="14">
        <f>+BA59*$BS59</f>
        <v>103.141783799471</v>
      </c>
      <c r="BC59" s="13">
        <f>[2]Final!AI156/10</f>
        <v>76.4972226335685</v>
      </c>
      <c r="BD59" s="13">
        <f>[2]Final!AJ156/10</f>
        <v>17.5087564749511</v>
      </c>
      <c r="BE59" s="13">
        <f>[2]Final!AK156/10</f>
        <v>12.5863385851966</v>
      </c>
      <c r="BF59" s="13">
        <f>[2]Final!M156/10</f>
        <v>72.5419278859395</v>
      </c>
      <c r="BG59" s="13">
        <f>[2]Final!N156/10</f>
        <v>16.4718729742736</v>
      </c>
      <c r="BH59" s="13">
        <f>[2]Final!O156/10</f>
        <v>12.0547725750519</v>
      </c>
      <c r="BI59" s="16">
        <f>[2]Final!X156</f>
        <v>0.643382155974953</v>
      </c>
      <c r="BJ59" s="16">
        <f>[2]Final!Y156</f>
        <v>0.176909862218262</v>
      </c>
      <c r="BK59" s="16">
        <f>[2]Final!Z156</f>
        <v>0.179707981806785</v>
      </c>
      <c r="BL59" s="16">
        <f>[2]Final!Q156</f>
        <v>0.14471258542222</v>
      </c>
      <c r="BM59" s="12">
        <f>[2]Final!D156</f>
        <v>0.0486589709501067</v>
      </c>
      <c r="BN59" s="12">
        <f>[2]Final!E156</f>
        <v>0.125784243747841</v>
      </c>
      <c r="BO59" s="12">
        <f>[2]Final!F156</f>
        <v>0.0800515302758461</v>
      </c>
      <c r="BP59" s="13">
        <f>[2]Data!$BB60/10</f>
        <v>109.947</v>
      </c>
      <c r="BQ59" s="13">
        <f>[2]Data!$BD60/10</f>
        <v>49.19</v>
      </c>
      <c r="BR59" s="24">
        <f>[2]Data!$CR60/10</f>
        <v>48.8252110988571</v>
      </c>
      <c r="BS59" s="25">
        <f>[2]Data!BP60</f>
        <v>2.53771274682447</v>
      </c>
      <c r="BT59" s="25">
        <f>[2]Data!BQ60</f>
        <v>2.62146042604623</v>
      </c>
      <c r="BU59" s="25">
        <f>[2]Data!BR60</f>
        <v>2.00471877500209</v>
      </c>
      <c r="BV59" s="25">
        <f>[2]Data!BS60</f>
        <v>3.79330709274116</v>
      </c>
      <c r="BW59" s="24">
        <f>[2]Data!$AZ60</f>
        <v>109</v>
      </c>
      <c r="BX59" s="12"/>
    </row>
    <row r="60" spans="1:76">
      <c r="A60" s="2">
        <v>1997</v>
      </c>
      <c r="B60" s="13">
        <f>[2]OECD!AB53</f>
        <v>120.236173171142</v>
      </c>
      <c r="C60" s="13">
        <f>[2]OECD!EA53</f>
        <v>322.893418484259</v>
      </c>
      <c r="D60" s="12">
        <f>[2]OECD!EH53</f>
        <v>1.12286760807055</v>
      </c>
      <c r="E60" s="12">
        <f>[2]OECD!EI53</f>
        <v>3.77676290388978</v>
      </c>
      <c r="F60" s="12">
        <f>[2]OECD!CG53</f>
        <v>1.12612059209695</v>
      </c>
      <c r="G60" s="12">
        <f>[2]OECD!CH53</f>
        <v>3.93801775474937</v>
      </c>
      <c r="H60" s="14">
        <f>+G60*H$48</f>
        <v>45.9947195450058</v>
      </c>
      <c r="I60" s="14">
        <f>+H60*$BS60</f>
        <v>117.655157164585</v>
      </c>
      <c r="J60" s="13">
        <f>[2]OECD!Y53</f>
        <v>85.6627744821207</v>
      </c>
      <c r="K60" s="13">
        <f>[2]OECD!Z53</f>
        <v>20.5565596909597</v>
      </c>
      <c r="L60" s="13">
        <f>[2]OECD!AA53</f>
        <v>14.0168389980618</v>
      </c>
      <c r="M60" s="13">
        <f>[2]OECD!AV53</f>
        <v>83.1971061810109</v>
      </c>
      <c r="N60" s="13">
        <f>[2]OECD!AW53</f>
        <v>20.3770702987382</v>
      </c>
      <c r="O60" s="13">
        <f>[2]OECD!AX53</f>
        <v>13.8792526847056</v>
      </c>
      <c r="P60" s="16">
        <f>[2]OECD!BX53</f>
        <v>0.614887518184753</v>
      </c>
      <c r="Q60" s="16">
        <f>[2]OECD!BY53</f>
        <v>0.201241805105172</v>
      </c>
      <c r="R60" s="16">
        <f>[2]OECD!BZ53</f>
        <v>0.183870676710075</v>
      </c>
      <c r="S60" s="16">
        <f>[2]OECD!BR53</f>
        <v>0.0752958913640624</v>
      </c>
      <c r="T60" s="12">
        <f>[2]OECD!DR$7</f>
        <v>0.05</v>
      </c>
      <c r="U60" s="12">
        <f>[2]OECD!DS$7</f>
        <v>0.125</v>
      </c>
      <c r="V60" s="12">
        <f>[2]OECD!DT$7</f>
        <v>0.08</v>
      </c>
      <c r="W60" s="18">
        <f>[2]OECD!BM53</f>
        <v>-0.0116391852570318</v>
      </c>
      <c r="X60" s="18">
        <f>[2]OECD!BN53</f>
        <v>-0.0562560620756548</v>
      </c>
      <c r="Y60" s="18">
        <f>[2]OECD!BO53</f>
        <v>-0.0155189136760425</v>
      </c>
      <c r="Z60" s="13">
        <f>[2]Final!AL57/10</f>
        <v>145.786048664343</v>
      </c>
      <c r="AA60" s="13">
        <f>[2]Final!AP57/10</f>
        <v>392.027724835291</v>
      </c>
      <c r="AB60" s="12">
        <f>[2]Final!AS57</f>
        <v>1.12188153891077</v>
      </c>
      <c r="AC60" s="12">
        <f>[2]Final!AT57</f>
        <v>3.81387688388438</v>
      </c>
      <c r="AD60" s="12">
        <f>[2]Final!AD57</f>
        <v>1.1249142546162</v>
      </c>
      <c r="AE60" s="12">
        <f>[2]Final!AF57</f>
        <v>3.97503124921199</v>
      </c>
      <c r="AF60" s="14">
        <f>+AE60*AF$48</f>
        <v>46.4270246800286</v>
      </c>
      <c r="AG60" s="14">
        <f>+AF60*$BS60</f>
        <v>118.760999946264</v>
      </c>
      <c r="AH60" s="13">
        <f>[2]Final!AI57/10</f>
        <v>104.624929952002</v>
      </c>
      <c r="AI60" s="13">
        <f>[2]Final!AJ57/10</f>
        <v>24.1798089467696</v>
      </c>
      <c r="AJ60" s="13">
        <f>[2]Final!AK57/10</f>
        <v>16.9813097655714</v>
      </c>
      <c r="AK60" s="13">
        <f>[2]Final!M57/10</f>
        <v>112.849539741359</v>
      </c>
      <c r="AL60" s="13">
        <f>[2]Final!N57/10</f>
        <v>29.5722270647908</v>
      </c>
      <c r="AM60" s="13">
        <f>[2]Final!O57/10</f>
        <v>20.103005831844</v>
      </c>
      <c r="AN60" s="16">
        <f>[2]Final!X57</f>
        <v>0.570015918159604</v>
      </c>
      <c r="AO60" s="16">
        <f>[2]Final!Y57</f>
        <v>0.234289973198624</v>
      </c>
      <c r="AP60" s="16">
        <f>[2]Final!Z57</f>
        <v>0.195694108641772</v>
      </c>
      <c r="AQ60" s="16">
        <f>[2]Final!Q57</f>
        <v>0.0936959375619059</v>
      </c>
      <c r="AR60" s="12">
        <f>[2]Final!D57</f>
        <v>0.0210276868634547</v>
      </c>
      <c r="AS60" s="12">
        <f>[2]Final!E57</f>
        <v>0.0849298599691563</v>
      </c>
      <c r="AT60" s="12">
        <f>[2]Final!F57</f>
        <v>0.0495478774848608</v>
      </c>
      <c r="AU60" s="13">
        <f>[2]Final!AL157/10</f>
        <v>119.942145655581</v>
      </c>
      <c r="AV60" s="13">
        <f>[2]Final!AP157/10</f>
        <v>322.164025264614</v>
      </c>
      <c r="AW60" s="12">
        <f>[2]Final!AS157</f>
        <v>1.12291820253621</v>
      </c>
      <c r="AX60" s="12">
        <f>[2]Final!AT157</f>
        <v>3.77491747988887</v>
      </c>
      <c r="AY60" s="12">
        <f>[2]Final!AD157</f>
        <v>1.12594560832622</v>
      </c>
      <c r="AZ60" s="12">
        <f>[2]Final!AF157</f>
        <v>3.91813398468457</v>
      </c>
      <c r="BA60" s="14">
        <f>+AZ60*BA$48</f>
        <v>45.7624838151072</v>
      </c>
      <c r="BB60" s="14">
        <f>+BA60*$BS60</f>
        <v>117.061094811977</v>
      </c>
      <c r="BC60" s="13">
        <f>[2]Final!AI157/10</f>
        <v>85.5799869137659</v>
      </c>
      <c r="BD60" s="13">
        <f>[2]Final!AJ157/10</f>
        <v>20.3959629470882</v>
      </c>
      <c r="BE60" s="13">
        <f>[2]Final!AK157/10</f>
        <v>13.9661957947265</v>
      </c>
      <c r="BF60" s="13">
        <f>[2]Final!M157/10</f>
        <v>81.2319621950406</v>
      </c>
      <c r="BG60" s="13">
        <f>[2]Final!N157/10</f>
        <v>19.1927465584311</v>
      </c>
      <c r="BH60" s="13">
        <f>[2]Final!O157/10</f>
        <v>13.3529152571362</v>
      </c>
      <c r="BI60" s="16">
        <f>[2]Final!X157</f>
        <v>0.619758878456223</v>
      </c>
      <c r="BJ60" s="16">
        <f>[2]Final!Y157</f>
        <v>0.197920307287359</v>
      </c>
      <c r="BK60" s="16">
        <f>[2]Final!Z157</f>
        <v>0.182320814256418</v>
      </c>
      <c r="BL60" s="16">
        <f>[2]Final!Q157</f>
        <v>0.115061061301019</v>
      </c>
      <c r="BM60" s="12">
        <f>[2]Final!D157</f>
        <v>0.0487062815787008</v>
      </c>
      <c r="BN60" s="12">
        <f>[2]Final!E157</f>
        <v>0.125811166339508</v>
      </c>
      <c r="BO60" s="12">
        <f>[2]Final!F157</f>
        <v>0.0799069312172179</v>
      </c>
      <c r="BP60" s="13">
        <f>[2]Data!$BB61/10</f>
        <v>123.528</v>
      </c>
      <c r="BQ60" s="13">
        <f>[2]Data!$BD61/10</f>
        <v>55.643</v>
      </c>
      <c r="BR60" s="24">
        <f>[2]Data!$CR61/10</f>
        <v>50.8105352625909</v>
      </c>
      <c r="BS60" s="25">
        <f>[2]Data!BP61</f>
        <v>2.55801444879906</v>
      </c>
      <c r="BT60" s="25">
        <f>[2]Data!BQ61</f>
        <v>2.67126817414111</v>
      </c>
      <c r="BU60" s="25">
        <f>[2]Data!BR61</f>
        <v>1.95059136807703</v>
      </c>
      <c r="BV60" s="25">
        <f>[2]Data!BS61</f>
        <v>3.85020669913227</v>
      </c>
      <c r="BW60" s="24">
        <f>[2]Data!$AZ61</f>
        <v>103.1</v>
      </c>
      <c r="BX60" s="12"/>
    </row>
    <row r="61" spans="1:76">
      <c r="A61" s="2">
        <v>1998</v>
      </c>
      <c r="B61" s="13">
        <f>[2]OECD!AB54</f>
        <v>135.995083687376</v>
      </c>
      <c r="C61" s="13">
        <f>[2]OECD!EA54</f>
        <v>362.845765427069</v>
      </c>
      <c r="D61" s="12">
        <f>[2]OECD!EH54</f>
        <v>1.1284449969163</v>
      </c>
      <c r="E61" s="12">
        <f>[2]OECD!EI54</f>
        <v>4.26186920343351</v>
      </c>
      <c r="F61" s="12">
        <f>[2]OECD!CG54</f>
        <v>1.12955146170922</v>
      </c>
      <c r="G61" s="12">
        <f>[2]OECD!CH54</f>
        <v>4.44819371111402</v>
      </c>
      <c r="H61" s="14">
        <f>+G61*H$48</f>
        <v>51.9534026929671</v>
      </c>
      <c r="I61" s="14">
        <f>+H61*$BS61</f>
        <v>131.435681650604</v>
      </c>
      <c r="J61" s="13">
        <f>[2]OECD!Y54</f>
        <v>96.1571497731039</v>
      </c>
      <c r="K61" s="13">
        <f>[2]OECD!Z54</f>
        <v>24.1526202590792</v>
      </c>
      <c r="L61" s="13">
        <f>[2]OECD!AA54</f>
        <v>15.6853136551926</v>
      </c>
      <c r="M61" s="13">
        <f>[2]OECD!AV54</f>
        <v>93.2409867975511</v>
      </c>
      <c r="N61" s="13">
        <f>[2]OECD!AW54</f>
        <v>23.8448959733541</v>
      </c>
      <c r="O61" s="13">
        <f>[2]OECD!AX54</f>
        <v>15.46987117357</v>
      </c>
      <c r="P61" s="16">
        <f>[2]OECD!BX54</f>
        <v>0.612156165605103</v>
      </c>
      <c r="Q61" s="16">
        <f>[2]OECD!BY54</f>
        <v>0.208205162123085</v>
      </c>
      <c r="R61" s="16">
        <f>[2]OECD!BZ54</f>
        <v>0.179638672271812</v>
      </c>
      <c r="S61" s="16">
        <f>[2]OECD!BR54</f>
        <v>0.0863219685677558</v>
      </c>
      <c r="T61" s="12">
        <f>[2]OECD!DR$7</f>
        <v>0.05</v>
      </c>
      <c r="U61" s="12">
        <f>[2]OECD!DS$7</f>
        <v>0.125</v>
      </c>
      <c r="V61" s="12">
        <f>[2]OECD!DT$7</f>
        <v>0.08</v>
      </c>
      <c r="W61" s="18">
        <f>[2]OECD!BM54</f>
        <v>0.00703517587939695</v>
      </c>
      <c r="X61" s="18">
        <f>[2]OECD!BN54</f>
        <v>-0.0422110552763819</v>
      </c>
      <c r="Y61" s="18">
        <f>[2]OECD!BO54</f>
        <v>0.00804020100502512</v>
      </c>
      <c r="Z61" s="13">
        <f>[2]Final!AL58/10</f>
        <v>164.646947703243</v>
      </c>
      <c r="AA61" s="13">
        <f>[2]Final!AP58/10</f>
        <v>439.95052615812</v>
      </c>
      <c r="AB61" s="12">
        <f>[2]Final!AS58</f>
        <v>1.12672215219894</v>
      </c>
      <c r="AC61" s="12">
        <f>[2]Final!AT58</f>
        <v>4.29717957083201</v>
      </c>
      <c r="AD61" s="12">
        <f>[2]Final!AD58</f>
        <v>1.12826924577386</v>
      </c>
      <c r="AE61" s="12">
        <f>[2]Final!AF58</f>
        <v>4.48490550947595</v>
      </c>
      <c r="AF61" s="14">
        <f>+AE61*AF$48</f>
        <v>52.3821841192604</v>
      </c>
      <c r="AG61" s="14">
        <f>+AF61*$BS61</f>
        <v>132.520445614517</v>
      </c>
      <c r="AH61" s="13">
        <f>[2]Final!AI58/10</f>
        <v>117.321304211339</v>
      </c>
      <c r="AI61" s="13">
        <f>[2]Final!AJ58/10</f>
        <v>28.376194365484</v>
      </c>
      <c r="AJ61" s="13">
        <f>[2]Final!AK58/10</f>
        <v>18.9494491264198</v>
      </c>
      <c r="AK61" s="13">
        <f>[2]Final!M58/10</f>
        <v>126.304784585756</v>
      </c>
      <c r="AL61" s="13">
        <f>[2]Final!N58/10</f>
        <v>34.3647384431772</v>
      </c>
      <c r="AM61" s="13">
        <f>[2]Final!O58/10</f>
        <v>22.3873969408015</v>
      </c>
      <c r="AN61" s="16">
        <f>[2]Final!X58</f>
        <v>0.56481156529496</v>
      </c>
      <c r="AO61" s="16">
        <f>[2]Final!Y58</f>
        <v>0.245484896922939</v>
      </c>
      <c r="AP61" s="16">
        <f>[2]Final!Z58</f>
        <v>0.189703537782101</v>
      </c>
      <c r="AQ61" s="16">
        <f>[2]Final!Q58</f>
        <v>0.0688863997512777</v>
      </c>
      <c r="AR61" s="12">
        <f>[2]Final!D58</f>
        <v>0.0209684881024925</v>
      </c>
      <c r="AS61" s="12">
        <f>[2]Final!E58</f>
        <v>0.0838832408397101</v>
      </c>
      <c r="AT61" s="12">
        <f>[2]Final!F58</f>
        <v>0.0494961612820864</v>
      </c>
      <c r="AU61" s="13">
        <f>[2]Final!AL158/10</f>
        <v>135.663138845559</v>
      </c>
      <c r="AV61" s="13">
        <f>[2]Final!AP158/10</f>
        <v>362.039187886113</v>
      </c>
      <c r="AW61" s="12">
        <f>[2]Final!AS158</f>
        <v>1.12844053929223</v>
      </c>
      <c r="AX61" s="12">
        <f>[2]Final!AT158</f>
        <v>4.25976991678948</v>
      </c>
      <c r="AY61" s="12">
        <f>[2]Final!AD158</f>
        <v>1.12959671515102</v>
      </c>
      <c r="AZ61" s="12">
        <f>[2]Final!AF158</f>
        <v>4.42591127862127</v>
      </c>
      <c r="BA61" s="14">
        <f>+AZ61*BA$48</f>
        <v>51.6931513946969</v>
      </c>
      <c r="BB61" s="14">
        <f>+BA61*$BS61</f>
        <v>130.777278061704</v>
      </c>
      <c r="BC61" s="13">
        <f>[2]Final!AI158/10</f>
        <v>96.0649111985932</v>
      </c>
      <c r="BD61" s="13">
        <f>[2]Final!AJ158/10</f>
        <v>23.969881766091</v>
      </c>
      <c r="BE61" s="13">
        <f>[2]Final!AK158/10</f>
        <v>15.6283458808746</v>
      </c>
      <c r="BF61" s="13">
        <f>[2]Final!M158/10</f>
        <v>91.0428238303713</v>
      </c>
      <c r="BG61" s="13">
        <f>[2]Final!N158/10</f>
        <v>22.4665559085375</v>
      </c>
      <c r="BH61" s="13">
        <f>[2]Final!O158/10</f>
        <v>14.8858066179555</v>
      </c>
      <c r="BI61" s="16">
        <f>[2]Final!X158</f>
        <v>0.615101342485574</v>
      </c>
      <c r="BJ61" s="16">
        <f>[2]Final!Y158</f>
        <v>0.207035913687074</v>
      </c>
      <c r="BK61" s="16">
        <f>[2]Final!Z158</f>
        <v>0.177862743827352</v>
      </c>
      <c r="BL61" s="16">
        <f>[2]Final!Q158</f>
        <v>0.086107740156533</v>
      </c>
      <c r="BM61" s="12">
        <f>[2]Final!D158</f>
        <v>0.0486285813180646</v>
      </c>
      <c r="BN61" s="12">
        <f>[2]Final!E158</f>
        <v>0.125271946482181</v>
      </c>
      <c r="BO61" s="12">
        <f>[2]Final!F158</f>
        <v>0.0795934690945469</v>
      </c>
      <c r="BP61" s="13">
        <f>[2]Data!$BB62/10</f>
        <v>133.64</v>
      </c>
      <c r="BQ61" s="13">
        <f>[2]Data!$BD62/10</f>
        <v>64.015</v>
      </c>
      <c r="BR61" s="24">
        <f>[2]Data!$CR62/10</f>
        <v>52.5880533807829</v>
      </c>
      <c r="BS61" s="25">
        <f>[2]Data!BP62</f>
        <v>2.52987628986227</v>
      </c>
      <c r="BT61" s="25">
        <f>[2]Data!BQ62</f>
        <v>2.67661071048939</v>
      </c>
      <c r="BU61" s="25">
        <f>[2]Data!BR62</f>
        <v>1.85891357377741</v>
      </c>
      <c r="BV61" s="25">
        <f>[2]Data!BS62</f>
        <v>3.86175731922967</v>
      </c>
      <c r="BW61" s="24">
        <f>[2]Data!$AZ62</f>
        <v>99.5</v>
      </c>
      <c r="BX61" s="12"/>
    </row>
    <row r="62" spans="1:76">
      <c r="A62" s="2">
        <v>1999</v>
      </c>
      <c r="B62" s="13">
        <f>[2]OECD!AB55</f>
        <v>150.517557134726</v>
      </c>
      <c r="C62" s="13">
        <f>[2]OECD!EA55</f>
        <v>399.513788826819</v>
      </c>
      <c r="D62" s="12">
        <f>[2]OECD!EH55</f>
        <v>1.10478827036709</v>
      </c>
      <c r="E62" s="12">
        <f>[2]OECD!EI55</f>
        <v>4.70846310579207</v>
      </c>
      <c r="F62" s="12">
        <f>[2]OECD!CG55</f>
        <v>1.11917677981549</v>
      </c>
      <c r="G62" s="12">
        <f>[2]OECD!CH55</f>
        <v>4.97831511360011</v>
      </c>
      <c r="H62" s="14">
        <f>+G62*H$48</f>
        <v>58.1450419263724</v>
      </c>
      <c r="I62" s="14">
        <f>+H62*$BS62</f>
        <v>145.922964839037</v>
      </c>
      <c r="J62" s="13">
        <f>[2]OECD!Y55</f>
        <v>105.852054783774</v>
      </c>
      <c r="K62" s="13">
        <f>[2]OECD!Z55</f>
        <v>27.434447312343</v>
      </c>
      <c r="L62" s="13">
        <f>[2]OECD!AA55</f>
        <v>17.2310550386093</v>
      </c>
      <c r="M62" s="13">
        <f>[2]OECD!AV55</f>
        <v>103.594463875322</v>
      </c>
      <c r="N62" s="13">
        <f>[2]OECD!AW55</f>
        <v>27.5131027047585</v>
      </c>
      <c r="O62" s="13">
        <f>[2]OECD!AX55</f>
        <v>17.1439420280218</v>
      </c>
      <c r="P62" s="16">
        <f>[2]OECD!BX55</f>
        <v>0.612503722740431</v>
      </c>
      <c r="Q62" s="16">
        <f>[2]OECD!BY55</f>
        <v>0.202482002575562</v>
      </c>
      <c r="R62" s="16">
        <f>[2]OECD!BZ55</f>
        <v>0.185014274684006</v>
      </c>
      <c r="S62" s="16">
        <f>[2]OECD!BR55</f>
        <v>0.0887635363705484</v>
      </c>
      <c r="T62" s="12">
        <f>[2]OECD!DR$7</f>
        <v>0.05</v>
      </c>
      <c r="U62" s="12">
        <f>[2]OECD!DS$7</f>
        <v>0.125</v>
      </c>
      <c r="V62" s="12">
        <f>[2]OECD!DT$7</f>
        <v>0.08</v>
      </c>
      <c r="W62" s="18">
        <f>[2]OECD!BM55</f>
        <v>0.0131445904954499</v>
      </c>
      <c r="X62" s="18">
        <f>[2]OECD!BN55</f>
        <v>-0.0242669362992923</v>
      </c>
      <c r="Y62" s="18">
        <f>[2]OECD!BO55</f>
        <v>0.00910010111223447</v>
      </c>
      <c r="Z62" s="13">
        <f>[2]Final!AL59/10</f>
        <v>182.639006222144</v>
      </c>
      <c r="AA62" s="13">
        <f>[2]Final!AP59/10</f>
        <v>485.503665494816</v>
      </c>
      <c r="AB62" s="12">
        <f>[2]Final!AS59</f>
        <v>1.10711686857074</v>
      </c>
      <c r="AC62" s="12">
        <f>[2]Final!AT59</f>
        <v>4.75747999014569</v>
      </c>
      <c r="AD62" s="12">
        <f>[2]Final!AD59</f>
        <v>1.12120152173887</v>
      </c>
      <c r="AE62" s="12">
        <f>[2]Final!AF59</f>
        <v>5.02848288207948</v>
      </c>
      <c r="AF62" s="14">
        <f>+AE62*AF$48</f>
        <v>58.7309845465204</v>
      </c>
      <c r="AG62" s="14">
        <f>+AF62*$BS62</f>
        <v>147.393468282234</v>
      </c>
      <c r="AH62" s="13">
        <f>[2]Final!AI59/10</f>
        <v>129.45780984959</v>
      </c>
      <c r="AI62" s="13">
        <f>[2]Final!AJ59/10</f>
        <v>32.3561865661923</v>
      </c>
      <c r="AJ62" s="13">
        <f>[2]Final!AK59/10</f>
        <v>20.8250098063611</v>
      </c>
      <c r="AK62" s="13">
        <f>[2]Final!M59/10</f>
        <v>140.487528358886</v>
      </c>
      <c r="AL62" s="13">
        <f>[2]Final!N59/10</f>
        <v>39.6098325401526</v>
      </c>
      <c r="AM62" s="13">
        <f>[2]Final!O59/10</f>
        <v>24.8284553538667</v>
      </c>
      <c r="AN62" s="16">
        <f>[2]Final!X59</f>
        <v>0.566191544544406</v>
      </c>
      <c r="AO62" s="16">
        <f>[2]Final!Y59</f>
        <v>0.23449201838376</v>
      </c>
      <c r="AP62" s="16">
        <f>[2]Final!Z59</f>
        <v>0.199316437071834</v>
      </c>
      <c r="AQ62" s="16">
        <f>[2]Final!Q59</f>
        <v>0.065973059433682</v>
      </c>
      <c r="AR62" s="12">
        <f>[2]Final!D59</f>
        <v>0.0211506943410015</v>
      </c>
      <c r="AS62" s="12">
        <f>[2]Final!E59</f>
        <v>0.0847124763928234</v>
      </c>
      <c r="AT62" s="12">
        <f>[2]Final!F59</f>
        <v>0.0500213961675555</v>
      </c>
      <c r="AU62" s="13">
        <f>[2]Final!AL159/10</f>
        <v>150.142343066315</v>
      </c>
      <c r="AV62" s="13">
        <f>[2]Final!AP159/10</f>
        <v>398.61756048368</v>
      </c>
      <c r="AW62" s="12">
        <f>[2]Final!AS159</f>
        <v>1.10472966194704</v>
      </c>
      <c r="AX62" s="12">
        <f>[2]Final!AT159</f>
        <v>4.70589418014702</v>
      </c>
      <c r="AY62" s="12">
        <f>[2]Final!AD159</f>
        <v>1.11863545323117</v>
      </c>
      <c r="AZ62" s="12">
        <f>[2]Final!AF159</f>
        <v>4.95098126912145</v>
      </c>
      <c r="BA62" s="14">
        <f>+AZ62*BA$48</f>
        <v>57.8257918393542</v>
      </c>
      <c r="BB62" s="14">
        <f>+BA62*$BS62</f>
        <v>145.121762919159</v>
      </c>
      <c r="BC62" s="13">
        <f>[2]Final!AI159/10</f>
        <v>105.749280400404</v>
      </c>
      <c r="BD62" s="13">
        <f>[2]Final!AJ159/10</f>
        <v>27.2260188535326</v>
      </c>
      <c r="BE62" s="13">
        <f>[2]Final!AK159/10</f>
        <v>17.1670438123782</v>
      </c>
      <c r="BF62" s="13">
        <f>[2]Final!M159/10</f>
        <v>101.127298440729</v>
      </c>
      <c r="BG62" s="13">
        <f>[2]Final!N159/10</f>
        <v>25.8954546394921</v>
      </c>
      <c r="BH62" s="13">
        <f>[2]Final!O159/10</f>
        <v>16.4903600628158</v>
      </c>
      <c r="BI62" s="16">
        <f>[2]Final!X159</f>
        <v>0.61539497044885</v>
      </c>
      <c r="BJ62" s="16">
        <f>[2]Final!Y159</f>
        <v>0.200885949691099</v>
      </c>
      <c r="BK62" s="16">
        <f>[2]Final!Z159</f>
        <v>0.18371907986005</v>
      </c>
      <c r="BL62" s="16">
        <f>[2]Final!Q159</f>
        <v>0.0814530699372404</v>
      </c>
      <c r="BM62" s="12">
        <f>[2]Final!D159</f>
        <v>0.0490807973630883</v>
      </c>
      <c r="BN62" s="12">
        <f>[2]Final!E159</f>
        <v>0.12726163977762</v>
      </c>
      <c r="BO62" s="12">
        <f>[2]Final!F159</f>
        <v>0.0803026327200774</v>
      </c>
      <c r="BP62" s="13">
        <f>[2]Data!$BB63/10</f>
        <v>145.006</v>
      </c>
      <c r="BQ62" s="13">
        <f>[2]Data!$BD63/10</f>
        <v>63.192</v>
      </c>
      <c r="BR62" s="24">
        <f>[2]Data!$CR63/10</f>
        <v>56.6498101577522</v>
      </c>
      <c r="BS62" s="25">
        <f>[2]Data!BP63</f>
        <v>2.50963727954338</v>
      </c>
      <c r="BT62" s="25">
        <f>[2]Data!BQ63</f>
        <v>2.68196393191037</v>
      </c>
      <c r="BU62" s="25">
        <f>[2]Data!BR63</f>
        <v>1.7938515986952</v>
      </c>
      <c r="BV62" s="25">
        <f>[2]Data!BS63</f>
        <v>3.85403380459121</v>
      </c>
      <c r="BW62" s="24">
        <f>[2]Data!$AZ63</f>
        <v>98.9</v>
      </c>
      <c r="BX62" s="12"/>
    </row>
    <row r="63" spans="1:76">
      <c r="A63" s="2">
        <v>2000</v>
      </c>
      <c r="B63" s="13">
        <f>[2]OECD!AB56</f>
        <v>166.400697978915</v>
      </c>
      <c r="C63" s="13">
        <f>[2]OECD!EA56</f>
        <v>441.944550093215</v>
      </c>
      <c r="D63" s="12">
        <f>[2]OECD!EH56</f>
        <v>1.10363625629724</v>
      </c>
      <c r="E63" s="12">
        <f>[2]OECD!EI56</f>
        <v>5.19643059499004</v>
      </c>
      <c r="F63" s="12">
        <f>[2]OECD!CG56</f>
        <v>1.10644692477572</v>
      </c>
      <c r="G63" s="12">
        <f>[2]OECD!CH56</f>
        <v>5.50824144800734</v>
      </c>
      <c r="H63" s="14">
        <f>+G63*H$48</f>
        <v>64.3344028303901</v>
      </c>
      <c r="I63" s="14">
        <f>+H63*$BS63</f>
        <v>161.294559684607</v>
      </c>
      <c r="J63" s="13">
        <f>[2]OECD!Y56</f>
        <v>116.340534283695</v>
      </c>
      <c r="K63" s="13">
        <f>[2]OECD!Z56</f>
        <v>31.0849445668003</v>
      </c>
      <c r="L63" s="13">
        <f>[2]OECD!AA56</f>
        <v>18.9752191284187</v>
      </c>
      <c r="M63" s="13">
        <f>[2]OECD!AV56</f>
        <v>113.944917470497</v>
      </c>
      <c r="N63" s="13">
        <f>[2]OECD!AW56</f>
        <v>31.2103423355431</v>
      </c>
      <c r="O63" s="13">
        <f>[2]OECD!AX56</f>
        <v>18.8574344619938</v>
      </c>
      <c r="P63" s="16">
        <f>[2]OECD!BX56</f>
        <v>0.636584335654527</v>
      </c>
      <c r="Q63" s="16">
        <f>[2]OECD!BY56</f>
        <v>0.181038613060819</v>
      </c>
      <c r="R63" s="16">
        <f>[2]OECD!BZ56</f>
        <v>0.182377051284654</v>
      </c>
      <c r="S63" s="16">
        <f>[2]OECD!BR56</f>
        <v>0.12980288605094</v>
      </c>
      <c r="T63" s="12">
        <f>[2]OECD!DR$7</f>
        <v>0.05</v>
      </c>
      <c r="U63" s="12">
        <f>[2]OECD!DS$7</f>
        <v>0.125</v>
      </c>
      <c r="V63" s="12">
        <f>[2]OECD!DT$7</f>
        <v>0.08</v>
      </c>
      <c r="W63" s="18">
        <f>[2]OECD!BM56</f>
        <v>0.0110441767068274</v>
      </c>
      <c r="X63" s="18">
        <f>[2]OECD!BN56</f>
        <v>-0.0180722891566265</v>
      </c>
      <c r="Y63" s="18">
        <f>[2]OECD!BO56</f>
        <v>0.00502008032128498</v>
      </c>
      <c r="Z63" s="13">
        <f>[2]Final!AL60/10</f>
        <v>202.321570469884</v>
      </c>
      <c r="AA63" s="13">
        <f>[2]Final!AP60/10</f>
        <v>538.138420777978</v>
      </c>
      <c r="AB63" s="12">
        <f>[2]Final!AS60</f>
        <v>1.10570587398883</v>
      </c>
      <c r="AC63" s="12">
        <f>[2]Final!AT60</f>
        <v>5.26037357048839</v>
      </c>
      <c r="AD63" s="12">
        <f>[2]Final!AD60</f>
        <v>1.11156195000937</v>
      </c>
      <c r="AE63" s="12">
        <f>[2]Final!AF60</f>
        <v>5.58947023799299</v>
      </c>
      <c r="AF63" s="14">
        <f>+AE63*AF$48</f>
        <v>65.2831277085003</v>
      </c>
      <c r="AG63" s="14">
        <f>+AF63*$BS63</f>
        <v>163.673134051421</v>
      </c>
      <c r="AH63" s="13">
        <f>[2]Final!AI60/10</f>
        <v>142.613390150132</v>
      </c>
      <c r="AI63" s="13">
        <f>[2]Final!AJ60/10</f>
        <v>36.7817268567207</v>
      </c>
      <c r="AJ63" s="13">
        <f>[2]Final!AK60/10</f>
        <v>22.9264534630312</v>
      </c>
      <c r="AK63" s="13">
        <f>[2]Final!M60/10</f>
        <v>155.097177762808</v>
      </c>
      <c r="AL63" s="13">
        <f>[2]Final!N60/10</f>
        <v>45.1503301434583</v>
      </c>
      <c r="AM63" s="13">
        <f>[2]Final!O60/10</f>
        <v>27.3856507521096</v>
      </c>
      <c r="AN63" s="16">
        <f>[2]Final!X60</f>
        <v>0.599576369191643</v>
      </c>
      <c r="AO63" s="16">
        <f>[2]Final!Y60</f>
        <v>0.203935902485805</v>
      </c>
      <c r="AP63" s="16">
        <f>[2]Final!Z60</f>
        <v>0.196487728322552</v>
      </c>
      <c r="AQ63" s="16">
        <f>[2]Final!Q60</f>
        <v>0.102391461685498</v>
      </c>
      <c r="AR63" s="12">
        <f>[2]Final!D60</f>
        <v>0.0212472690657943</v>
      </c>
      <c r="AS63" s="12">
        <f>[2]Final!E60</f>
        <v>0.0849946433469453</v>
      </c>
      <c r="AT63" s="12">
        <f>[2]Final!F60</f>
        <v>0.0502177622873626</v>
      </c>
      <c r="AU63" s="13">
        <f>[2]Final!AL160/10</f>
        <v>165.976636025371</v>
      </c>
      <c r="AV63" s="13">
        <f>[2]Final!AP160/10</f>
        <v>440.941223821384</v>
      </c>
      <c r="AW63" s="12">
        <f>[2]Final!AS160</f>
        <v>1.1035734188228</v>
      </c>
      <c r="AX63" s="12">
        <f>[2]Final!AT160</f>
        <v>5.19329972900317</v>
      </c>
      <c r="AY63" s="12">
        <f>[2]Final!AD160</f>
        <v>1.10635774773884</v>
      </c>
      <c r="AZ63" s="12">
        <f>[2]Final!AF160</f>
        <v>5.47755648600239</v>
      </c>
      <c r="BA63" s="14">
        <f>+AZ63*BA$48</f>
        <v>63.9760128206029</v>
      </c>
      <c r="BB63" s="14">
        <f>+BA63*$BS63</f>
        <v>160.396030184359</v>
      </c>
      <c r="BC63" s="13">
        <f>[2]Final!AI160/10</f>
        <v>116.226096489381</v>
      </c>
      <c r="BD63" s="13">
        <f>[2]Final!AJ160/10</f>
        <v>30.8471336622345</v>
      </c>
      <c r="BE63" s="13">
        <f>[2]Final!AK160/10</f>
        <v>18.903405873755</v>
      </c>
      <c r="BF63" s="13">
        <f>[2]Final!M160/10</f>
        <v>111.229244602523</v>
      </c>
      <c r="BG63" s="13">
        <f>[2]Final!N160/10</f>
        <v>29.3741024144913</v>
      </c>
      <c r="BH63" s="13">
        <f>[2]Final!O160/10</f>
        <v>18.1394487841779</v>
      </c>
      <c r="BI63" s="16">
        <f>[2]Final!X160</f>
        <v>0.640850904510592</v>
      </c>
      <c r="BJ63" s="16">
        <f>[2]Final!Y160</f>
        <v>0.178053222606817</v>
      </c>
      <c r="BK63" s="16">
        <f>[2]Final!Z160</f>
        <v>0.181095872882591</v>
      </c>
      <c r="BL63" s="16">
        <f>[2]Final!Q160</f>
        <v>0.13174105118671</v>
      </c>
      <c r="BM63" s="12">
        <f>[2]Final!D160</f>
        <v>0.0491189969972988</v>
      </c>
      <c r="BN63" s="12">
        <f>[2]Final!E160</f>
        <v>0.127424326705291</v>
      </c>
      <c r="BO63" s="12">
        <f>[2]Final!F160</f>
        <v>0.0802181784340483</v>
      </c>
      <c r="BP63" s="13">
        <f>[2]Data!$BB64/10</f>
        <v>170.188</v>
      </c>
      <c r="BQ63" s="13">
        <f>[2]Data!$BD64/10</f>
        <v>69.51</v>
      </c>
      <c r="BR63" s="24">
        <f>[2]Data!$CR64/10</f>
        <v>81.5202902473168</v>
      </c>
      <c r="BS63" s="25">
        <f>[2]Data!BP64</f>
        <v>2.50712764226383</v>
      </c>
      <c r="BT63" s="25">
        <f>[2]Data!BQ64</f>
        <v>2.70073767943374</v>
      </c>
      <c r="BU63" s="25">
        <f>[2]Data!BR64</f>
        <v>1.75438686352391</v>
      </c>
      <c r="BV63" s="25">
        <f>[2]Data!BS64</f>
        <v>3.8578878383958</v>
      </c>
      <c r="BW63" s="24">
        <f>[2]Data!$AZ64</f>
        <v>99.6</v>
      </c>
      <c r="BX63" s="12"/>
    </row>
    <row r="64" spans="1:76">
      <c r="A64" s="2">
        <v>2001</v>
      </c>
      <c r="B64" s="13">
        <f>[2]OECD!AB57</f>
        <v>185.361179443348</v>
      </c>
      <c r="C64" s="13">
        <f>[2]OECD!EA57</f>
        <v>490.936576280647</v>
      </c>
      <c r="D64" s="12">
        <f>[2]OECD!EH57</f>
        <v>1.11199776624547</v>
      </c>
      <c r="E64" s="12">
        <f>[2]OECD!EI57</f>
        <v>5.77841921407855</v>
      </c>
      <c r="F64" s="12">
        <f>[2]OECD!CG57</f>
        <v>1.10992879929564</v>
      </c>
      <c r="G64" s="12">
        <f>[2]OECD!CH57</f>
        <v>6.11375581661724</v>
      </c>
      <c r="H64" s="14">
        <f>+G64*H$48</f>
        <v>71.4066064869366</v>
      </c>
      <c r="I64" s="14">
        <f>+H64*$BS64</f>
        <v>178.488400532764</v>
      </c>
      <c r="J64" s="13">
        <f>[2]OECD!Y57</f>
        <v>128.718780503692</v>
      </c>
      <c r="K64" s="13">
        <f>[2]OECD!Z57</f>
        <v>35.5186585778337</v>
      </c>
      <c r="L64" s="13">
        <f>[2]OECD!AA57</f>
        <v>21.1237403618223</v>
      </c>
      <c r="M64" s="13">
        <f>[2]OECD!AV57</f>
        <v>125.671443480712</v>
      </c>
      <c r="N64" s="13">
        <f>[2]OECD!AW57</f>
        <v>35.5219216771381</v>
      </c>
      <c r="O64" s="13">
        <f>[2]OECD!AX57</f>
        <v>20.8848747345005</v>
      </c>
      <c r="P64" s="16">
        <f>[2]OECD!BX57</f>
        <v>0.646623058015681</v>
      </c>
      <c r="Q64" s="16">
        <f>[2]OECD!BY57</f>
        <v>0.174382344446163</v>
      </c>
      <c r="R64" s="16">
        <f>[2]OECD!BZ57</f>
        <v>0.178994597538156</v>
      </c>
      <c r="S64" s="16">
        <f>[2]OECD!BR57</f>
        <v>0.118352313258863</v>
      </c>
      <c r="T64" s="12">
        <f>[2]OECD!DR$7</f>
        <v>0.05</v>
      </c>
      <c r="U64" s="12">
        <f>[2]OECD!DS$7</f>
        <v>0.125</v>
      </c>
      <c r="V64" s="12">
        <f>[2]OECD!DT$7</f>
        <v>0.08</v>
      </c>
      <c r="W64" s="18">
        <f>[2]OECD!BM57</f>
        <v>-0.0108695652173915</v>
      </c>
      <c r="X64" s="18">
        <f>[2]OECD!BN57</f>
        <v>-0.0266798418972333</v>
      </c>
      <c r="Y64" s="18">
        <f>[2]OECD!BO57</f>
        <v>-0.0108695652173912</v>
      </c>
      <c r="Z64" s="13">
        <f>[2]Final!AL61/10</f>
        <v>225.472465258238</v>
      </c>
      <c r="AA64" s="13">
        <f>[2]Final!AP61/10</f>
        <v>598.004521059241</v>
      </c>
      <c r="AB64" s="12">
        <f>[2]Final!AS61</f>
        <v>1.11232953077706</v>
      </c>
      <c r="AC64" s="12">
        <f>[2]Final!AT61</f>
        <v>5.8512688653734</v>
      </c>
      <c r="AD64" s="12">
        <f>[2]Final!AD61</f>
        <v>1.11318202081987</v>
      </c>
      <c r="AE64" s="12">
        <f>[2]Final!AF61</f>
        <v>6.22209777484153</v>
      </c>
      <c r="AF64" s="14">
        <f>+AE64*AF$48</f>
        <v>72.6720040279897</v>
      </c>
      <c r="AG64" s="14">
        <f>+AF64*$BS64</f>
        <v>181.65139614693</v>
      </c>
      <c r="AH64" s="13">
        <f>[2]Final!AI61/10</f>
        <v>157.918299268694</v>
      </c>
      <c r="AI64" s="13">
        <f>[2]Final!AJ61/10</f>
        <v>42.0846201126225</v>
      </c>
      <c r="AJ64" s="13">
        <f>[2]Final!AK61/10</f>
        <v>25.4695458769218</v>
      </c>
      <c r="AK64" s="13">
        <f>[2]Final!M61/10</f>
        <v>171.503682950298</v>
      </c>
      <c r="AL64" s="13">
        <f>[2]Final!N61/10</f>
        <v>51.5532432161991</v>
      </c>
      <c r="AM64" s="13">
        <f>[2]Final!O61/10</f>
        <v>30.3300016118522</v>
      </c>
      <c r="AN64" s="16">
        <f>[2]Final!X61</f>
        <v>0.615727942164478</v>
      </c>
      <c r="AO64" s="16">
        <f>[2]Final!Y61</f>
        <v>0.193159928397912</v>
      </c>
      <c r="AP64" s="16">
        <f>[2]Final!Z61</f>
        <v>0.19111212943761</v>
      </c>
      <c r="AQ64" s="16">
        <f>[2]Final!Q61</f>
        <v>0.105910961383022</v>
      </c>
      <c r="AR64" s="12">
        <f>[2]Final!D61</f>
        <v>0.021257253219013</v>
      </c>
      <c r="AS64" s="12">
        <f>[2]Final!E61</f>
        <v>0.084854299628162</v>
      </c>
      <c r="AT64" s="12">
        <f>[2]Final!F61</f>
        <v>0.0501076385280002</v>
      </c>
      <c r="AU64" s="13">
        <f>[2]Final!AL161/10</f>
        <v>184.881963283983</v>
      </c>
      <c r="AV64" s="13">
        <f>[2]Final!AP161/10</f>
        <v>489.8125189719</v>
      </c>
      <c r="AW64" s="12">
        <f>[2]Final!AS161</f>
        <v>1.11196590121816</v>
      </c>
      <c r="AX64" s="12">
        <f>[2]Final!AT161</f>
        <v>5.77477221345704</v>
      </c>
      <c r="AY64" s="12">
        <f>[2]Final!AD161</f>
        <v>1.109972248038</v>
      </c>
      <c r="AZ64" s="12">
        <f>[2]Final!AF161</f>
        <v>6.07993568652319</v>
      </c>
      <c r="BA64" s="14">
        <f>+AZ64*BA$48</f>
        <v>71.0115987709924</v>
      </c>
      <c r="BB64" s="14">
        <f>+BA64*$BS64</f>
        <v>177.501036773503</v>
      </c>
      <c r="BC64" s="13">
        <f>[2]Final!AI161/10</f>
        <v>128.591414059172</v>
      </c>
      <c r="BD64" s="13">
        <f>[2]Final!AJ161/10</f>
        <v>35.2472844211642</v>
      </c>
      <c r="BE64" s="13">
        <f>[2]Final!AK161/10</f>
        <v>21.0432648036465</v>
      </c>
      <c r="BF64" s="13">
        <f>[2]Final!M161/10</f>
        <v>122.686911121801</v>
      </c>
      <c r="BG64" s="13">
        <f>[2]Final!N161/10</f>
        <v>33.4418546741972</v>
      </c>
      <c r="BH64" s="13">
        <f>[2]Final!O161/10</f>
        <v>20.0942175570392</v>
      </c>
      <c r="BI64" s="16">
        <f>[2]Final!X161</f>
        <v>0.651554060497774</v>
      </c>
      <c r="BJ64" s="16">
        <f>[2]Final!Y161</f>
        <v>0.170816150440343</v>
      </c>
      <c r="BK64" s="16">
        <f>[2]Final!Z161</f>
        <v>0.177629789061883</v>
      </c>
      <c r="BL64" s="16">
        <f>[2]Final!Q161</f>
        <v>0.1386675889025</v>
      </c>
      <c r="BM64" s="12">
        <f>[2]Final!D161</f>
        <v>0.0489651729107252</v>
      </c>
      <c r="BN64" s="12">
        <f>[2]Final!E161</f>
        <v>0.126926188363596</v>
      </c>
      <c r="BO64" s="12">
        <f>[2]Final!F161</f>
        <v>0.0798094923930756</v>
      </c>
      <c r="BP64" s="13">
        <f>[2]Data!$BB65/10</f>
        <v>191.909</v>
      </c>
      <c r="BQ64" s="13">
        <f>[2]Data!$BD65/10</f>
        <v>80.534</v>
      </c>
      <c r="BR64" s="24">
        <f>[2]Data!$CR65/10</f>
        <v>95.006750728345</v>
      </c>
      <c r="BS64" s="25">
        <f>[2]Data!BP65</f>
        <v>2.49960625933704</v>
      </c>
      <c r="BT64" s="25">
        <f>[2]Data!BQ65</f>
        <v>2.70343841711318</v>
      </c>
      <c r="BU64" s="25">
        <f>[2]Data!BR65</f>
        <v>1.72807106057105</v>
      </c>
      <c r="BV64" s="25">
        <f>[2]Data!BS65</f>
        <v>3.8617457262342</v>
      </c>
      <c r="BW64" s="24">
        <f>[2]Data!$AZ65</f>
        <v>101.2</v>
      </c>
      <c r="BX64" s="12"/>
    </row>
    <row r="65" spans="1:76">
      <c r="A65" s="2">
        <v>2002</v>
      </c>
      <c r="B65" s="13">
        <f>[2]OECD!AB58</f>
        <v>207.853045791339</v>
      </c>
      <c r="C65" s="13">
        <f>[2]OECD!EA58</f>
        <v>548.494689758858</v>
      </c>
      <c r="D65" s="12">
        <f>[2]OECD!EH58</f>
        <v>1.11870516663034</v>
      </c>
      <c r="E65" s="12">
        <f>[2]OECD!EI58</f>
        <v>6.46434742974571</v>
      </c>
      <c r="F65" s="12">
        <f>[2]OECD!CG58</f>
        <v>1.11797647846568</v>
      </c>
      <c r="G65" s="12">
        <f>[2]OECD!CH58</f>
        <v>6.8350351980608</v>
      </c>
      <c r="H65" s="14">
        <f>+G65*H$48</f>
        <v>79.8309064594499</v>
      </c>
      <c r="I65" s="14">
        <f>+H65*$BS65</f>
        <v>198.548104307218</v>
      </c>
      <c r="J65" s="13">
        <f>[2]OECD!Y58</f>
        <v>142.992977767138</v>
      </c>
      <c r="K65" s="13">
        <f>[2]OECD!Z58</f>
        <v>41.1557926387836</v>
      </c>
      <c r="L65" s="13">
        <f>[2]OECD!AA58</f>
        <v>23.7042753854173</v>
      </c>
      <c r="M65" s="13">
        <f>[2]OECD!AV58</f>
        <v>139.339363215811</v>
      </c>
      <c r="N65" s="13">
        <f>[2]OECD!AW58</f>
        <v>40.8930406488625</v>
      </c>
      <c r="O65" s="13">
        <f>[2]OECD!AX58</f>
        <v>23.347924868354</v>
      </c>
      <c r="P65" s="16">
        <f>[2]OECD!BX58</f>
        <v>0.633193953838893</v>
      </c>
      <c r="Q65" s="16">
        <f>[2]OECD!BY58</f>
        <v>0.187821364151651</v>
      </c>
      <c r="R65" s="16">
        <f>[2]OECD!BZ58</f>
        <v>0.178984682009456</v>
      </c>
      <c r="S65" s="16">
        <f>[2]OECD!BR58</f>
        <v>0.147530133771699</v>
      </c>
      <c r="T65" s="12">
        <f>[2]OECD!DR$7</f>
        <v>0.05</v>
      </c>
      <c r="U65" s="12">
        <f>[2]OECD!DS$7</f>
        <v>0.125</v>
      </c>
      <c r="V65" s="12">
        <f>[2]OECD!DT$7</f>
        <v>0.08</v>
      </c>
      <c r="W65" s="18">
        <f>[2]OECD!BM58</f>
        <v>0.0110441767068274</v>
      </c>
      <c r="X65" s="18">
        <f>[2]OECD!BN58</f>
        <v>-0.0471887550200802</v>
      </c>
      <c r="Y65" s="18">
        <f>[2]OECD!BO58</f>
        <v>0.00602409638554224</v>
      </c>
      <c r="Z65" s="13">
        <f>[2]Final!AL62/10</f>
        <v>252.654087370849</v>
      </c>
      <c r="AA65" s="13">
        <f>[2]Final!AP62/10</f>
        <v>667.761428315514</v>
      </c>
      <c r="AB65" s="12">
        <f>[2]Final!AS62</f>
        <v>1.11791102230169</v>
      </c>
      <c r="AC65" s="12">
        <f>[2]Final!AT62</f>
        <v>6.54119795905165</v>
      </c>
      <c r="AD65" s="12">
        <f>[2]Final!AD62</f>
        <v>1.11890601769087</v>
      </c>
      <c r="AE65" s="12">
        <f>[2]Final!AF62</f>
        <v>6.96194264293118</v>
      </c>
      <c r="AF65" s="14">
        <f>+AE65*AF$48</f>
        <v>81.313142624573</v>
      </c>
      <c r="AG65" s="14">
        <f>+AF65*$BS65</f>
        <v>202.234586069395</v>
      </c>
      <c r="AH65" s="13">
        <f>[2]Final!AI62/10</f>
        <v>175.430824161475</v>
      </c>
      <c r="AI65" s="13">
        <f>[2]Final!AJ62/10</f>
        <v>48.7268244045692</v>
      </c>
      <c r="AJ65" s="13">
        <f>[2]Final!AK62/10</f>
        <v>28.4964388048053</v>
      </c>
      <c r="AK65" s="13">
        <f>[2]Final!M62/10</f>
        <v>190.327853676778</v>
      </c>
      <c r="AL65" s="13">
        <f>[2]Final!N62/10</f>
        <v>59.3090863625998</v>
      </c>
      <c r="AM65" s="13">
        <f>[2]Final!O62/10</f>
        <v>33.7990332626398</v>
      </c>
      <c r="AN65" s="16">
        <f>[2]Final!X62</f>
        <v>0.592186927435987</v>
      </c>
      <c r="AO65" s="16">
        <f>[2]Final!Y62</f>
        <v>0.218982796421361</v>
      </c>
      <c r="AP65" s="16">
        <f>[2]Final!Z62</f>
        <v>0.188830276142653</v>
      </c>
      <c r="AQ65" s="16">
        <f>[2]Final!Q62</f>
        <v>0.113247922978322</v>
      </c>
      <c r="AR65" s="12">
        <f>[2]Final!D62</f>
        <v>0.0212541926384852</v>
      </c>
      <c r="AS65" s="12">
        <f>[2]Final!E62</f>
        <v>0.0842771902395091</v>
      </c>
      <c r="AT65" s="12">
        <f>[2]Final!F62</f>
        <v>0.0498825869055617</v>
      </c>
      <c r="AU65" s="13">
        <f>[2]Final!AL162/10</f>
        <v>207.311218433468</v>
      </c>
      <c r="AV65" s="13">
        <f>[2]Final!AP162/10</f>
        <v>547.251745460817</v>
      </c>
      <c r="AW65" s="12">
        <f>[2]Final!AS162</f>
        <v>1.1187256843227</v>
      </c>
      <c r="AX65" s="12">
        <f>[2]Final!AT162</f>
        <v>6.46038599630744</v>
      </c>
      <c r="AY65" s="12">
        <f>[2]Final!AD162</f>
        <v>1.11801968483632</v>
      </c>
      <c r="AZ65" s="12">
        <f>[2]Final!AF162</f>
        <v>6.79748778007176</v>
      </c>
      <c r="BA65" s="14">
        <f>+AZ65*BA$48</f>
        <v>79.3923652776682</v>
      </c>
      <c r="BB65" s="14">
        <f>+BA65*$BS65</f>
        <v>197.457404925674</v>
      </c>
      <c r="BC65" s="13">
        <f>[2]Final!AI162/10</f>
        <v>142.851236105703</v>
      </c>
      <c r="BD65" s="13">
        <f>[2]Final!AJ162/10</f>
        <v>40.8458406586047</v>
      </c>
      <c r="BE65" s="13">
        <f>[2]Final!AK162/10</f>
        <v>23.6141416691612</v>
      </c>
      <c r="BF65" s="13">
        <f>[2]Final!M162/10</f>
        <v>136.037512014994</v>
      </c>
      <c r="BG65" s="13">
        <f>[2]Final!N162/10</f>
        <v>38.5162273478934</v>
      </c>
      <c r="BH65" s="13">
        <f>[2]Final!O162/10</f>
        <v>22.4672389364022</v>
      </c>
      <c r="BI65" s="16">
        <f>[2]Final!X162</f>
        <v>0.636320222986287</v>
      </c>
      <c r="BJ65" s="16">
        <f>[2]Final!Y162</f>
        <v>0.186581914096378</v>
      </c>
      <c r="BK65" s="16">
        <f>[2]Final!Z162</f>
        <v>0.177097862917335</v>
      </c>
      <c r="BL65" s="16">
        <f>[2]Final!Q162</f>
        <v>0.149833584650309</v>
      </c>
      <c r="BM65" s="12">
        <f>[2]Final!D162</f>
        <v>0.0488714243434343</v>
      </c>
      <c r="BN65" s="12">
        <f>[2]Final!E162</f>
        <v>0.126088919252841</v>
      </c>
      <c r="BO65" s="12">
        <f>[2]Final!F162</f>
        <v>0.0795071095046626</v>
      </c>
      <c r="BP65" s="13">
        <f>[2]Data!$BB66/10</f>
        <v>215.076</v>
      </c>
      <c r="BQ65" s="13">
        <f>[2]Data!$BD66/10</f>
        <v>92.665</v>
      </c>
      <c r="BR65" s="24">
        <f>[2]Data!$CR66/10</f>
        <v>111.602156689124</v>
      </c>
      <c r="BS65" s="25">
        <f>[2]Data!BP66</f>
        <v>2.48710822804036</v>
      </c>
      <c r="BT65" s="25">
        <f>[2]Data!BQ66</f>
        <v>2.72236248603297</v>
      </c>
      <c r="BU65" s="25">
        <f>[2]Data!BR66</f>
        <v>1.63993943648192</v>
      </c>
      <c r="BV65" s="25">
        <f>[2]Data!BS66</f>
        <v>3.86946921768667</v>
      </c>
      <c r="BW65" s="24">
        <f>[2]Data!$AZ66</f>
        <v>99.6</v>
      </c>
      <c r="BX65" s="12"/>
    </row>
    <row r="66" spans="1:76">
      <c r="A66" s="2">
        <v>2003</v>
      </c>
      <c r="B66" s="13">
        <f>[2]OECD!AB59</f>
        <v>236.620858515798</v>
      </c>
      <c r="C66" s="13">
        <f>[2]OECD!EA59</f>
        <v>644.428490852154</v>
      </c>
      <c r="D66" s="12">
        <f>[2]OECD!EH59</f>
        <v>1.13801042252184</v>
      </c>
      <c r="E66" s="12">
        <f>[2]OECD!EI59</f>
        <v>7.3564947498529</v>
      </c>
      <c r="F66" s="12">
        <f>[2]OECD!CG59</f>
        <v>1.13152604954316</v>
      </c>
      <c r="G66" s="12">
        <f>[2]OECD!CH59</f>
        <v>7.73402037615019</v>
      </c>
      <c r="H66" s="14">
        <f>+G66*H$48</f>
        <v>90.3307502175109</v>
      </c>
      <c r="I66" s="14">
        <f>+H66*$BS66</f>
        <v>230.503573265916</v>
      </c>
      <c r="J66" s="13">
        <f>[2]OECD!Y59</f>
        <v>161.43082862801</v>
      </c>
      <c r="K66" s="13">
        <f>[2]OECD!Z59</f>
        <v>47.6475687868838</v>
      </c>
      <c r="L66" s="13">
        <f>[2]OECD!AA59</f>
        <v>27.5424611009052</v>
      </c>
      <c r="M66" s="13">
        <f>[2]OECD!AV59</f>
        <v>156.114772510332</v>
      </c>
      <c r="N66" s="13">
        <f>[2]OECD!AW59</f>
        <v>47.3617927603559</v>
      </c>
      <c r="O66" s="13">
        <f>[2]OECD!AX59</f>
        <v>26.6910085866263</v>
      </c>
      <c r="P66" s="16">
        <f>[2]OECD!BX59</f>
        <v>0.622945618867607</v>
      </c>
      <c r="Q66" s="16">
        <f>[2]OECD!BY59</f>
        <v>0.179991129622103</v>
      </c>
      <c r="R66" s="16">
        <f>[2]OECD!BZ59</f>
        <v>0.19706325151029</v>
      </c>
      <c r="S66" s="16">
        <f>[2]OECD!BR59</f>
        <v>0.187040030045005</v>
      </c>
      <c r="T66" s="12">
        <f>[2]OECD!DR$7</f>
        <v>0.05</v>
      </c>
      <c r="U66" s="12">
        <f>[2]OECD!DS$7</f>
        <v>0.125</v>
      </c>
      <c r="V66" s="12">
        <f>[2]OECD!DT$7</f>
        <v>0.08</v>
      </c>
      <c r="W66" s="18">
        <f>[2]OECD!BM59</f>
        <v>0.0386138613861386</v>
      </c>
      <c r="X66" s="18">
        <f>[2]OECD!BN59</f>
        <v>-0.0316831683168317</v>
      </c>
      <c r="Y66" s="18">
        <f>[2]OECD!BO59</f>
        <v>-0.00594059405940595</v>
      </c>
      <c r="Z66" s="13">
        <f>[2]Final!AL63/10</f>
        <v>286.771580030284</v>
      </c>
      <c r="AA66" s="13">
        <f>[2]Final!AP63/10</f>
        <v>782.173614728224</v>
      </c>
      <c r="AB66" s="12">
        <f>[2]Final!AS63</f>
        <v>1.13416662274529</v>
      </c>
      <c r="AC66" s="12">
        <f>[2]Final!AT63</f>
        <v>7.41880839792602</v>
      </c>
      <c r="AD66" s="12">
        <f>[2]Final!AD63</f>
        <v>1.12883226234088</v>
      </c>
      <c r="AE66" s="12">
        <f>[2]Final!AF63</f>
        <v>7.85886546390744</v>
      </c>
      <c r="AF66" s="14">
        <f>+AE66*AF$48</f>
        <v>91.7888987469433</v>
      </c>
      <c r="AG66" s="14">
        <f>+AF66*$BS66</f>
        <v>234.224437374509</v>
      </c>
      <c r="AH66" s="13">
        <f>[2]Final!AI63/10</f>
        <v>197.509201310266</v>
      </c>
      <c r="AI66" s="13">
        <f>[2]Final!AJ63/10</f>
        <v>56.3961711369824</v>
      </c>
      <c r="AJ66" s="13">
        <f>[2]Final!AK63/10</f>
        <v>32.8662075830354</v>
      </c>
      <c r="AK66" s="13">
        <f>[2]Final!M63/10</f>
        <v>212.818347485807</v>
      </c>
      <c r="AL66" s="13">
        <f>[2]Final!N63/10</f>
        <v>68.5445367220286</v>
      </c>
      <c r="AM66" s="13">
        <f>[2]Final!O63/10</f>
        <v>38.2618316330767</v>
      </c>
      <c r="AN66" s="16">
        <f>[2]Final!X63</f>
        <v>0.580403346465574</v>
      </c>
      <c r="AO66" s="16">
        <f>[2]Final!Y63</f>
        <v>0.205350353948076</v>
      </c>
      <c r="AP66" s="16">
        <f>[2]Final!Z63</f>
        <v>0.214246299586349</v>
      </c>
      <c r="AQ66" s="16">
        <f>[2]Final!Q63</f>
        <v>0.163928223688995</v>
      </c>
      <c r="AR66" s="12">
        <f>[2]Final!D63</f>
        <v>0.0210887002223904</v>
      </c>
      <c r="AS66" s="12">
        <f>[2]Final!E63</f>
        <v>0.0840953102864363</v>
      </c>
      <c r="AT66" s="12">
        <f>[2]Final!F63</f>
        <v>0.0487947269284476</v>
      </c>
      <c r="AU66" s="13">
        <f>[2]Final!AL163/10</f>
        <v>236.007471008268</v>
      </c>
      <c r="AV66" s="13">
        <f>[2]Final!AP163/10</f>
        <v>643.016545400261</v>
      </c>
      <c r="AW66" s="12">
        <f>[2]Final!AS163</f>
        <v>1.13802277200913</v>
      </c>
      <c r="AX66" s="12">
        <f>[2]Final!AT163</f>
        <v>7.35206637976676</v>
      </c>
      <c r="AY66" s="12">
        <f>[2]Final!AD163</f>
        <v>1.13167034268007</v>
      </c>
      <c r="AZ66" s="12">
        <f>[2]Final!AF163</f>
        <v>7.69251532543741</v>
      </c>
      <c r="BA66" s="14">
        <f>+AZ66*BA$48</f>
        <v>89.8459852199602</v>
      </c>
      <c r="BB66" s="14">
        <f>+BA66*$BS66</f>
        <v>229.266563013476</v>
      </c>
      <c r="BC66" s="13">
        <f>[2]Final!AI163/10</f>
        <v>161.272997858676</v>
      </c>
      <c r="BD66" s="13">
        <f>[2]Final!AJ163/10</f>
        <v>47.2930907968322</v>
      </c>
      <c r="BE66" s="13">
        <f>[2]Final!AK163/10</f>
        <v>27.4413823527598</v>
      </c>
      <c r="BF66" s="13">
        <f>[2]Final!M163/10</f>
        <v>152.446984733951</v>
      </c>
      <c r="BG66" s="13">
        <f>[2]Final!N163/10</f>
        <v>44.6079770565554</v>
      </c>
      <c r="BH66" s="13">
        <f>[2]Final!O163/10</f>
        <v>25.7026735238625</v>
      </c>
      <c r="BI66" s="16">
        <f>[2]Final!X163</f>
        <v>0.629632980536818</v>
      </c>
      <c r="BJ66" s="16">
        <f>[2]Final!Y163</f>
        <v>0.176008054669335</v>
      </c>
      <c r="BK66" s="16">
        <f>[2]Final!Z163</f>
        <v>0.194358964793847</v>
      </c>
      <c r="BL66" s="16">
        <f>[2]Final!Q163</f>
        <v>0.207664337096968</v>
      </c>
      <c r="BM66" s="12">
        <f>[2]Final!D163</f>
        <v>0.0485005415492354</v>
      </c>
      <c r="BN66" s="12">
        <f>[2]Final!E163</f>
        <v>0.126123076424447</v>
      </c>
      <c r="BO66" s="12">
        <f>[2]Final!F163</f>
        <v>0.078211282916785</v>
      </c>
      <c r="BP66" s="13">
        <f>[2]Data!$BB67/10</f>
        <v>257.803</v>
      </c>
      <c r="BQ66" s="13">
        <f>[2]Data!$BD67/10</f>
        <v>118.054</v>
      </c>
      <c r="BR66" s="24">
        <f>[2]Data!$CR67/10</f>
        <v>144.824120186957</v>
      </c>
      <c r="BS66" s="25">
        <f>[2]Data!BP67</f>
        <v>2.5517730419694</v>
      </c>
      <c r="BT66" s="25">
        <f>[2]Data!BQ67</f>
        <v>2.85575824784859</v>
      </c>
      <c r="BU66" s="25">
        <f>[2]Data!BR67</f>
        <v>1.60386076887932</v>
      </c>
      <c r="BV66" s="25">
        <f>[2]Data!BS67</f>
        <v>3.88494709455741</v>
      </c>
      <c r="BW66" s="24">
        <f>[2]Data!$AZ67</f>
        <v>101</v>
      </c>
      <c r="BX66" s="12"/>
    </row>
    <row r="67" spans="1:76">
      <c r="A67" s="2">
        <v>2004</v>
      </c>
      <c r="B67" s="13">
        <f>[2]OECD!AB60</f>
        <v>271.306245935145</v>
      </c>
      <c r="C67" s="13">
        <f>[2]OECD!EA60</f>
        <v>793.573786498392</v>
      </c>
      <c r="D67" s="12">
        <f>[2]OECD!EH60</f>
        <v>1.1388275020176</v>
      </c>
      <c r="E67" s="12">
        <f>[2]OECD!EI60</f>
        <v>8.37777853958054</v>
      </c>
      <c r="F67" s="12">
        <f>[2]OECD!CG60</f>
        <v>1.14461168390041</v>
      </c>
      <c r="G67" s="12">
        <f>[2]OECD!CH60</f>
        <v>8.85245008606531</v>
      </c>
      <c r="H67" s="14">
        <f>+G67*H$48</f>
        <v>103.393632114452</v>
      </c>
      <c r="I67" s="14">
        <f>+H67*$BS67</f>
        <v>283.097190210251</v>
      </c>
      <c r="J67" s="13">
        <f>[2]OECD!Y60</f>
        <v>180.18075417824</v>
      </c>
      <c r="K67" s="13">
        <f>[2]OECD!Z60</f>
        <v>59.1203153833342</v>
      </c>
      <c r="L67" s="13">
        <f>[2]OECD!AA60</f>
        <v>32.0051763735702</v>
      </c>
      <c r="M67" s="13">
        <f>[2]OECD!AV60</f>
        <v>175.185427080128</v>
      </c>
      <c r="N67" s="13">
        <f>[2]OECD!AW60</f>
        <v>56.9428715574496</v>
      </c>
      <c r="O67" s="13">
        <f>[2]OECD!AX60</f>
        <v>31.0143945179559</v>
      </c>
      <c r="P67" s="16">
        <f>[2]OECD!BX60</f>
        <v>0.599087617248193</v>
      </c>
      <c r="Q67" s="16">
        <f>[2]OECD!BY60</f>
        <v>0.186351495241964</v>
      </c>
      <c r="R67" s="16">
        <f>[2]OECD!BZ60</f>
        <v>0.214560887509843</v>
      </c>
      <c r="S67" s="16">
        <f>[2]OECD!BR60</f>
        <v>0.229702199038616</v>
      </c>
      <c r="T67" s="12">
        <f>[2]OECD!DR$7</f>
        <v>0.05</v>
      </c>
      <c r="U67" s="12">
        <f>[2]OECD!DS$7</f>
        <v>0.125</v>
      </c>
      <c r="V67" s="12">
        <f>[2]OECD!DT$7</f>
        <v>0.08</v>
      </c>
      <c r="W67" s="18">
        <f>[2]OECD!BM60</f>
        <v>0.087976539589443</v>
      </c>
      <c r="X67" s="18">
        <f>[2]OECD!BN60</f>
        <v>-0.0175953079178885</v>
      </c>
      <c r="Y67" s="18">
        <f>[2]OECD!BO60</f>
        <v>-0.0127077223851416</v>
      </c>
      <c r="Z67" s="13">
        <f>[2]Final!AL64/10</f>
        <v>327.718937043485</v>
      </c>
      <c r="AA67" s="13">
        <f>[2]Final!AP64/10</f>
        <v>961.263786326565</v>
      </c>
      <c r="AB67" s="12">
        <f>[2]Final!AS64</f>
        <v>1.13545321757093</v>
      </c>
      <c r="AC67" s="12">
        <f>[2]Final!AT64</f>
        <v>8.42370986596734</v>
      </c>
      <c r="AD67" s="12">
        <f>[2]Final!AD64</f>
        <v>1.13931982326801</v>
      </c>
      <c r="AE67" s="12">
        <f>[2]Final!AF64</f>
        <v>8.95376121142609</v>
      </c>
      <c r="AF67" s="14">
        <f>+AE67*AF$48</f>
        <v>104.576911898333</v>
      </c>
      <c r="AG67" s="14">
        <f>+AF67*$BS67</f>
        <v>286.337072349979</v>
      </c>
      <c r="AH67" s="13">
        <f>[2]Final!AI64/10</f>
        <v>220.360043288414</v>
      </c>
      <c r="AI67" s="13">
        <f>[2]Final!AJ64/10</f>
        <v>69.3779468852541</v>
      </c>
      <c r="AJ67" s="13">
        <f>[2]Final!AK64/10</f>
        <v>37.9809468698172</v>
      </c>
      <c r="AK67" s="13">
        <f>[2]Final!M64/10</f>
        <v>238.295443144368</v>
      </c>
      <c r="AL67" s="13">
        <f>[2]Final!N64/10</f>
        <v>81.3653705763425</v>
      </c>
      <c r="AM67" s="13">
        <f>[2]Final!O64/10</f>
        <v>43.8696045929677</v>
      </c>
      <c r="AN67" s="16">
        <f>[2]Final!X64</f>
        <v>0.55739165197132</v>
      </c>
      <c r="AO67" s="16">
        <f>[2]Final!Y64</f>
        <v>0.206411875919553</v>
      </c>
      <c r="AP67" s="16">
        <f>[2]Final!Z64</f>
        <v>0.236196472109127</v>
      </c>
      <c r="AQ67" s="16">
        <f>[2]Final!Q64</f>
        <v>0.217621054709867</v>
      </c>
      <c r="AR67" s="12">
        <f>[2]Final!D64</f>
        <v>0.0211397441050248</v>
      </c>
      <c r="AS67" s="12">
        <f>[2]Final!E64</f>
        <v>0.0808445629291465</v>
      </c>
      <c r="AT67" s="12">
        <f>[2]Final!F64</f>
        <v>0.0481590823311815</v>
      </c>
      <c r="AU67" s="13">
        <f>[2]Final!AL164/10</f>
        <v>270.609419009881</v>
      </c>
      <c r="AV67" s="13">
        <f>[2]Final!AP164/10</f>
        <v>791.912351023845</v>
      </c>
      <c r="AW67" s="12">
        <f>[2]Final!AS164</f>
        <v>1.13856299152423</v>
      </c>
      <c r="AX67" s="12">
        <f>[2]Final!AT164</f>
        <v>8.37079069123195</v>
      </c>
      <c r="AY67" s="12">
        <f>[2]Final!AD164</f>
        <v>1.1442660049853</v>
      </c>
      <c r="AZ67" s="12">
        <f>[2]Final!AF164</f>
        <v>8.80228377972645</v>
      </c>
      <c r="BA67" s="14">
        <f>+AZ67*BA$48</f>
        <v>102.807706571612</v>
      </c>
      <c r="BB67" s="14">
        <f>+BA67*$BS67</f>
        <v>281.492895328079</v>
      </c>
      <c r="BC67" s="13">
        <f>[2]Final!AI164/10</f>
        <v>180.004897212868</v>
      </c>
      <c r="BD67" s="13">
        <f>[2]Final!AJ164/10</f>
        <v>58.7129914987087</v>
      </c>
      <c r="BE67" s="13">
        <f>[2]Final!AK164/10</f>
        <v>31.8915302983045</v>
      </c>
      <c r="BF67" s="13">
        <f>[2]Final!M164/10</f>
        <v>171.044938955406</v>
      </c>
      <c r="BG67" s="13">
        <f>[2]Final!N164/10</f>
        <v>53.7546306558932</v>
      </c>
      <c r="BH67" s="13">
        <f>[2]Final!O164/10</f>
        <v>29.8659620043739</v>
      </c>
      <c r="BI67" s="16">
        <f>[2]Final!X164</f>
        <v>0.614556017272995</v>
      </c>
      <c r="BJ67" s="16">
        <f>[2]Final!Y164</f>
        <v>0.176897989752016</v>
      </c>
      <c r="BK67" s="16">
        <f>[2]Final!Z164</f>
        <v>0.208545992974989</v>
      </c>
      <c r="BL67" s="16">
        <f>[2]Final!Q164</f>
        <v>0.263563891658671</v>
      </c>
      <c r="BM67" s="12">
        <f>[2]Final!D164</f>
        <v>0.0487614375272539</v>
      </c>
      <c r="BN67" s="12">
        <f>[2]Final!E164</f>
        <v>0.122131484978292</v>
      </c>
      <c r="BO67" s="12">
        <f>[2]Final!F164</f>
        <v>0.0781937669729626</v>
      </c>
      <c r="BP67" s="13">
        <f>[2]Data!$BB68/10</f>
        <v>311.097</v>
      </c>
      <c r="BQ67" s="13">
        <f>[2]Data!$BD68/10</f>
        <v>144.649</v>
      </c>
      <c r="BR67" s="24">
        <f>[2]Data!$CR68/10</f>
        <v>186.47975517039</v>
      </c>
      <c r="BS67" s="25">
        <f>[2]Data!BP68</f>
        <v>2.73805247403317</v>
      </c>
      <c r="BT67" s="25">
        <f>[2]Data!BQ68</f>
        <v>3.17845892985548</v>
      </c>
      <c r="BU67" s="25">
        <f>[2]Data!BR68</f>
        <v>1.61188007272372</v>
      </c>
      <c r="BV67" s="25">
        <f>[2]Data!BS68</f>
        <v>3.92379656550299</v>
      </c>
      <c r="BW67" s="24">
        <f>[2]Data!$AZ68</f>
        <v>102.3</v>
      </c>
      <c r="BX67" s="12"/>
    </row>
    <row r="68" spans="1:76">
      <c r="A68" s="2">
        <v>2005</v>
      </c>
      <c r="B68" s="13">
        <f>[2]OECD!AB61</f>
        <v>312.571785184082</v>
      </c>
      <c r="C68" s="13">
        <f>[2]OECD!EA61</f>
        <v>920.70479379935</v>
      </c>
      <c r="D68" s="12">
        <f>[2]OECD!EH61</f>
        <v>1.14533952027076</v>
      </c>
      <c r="E68" s="12">
        <f>[2]OECD!EI61</f>
        <v>9.59540085345787</v>
      </c>
      <c r="F68" s="12">
        <f>[2]OECD!CG61</f>
        <v>1.1479212292478</v>
      </c>
      <c r="G68" s="12">
        <f>[2]OECD!CH61</f>
        <v>10.1619153846509</v>
      </c>
      <c r="H68" s="14">
        <f>+G68*H$48</f>
        <v>118.687745273217</v>
      </c>
      <c r="I68" s="14">
        <f>+H68*$BS68</f>
        <v>328.872953877743</v>
      </c>
      <c r="J68" s="13">
        <f>[2]OECD!Y61</f>
        <v>204.086506495957</v>
      </c>
      <c r="K68" s="13">
        <f>[2]OECD!Z61</f>
        <v>71.5681068949177</v>
      </c>
      <c r="L68" s="13">
        <f>[2]OECD!AA61</f>
        <v>36.9171717932066</v>
      </c>
      <c r="M68" s="13">
        <f>[2]OECD!AV61</f>
        <v>197.060133679076</v>
      </c>
      <c r="N68" s="13">
        <f>[2]OECD!AW61</f>
        <v>69.7004918817343</v>
      </c>
      <c r="O68" s="13">
        <f>[2]OECD!AX61</f>
        <v>35.8970563368629</v>
      </c>
      <c r="P68" s="16">
        <f>[2]OECD!BX61</f>
        <v>0.669351607148933</v>
      </c>
      <c r="Q68" s="16">
        <f>[2]OECD!BY61</f>
        <v>0.16569571523472</v>
      </c>
      <c r="R68" s="16">
        <f>[2]OECD!BZ61</f>
        <v>0.164952677616348</v>
      </c>
      <c r="S68" s="16">
        <f>[2]OECD!BR61</f>
        <v>0.178988168583801</v>
      </c>
      <c r="T68" s="12">
        <f>[2]OECD!DR$7</f>
        <v>0.05</v>
      </c>
      <c r="U68" s="12">
        <f>[2]OECD!DS$7</f>
        <v>0.125</v>
      </c>
      <c r="V68" s="12">
        <f>[2]OECD!DT$7</f>
        <v>0.08</v>
      </c>
      <c r="W68" s="18">
        <f>[2]OECD!BM61</f>
        <v>-0.000985221674876469</v>
      </c>
      <c r="X68" s="18">
        <f>[2]OECD!BN61</f>
        <v>-0.0236453201970444</v>
      </c>
      <c r="Y68" s="18">
        <f>[2]OECD!BO61</f>
        <v>0.0108374384236452</v>
      </c>
      <c r="Z68" s="13">
        <f>[2]Final!AL65/10</f>
        <v>376.384056078189</v>
      </c>
      <c r="AA68" s="13">
        <f>[2]Final!AP65/10</f>
        <v>1111.90418641869</v>
      </c>
      <c r="AB68" s="12">
        <f>[2]Final!AS65</f>
        <v>1.14181798347026</v>
      </c>
      <c r="AC68" s="12">
        <f>[2]Final!AT65</f>
        <v>9.61834341249737</v>
      </c>
      <c r="AD68" s="12">
        <f>[2]Final!AD65</f>
        <v>1.14243087947636</v>
      </c>
      <c r="AE68" s="12">
        <f>[2]Final!AF65</f>
        <v>10.2290532953908</v>
      </c>
      <c r="AF68" s="14">
        <f>+AE68*AF$48</f>
        <v>119.471893432934</v>
      </c>
      <c r="AG68" s="14">
        <f>+AF68*$BS68</f>
        <v>331.045757152169</v>
      </c>
      <c r="AH68" s="13">
        <f>[2]Final!AI65/10</f>
        <v>248.900154980329</v>
      </c>
      <c r="AI68" s="13">
        <f>[2]Final!AJ65/10</f>
        <v>83.8055942085704</v>
      </c>
      <c r="AJ68" s="13">
        <f>[2]Final!AK65/10</f>
        <v>43.6783068892905</v>
      </c>
      <c r="AK68" s="13">
        <f>[2]Final!M65/10</f>
        <v>267.370354620884</v>
      </c>
      <c r="AL68" s="13">
        <f>[2]Final!N65/10</f>
        <v>98.1006008230328</v>
      </c>
      <c r="AM68" s="13">
        <f>[2]Final!O65/10</f>
        <v>50.2654863809513</v>
      </c>
      <c r="AN68" s="16">
        <f>[2]Final!X65</f>
        <v>0.654937802596234</v>
      </c>
      <c r="AO68" s="16">
        <f>[2]Final!Y65</f>
        <v>0.177311366431901</v>
      </c>
      <c r="AP68" s="16">
        <f>[2]Final!Z65</f>
        <v>0.167750830971865</v>
      </c>
      <c r="AQ68" s="16">
        <f>[2]Final!Q65</f>
        <v>0.161139002117814</v>
      </c>
      <c r="AR68" s="12">
        <f>[2]Final!D65</f>
        <v>0.0209668302945374</v>
      </c>
      <c r="AS68" s="12">
        <f>[2]Final!E65</f>
        <v>0.0803371867602058</v>
      </c>
      <c r="AT68" s="12">
        <f>[2]Final!F65</f>
        <v>0.0477674171849284</v>
      </c>
      <c r="AU68" s="13">
        <f>[2]Final!AL165/10</f>
        <v>311.776717057217</v>
      </c>
      <c r="AV68" s="13">
        <f>[2]Final!AP165/10</f>
        <v>918.805040293418</v>
      </c>
      <c r="AW68" s="12">
        <f>[2]Final!AS165</f>
        <v>1.14534198086436</v>
      </c>
      <c r="AX68" s="12">
        <f>[2]Final!AT165</f>
        <v>9.58741799169658</v>
      </c>
      <c r="AY68" s="12">
        <f>[2]Final!AD165</f>
        <v>1.14705262019385</v>
      </c>
      <c r="AZ68" s="12">
        <f>[2]Final!AF165</f>
        <v>10.096682673225</v>
      </c>
      <c r="BA68" s="14">
        <f>+AZ68*BA$48</f>
        <v>117.925849199088</v>
      </c>
      <c r="BB68" s="14">
        <f>+BA68*$BS68</f>
        <v>326.761809109849</v>
      </c>
      <c r="BC68" s="13">
        <f>[2]Final!AI165/10</f>
        <v>203.890419754655</v>
      </c>
      <c r="BD68" s="13">
        <f>[2]Final!AJ165/10</f>
        <v>71.0971818932738</v>
      </c>
      <c r="BE68" s="13">
        <f>[2]Final!AK165/10</f>
        <v>36.7891154092885</v>
      </c>
      <c r="BF68" s="13">
        <f>[2]Final!M165/10</f>
        <v>192.438940037984</v>
      </c>
      <c r="BG68" s="13">
        <f>[2]Final!N165/10</f>
        <v>65.7445089179598</v>
      </c>
      <c r="BH68" s="13">
        <f>[2]Final!O165/10</f>
        <v>34.562577286957</v>
      </c>
      <c r="BI68" s="16">
        <f>[2]Final!X165</f>
        <v>0.675877444872282</v>
      </c>
      <c r="BJ68" s="16">
        <f>[2]Final!Y165</f>
        <v>0.160873763241303</v>
      </c>
      <c r="BK68" s="16">
        <f>[2]Final!Z165</f>
        <v>0.163248791886415</v>
      </c>
      <c r="BL68" s="16">
        <f>[2]Final!Q165</f>
        <v>0.206689550141064</v>
      </c>
      <c r="BM68" s="12">
        <f>[2]Final!D165</f>
        <v>0.0484242294059949</v>
      </c>
      <c r="BN68" s="12">
        <f>[2]Final!E165</f>
        <v>0.12343896577236</v>
      </c>
      <c r="BO68" s="12">
        <f>[2]Final!F165</f>
        <v>0.0784518677193532</v>
      </c>
      <c r="BP68" s="13">
        <f>[2]Data!$BB69/10</f>
        <v>390.564</v>
      </c>
      <c r="BQ68" s="13">
        <f>[2]Data!$BD69/10</f>
        <v>173.94</v>
      </c>
      <c r="BR68" s="24">
        <f>[2]Data!$CR69/10</f>
        <v>221.436706909091</v>
      </c>
      <c r="BS68" s="25">
        <f>[2]Data!BP69</f>
        <v>2.77090910372157</v>
      </c>
      <c r="BT68" s="25">
        <f>[2]Data!BQ69</f>
        <v>3.22295735487345</v>
      </c>
      <c r="BU68" s="25">
        <f>[2]Data!BR69</f>
        <v>1.5973731520692</v>
      </c>
      <c r="BV68" s="25">
        <f>[2]Data!BS69</f>
        <v>4.02581527620606</v>
      </c>
      <c r="BW68" s="24">
        <f>[2]Data!$AZ69</f>
        <v>101.5</v>
      </c>
      <c r="BX68" s="12"/>
    </row>
    <row r="69" spans="1:76">
      <c r="A69" s="2">
        <v>2006</v>
      </c>
      <c r="B69" s="13">
        <f>[2]OECD!AB62</f>
        <v>362.707745319379</v>
      </c>
      <c r="C69" s="13">
        <f>[2]OECD!EA62</f>
        <v>1068.6999454673</v>
      </c>
      <c r="D69" s="12">
        <f>[2]OECD!EH62</f>
        <v>1.15276704247729</v>
      </c>
      <c r="E69" s="12">
        <f>[2]OECD!EI62</f>
        <v>11.0612618632247</v>
      </c>
      <c r="F69" s="12">
        <f>[2]OECD!CG62</f>
        <v>1.15272140735089</v>
      </c>
      <c r="G69" s="12">
        <f>[2]OECD!CH62</f>
        <v>11.7138574035754</v>
      </c>
      <c r="H69" s="14">
        <f>+G69*H$48</f>
        <v>136.813904766646</v>
      </c>
      <c r="I69" s="14">
        <f>+H69*$BS69</f>
        <v>381.75258649323</v>
      </c>
      <c r="J69" s="13">
        <f>[2]OECD!Y62</f>
        <v>232.058321715615</v>
      </c>
      <c r="K69" s="13">
        <f>[2]OECD!Z62</f>
        <v>87.4361931617199</v>
      </c>
      <c r="L69" s="13">
        <f>[2]OECD!AA62</f>
        <v>43.2132304420446</v>
      </c>
      <c r="M69" s="13">
        <f>[2]OECD!AV62</f>
        <v>223.664014467473</v>
      </c>
      <c r="N69" s="13">
        <f>[2]OECD!AW62</f>
        <v>84.80229336354</v>
      </c>
      <c r="O69" s="13">
        <f>[2]OECD!AX62</f>
        <v>41.7345844975267</v>
      </c>
      <c r="P69" s="16">
        <f>[2]OECD!BX62</f>
        <v>0.66950518885327</v>
      </c>
      <c r="Q69" s="16">
        <f>[2]OECD!BY62</f>
        <v>0.166299230883684</v>
      </c>
      <c r="R69" s="16">
        <f>[2]OECD!BZ62</f>
        <v>0.164195580263046</v>
      </c>
      <c r="S69" s="16">
        <f>[2]OECD!BR62</f>
        <v>0.175876723827596</v>
      </c>
      <c r="T69" s="12">
        <f>[2]OECD!DR$7</f>
        <v>0.05</v>
      </c>
      <c r="U69" s="12">
        <f>[2]OECD!DS$7</f>
        <v>0.125</v>
      </c>
      <c r="V69" s="12">
        <f>[2]OECD!DT$7</f>
        <v>0.08</v>
      </c>
      <c r="W69" s="18">
        <f>[2]OECD!BM62</f>
        <v>-0.011822660098522</v>
      </c>
      <c r="X69" s="18">
        <f>[2]OECD!BN62</f>
        <v>-0.0157635467980294</v>
      </c>
      <c r="Y69" s="18">
        <f>[2]OECD!BO62</f>
        <v>0.0137931034482761</v>
      </c>
      <c r="Z69" s="13">
        <f>[2]Final!AL66/10</f>
        <v>435.285242146457</v>
      </c>
      <c r="AA69" s="13">
        <f>[2]Final!AP66/10</f>
        <v>1286.18676862553</v>
      </c>
      <c r="AB69" s="12">
        <f>[2]Final!AS66</f>
        <v>1.14908873129695</v>
      </c>
      <c r="AC69" s="12">
        <f>[2]Final!AT66</f>
        <v>11.052330029045</v>
      </c>
      <c r="AD69" s="12">
        <f>[2]Final!AD66</f>
        <v>1.14628851693537</v>
      </c>
      <c r="AE69" s="12">
        <f>[2]Final!AF66</f>
        <v>11.7254463316265</v>
      </c>
      <c r="AF69" s="14">
        <f>+AE69*AF$48</f>
        <v>136.9492595387</v>
      </c>
      <c r="AG69" s="14">
        <f>+AF69*$BS69</f>
        <v>382.130267653736</v>
      </c>
      <c r="AH69" s="13">
        <f>[2]Final!AI66/10</f>
        <v>282.176717748412</v>
      </c>
      <c r="AI69" s="13">
        <f>[2]Final!AJ66/10</f>
        <v>102.186332100828</v>
      </c>
      <c r="AJ69" s="13">
        <f>[2]Final!AK66/10</f>
        <v>50.9221922972167</v>
      </c>
      <c r="AK69" s="13">
        <f>[2]Final!M66/10</f>
        <v>302.079542173825</v>
      </c>
      <c r="AL69" s="13">
        <f>[2]Final!N66/10</f>
        <v>118.238558166087</v>
      </c>
      <c r="AM69" s="13">
        <f>[2]Final!O66/10</f>
        <v>57.8765698146979</v>
      </c>
      <c r="AN69" s="16">
        <f>[2]Final!X66</f>
        <v>0.663015920797265</v>
      </c>
      <c r="AO69" s="16">
        <f>[2]Final!Y66</f>
        <v>0.173340657324019</v>
      </c>
      <c r="AP69" s="16">
        <f>[2]Final!Z66</f>
        <v>0.163643421878715</v>
      </c>
      <c r="AQ69" s="16">
        <f>[2]Final!Q66</f>
        <v>0.158623072349692</v>
      </c>
      <c r="AR69" s="12">
        <f>[2]Final!D66</f>
        <v>0.0208325237526818</v>
      </c>
      <c r="AS69" s="12">
        <f>[2]Final!E66</f>
        <v>0.0791459569857847</v>
      </c>
      <c r="AT69" s="12">
        <f>[2]Final!F66</f>
        <v>0.0469528096268668</v>
      </c>
      <c r="AU69" s="13">
        <f>[2]Final!AL166/10</f>
        <v>361.796912942089</v>
      </c>
      <c r="AV69" s="13">
        <f>[2]Final!AP166/10</f>
        <v>1066.51973143985</v>
      </c>
      <c r="AW69" s="12">
        <f>[2]Final!AS166</f>
        <v>1.15300706309551</v>
      </c>
      <c r="AX69" s="12">
        <f>[2]Final!AT166</f>
        <v>11.0543606612752</v>
      </c>
      <c r="AY69" s="12">
        <f>[2]Final!AD166</f>
        <v>1.15241526143391</v>
      </c>
      <c r="AZ69" s="12">
        <f>[2]Final!AF166</f>
        <v>11.6355712024799</v>
      </c>
      <c r="BA69" s="14">
        <f>+AZ69*BA$48</f>
        <v>135.899548334583</v>
      </c>
      <c r="BB69" s="14">
        <f>+BA69*$BS69</f>
        <v>379.20125274165</v>
      </c>
      <c r="BC69" s="13">
        <f>[2]Final!AI166/10</f>
        <v>231.839394481982</v>
      </c>
      <c r="BD69" s="13">
        <f>[2]Final!AJ166/10</f>
        <v>86.8889324173509</v>
      </c>
      <c r="BE69" s="13">
        <f>[2]Final!AK166/10</f>
        <v>43.0685860427571</v>
      </c>
      <c r="BF69" s="13">
        <f>[2]Final!M166/10</f>
        <v>218.429911533394</v>
      </c>
      <c r="BG69" s="13">
        <f>[2]Final!N166/10</f>
        <v>80.0125949974745</v>
      </c>
      <c r="BH69" s="13">
        <f>[2]Final!O166/10</f>
        <v>40.1952470048438</v>
      </c>
      <c r="BI69" s="16">
        <f>[2]Final!X166</f>
        <v>0.676678434690273</v>
      </c>
      <c r="BJ69" s="16">
        <f>[2]Final!Y166</f>
        <v>0.16094258248421</v>
      </c>
      <c r="BK69" s="16">
        <f>[2]Final!Z166</f>
        <v>0.162378982825516</v>
      </c>
      <c r="BL69" s="16">
        <f>[2]Final!Q166</f>
        <v>0.203727776393782</v>
      </c>
      <c r="BM69" s="12">
        <f>[2]Final!D166</f>
        <v>0.0483353626795957</v>
      </c>
      <c r="BN69" s="12">
        <f>[2]Final!E166</f>
        <v>0.122876666983143</v>
      </c>
      <c r="BO69" s="12">
        <f>[2]Final!F166</f>
        <v>0.0779072424583529</v>
      </c>
      <c r="BP69" s="13">
        <f>[2]Data!$BB70/10</f>
        <v>446.274</v>
      </c>
      <c r="BQ69" s="13">
        <f>[2]Data!$BD70/10</f>
        <v>208.724</v>
      </c>
      <c r="BR69" s="24">
        <f>[2]Data!$CR70/10</f>
        <v>259.902447707596</v>
      </c>
      <c r="BS69" s="25">
        <f>[2]Data!BP70</f>
        <v>2.79030546744762</v>
      </c>
      <c r="BT69" s="25">
        <f>[2]Data!BQ70</f>
        <v>3.23262622693807</v>
      </c>
      <c r="BU69" s="25">
        <f>[2]Data!BR70</f>
        <v>1.59577577891713</v>
      </c>
      <c r="BV69" s="25">
        <f>[2]Data!BS70</f>
        <v>4.14256391921604</v>
      </c>
      <c r="BW69" s="24">
        <f>[2]Data!$AZ70</f>
        <v>101.5</v>
      </c>
      <c r="BX69" s="12"/>
    </row>
    <row r="70" spans="1:76">
      <c r="A70" s="2">
        <v>2007</v>
      </c>
      <c r="B70" s="13">
        <f>[2]OECD!AB63</f>
        <v>425.089072650835</v>
      </c>
      <c r="C70" s="13">
        <f>[2]OECD!EA63</f>
        <v>1281.37564519043</v>
      </c>
      <c r="D70" s="12">
        <f>[2]OECD!EH63</f>
        <v>1.16466883787326</v>
      </c>
      <c r="E70" s="12">
        <f>[2]OECD!EI63</f>
        <v>12.8827069996537</v>
      </c>
      <c r="F70" s="12">
        <f>[2]OECD!CG63</f>
        <v>1.16347757189591</v>
      </c>
      <c r="G70" s="12">
        <f>[2]OECD!CH63</f>
        <v>13.6288103694469</v>
      </c>
      <c r="H70" s="14">
        <f>+G70*H$48</f>
        <v>159.179909719496</v>
      </c>
      <c r="I70" s="14">
        <f>+H70*$BS70</f>
        <v>455.70874728048</v>
      </c>
      <c r="J70" s="13">
        <f>[2]OECD!Y63</f>
        <v>265.324416295839</v>
      </c>
      <c r="K70" s="13">
        <f>[2]OECD!Z63</f>
        <v>107.737741354058</v>
      </c>
      <c r="L70" s="13">
        <f>[2]OECD!AA63</f>
        <v>52.0269150009378</v>
      </c>
      <c r="M70" s="13">
        <f>[2]OECD!AV63</f>
        <v>255.068070775105</v>
      </c>
      <c r="N70" s="13">
        <f>[2]OECD!AW63</f>
        <v>104.092765075082</v>
      </c>
      <c r="O70" s="13">
        <f>[2]OECD!AX63</f>
        <v>49.60424241822</v>
      </c>
      <c r="P70" s="16">
        <f>[2]OECD!BX63</f>
        <v>0.635597884576065</v>
      </c>
      <c r="Q70" s="16">
        <f>[2]OECD!BY63</f>
        <v>0.184932668261348</v>
      </c>
      <c r="R70" s="16">
        <f>[2]OECD!BZ63</f>
        <v>0.179469447162587</v>
      </c>
      <c r="S70" s="16">
        <f>[2]OECD!BR63</f>
        <v>0.162823248522454</v>
      </c>
      <c r="T70" s="12">
        <f>[2]OECD!DR$7</f>
        <v>0.05</v>
      </c>
      <c r="U70" s="12">
        <f>[2]OECD!DS$7</f>
        <v>0.125</v>
      </c>
      <c r="V70" s="12">
        <f>[2]OECD!DT$7</f>
        <v>0.08</v>
      </c>
      <c r="W70" s="18">
        <f>[2]OECD!BM63</f>
        <v>-0.00671785028790794</v>
      </c>
      <c r="X70" s="18">
        <f>[2]OECD!BN63</f>
        <v>-0.0489443378119003</v>
      </c>
      <c r="Y70" s="18">
        <f>[2]OECD!BO63</f>
        <v>-0.00575815738963537</v>
      </c>
      <c r="Z70" s="13">
        <f>[2]Final!AL67/10</f>
        <v>508.170506827084</v>
      </c>
      <c r="AA70" s="13">
        <f>[2]Final!AP67/10</f>
        <v>1536.07215911818</v>
      </c>
      <c r="AB70" s="12">
        <f>[2]Final!AS67</f>
        <v>1.16033783125138</v>
      </c>
      <c r="AC70" s="12">
        <f>[2]Final!AT67</f>
        <v>12.8244366561766</v>
      </c>
      <c r="AD70" s="12">
        <f>[2]Final!AD67</f>
        <v>1.15565184564333</v>
      </c>
      <c r="AE70" s="12">
        <f>[2]Final!AF67</f>
        <v>13.5505336941359</v>
      </c>
      <c r="AF70" s="14">
        <f>+AE70*AF$48</f>
        <v>158.265664545385</v>
      </c>
      <c r="AG70" s="14">
        <f>+AF70*$BS70</f>
        <v>453.091397366564</v>
      </c>
      <c r="AH70" s="13">
        <f>[2]Final!AI67/10</f>
        <v>321.551458146949</v>
      </c>
      <c r="AI70" s="13">
        <f>[2]Final!AJ67/10</f>
        <v>125.697871707544</v>
      </c>
      <c r="AJ70" s="13">
        <f>[2]Final!AK67/10</f>
        <v>60.9211769725914</v>
      </c>
      <c r="AK70" s="13">
        <f>[2]Final!M67/10</f>
        <v>342.702949917675</v>
      </c>
      <c r="AL70" s="13">
        <f>[2]Final!N67/10</f>
        <v>143.789542311751</v>
      </c>
      <c r="AM70" s="13">
        <f>[2]Final!O67/10</f>
        <v>67.8327806816413</v>
      </c>
      <c r="AN70" s="16">
        <f>[2]Final!X67</f>
        <v>0.621696443879955</v>
      </c>
      <c r="AO70" s="16">
        <f>[2]Final!Y67</f>
        <v>0.197594660354512</v>
      </c>
      <c r="AP70" s="16">
        <f>[2]Final!Z67</f>
        <v>0.180708895765534</v>
      </c>
      <c r="AQ70" s="16">
        <f>[2]Final!Q67</f>
        <v>0.179436632483316</v>
      </c>
      <c r="AR70" s="12">
        <f>[2]Final!D67</f>
        <v>0.0206646791737015</v>
      </c>
      <c r="AS70" s="12">
        <f>[2]Final!E67</f>
        <v>0.07797748750124</v>
      </c>
      <c r="AT70" s="12">
        <f>[2]Final!F67</f>
        <v>0.0456826249142923</v>
      </c>
      <c r="AU70" s="13">
        <f>[2]Final!AL167/10</f>
        <v>424.040341034581</v>
      </c>
      <c r="AV70" s="13">
        <f>[2]Final!AP167/10</f>
        <v>1278.84063727547</v>
      </c>
      <c r="AW70" s="12">
        <f>[2]Final!AS167</f>
        <v>1.16514743546906</v>
      </c>
      <c r="AX70" s="12">
        <f>[2]Final!AT167</f>
        <v>12.8799599752348</v>
      </c>
      <c r="AY70" s="12">
        <f>[2]Final!AD167</f>
        <v>1.16312910462806</v>
      </c>
      <c r="AZ70" s="12">
        <f>[2]Final!AF167</f>
        <v>13.5336715145765</v>
      </c>
      <c r="BA70" s="14">
        <f>+AZ70*BA$48</f>
        <v>158.068719973762</v>
      </c>
      <c r="BB70" s="14">
        <f>+BA70*$BS70</f>
        <v>452.527573928191</v>
      </c>
      <c r="BC70" s="13">
        <f>[2]Final!AI167/10</f>
        <v>265.079609623736</v>
      </c>
      <c r="BD70" s="13">
        <f>[2]Final!AJ167/10</f>
        <v>107.097859665174</v>
      </c>
      <c r="BE70" s="13">
        <f>[2]Final!AK167/10</f>
        <v>51.8628717456714</v>
      </c>
      <c r="BF70" s="13">
        <f>[2]Final!M167/10</f>
        <v>249.116797589154</v>
      </c>
      <c r="BG70" s="13">
        <f>[2]Final!N167/10</f>
        <v>98.2415761324624</v>
      </c>
      <c r="BH70" s="13">
        <f>[2]Final!O167/10</f>
        <v>47.8023422205591</v>
      </c>
      <c r="BI70" s="16">
        <f>[2]Final!X167</f>
        <v>0.643714068601847</v>
      </c>
      <c r="BJ70" s="16">
        <f>[2]Final!Y167</f>
        <v>0.179281201510686</v>
      </c>
      <c r="BK70" s="16">
        <f>[2]Final!Z167</f>
        <v>0.177004729887467</v>
      </c>
      <c r="BL70" s="16">
        <f>[2]Final!Q167</f>
        <v>0.222462018187382</v>
      </c>
      <c r="BM70" s="12">
        <f>[2]Final!D167</f>
        <v>0.0482092266371017</v>
      </c>
      <c r="BN70" s="12">
        <f>[2]Final!E167</f>
        <v>0.122357408634203</v>
      </c>
      <c r="BO70" s="12">
        <f>[2]Final!F167</f>
        <v>0.076890039352077</v>
      </c>
      <c r="BP70" s="13">
        <f>[2]Data!$BB71/10</f>
        <v>525.276</v>
      </c>
      <c r="BQ70" s="13">
        <f>[2]Data!$BD71/10</f>
        <v>261.509</v>
      </c>
      <c r="BR70" s="24">
        <f>[2]Data!$CR71/10</f>
        <v>306.681853901685</v>
      </c>
      <c r="BS70" s="25">
        <f>[2]Data!BP71</f>
        <v>2.86285340960126</v>
      </c>
      <c r="BT70" s="25">
        <f>[2]Data!BQ71</f>
        <v>3.34576814488091</v>
      </c>
      <c r="BU70" s="25">
        <f>[2]Data!BR71</f>
        <v>1.58141379690688</v>
      </c>
      <c r="BV70" s="25">
        <f>[2]Data!BS71</f>
        <v>4.29169622030782</v>
      </c>
      <c r="BW70" s="24">
        <f>[2]Data!$AZ71</f>
        <v>104.2</v>
      </c>
      <c r="BX70" s="12"/>
    </row>
    <row r="71" spans="1:76">
      <c r="A71" s="2">
        <v>2008</v>
      </c>
      <c r="B71" s="13">
        <f>[2]OECD!AB64</f>
        <v>508.201555659274</v>
      </c>
      <c r="C71" s="13">
        <f>[2]OECD!EA64</f>
        <v>1670.42832540764</v>
      </c>
      <c r="D71" s="12">
        <f>[2]OECD!EH64</f>
        <v>1.18316185346763</v>
      </c>
      <c r="E71" s="12">
        <f>[2]OECD!EI64</f>
        <v>15.2423274913908</v>
      </c>
      <c r="F71" s="12">
        <f>[2]OECD!CG64</f>
        <v>1.18411550360607</v>
      </c>
      <c r="G71" s="12">
        <f>[2]OECD!CH64</f>
        <v>16.1380856541692</v>
      </c>
      <c r="H71" s="14">
        <f>+G71*H$48</f>
        <v>188.487398961469</v>
      </c>
      <c r="I71" s="14">
        <f>+H71*$BS71</f>
        <v>589.256077719816</v>
      </c>
      <c r="J71" s="13">
        <f>[2]OECD!Y64</f>
        <v>305.704881685054</v>
      </c>
      <c r="K71" s="13">
        <f>[2]OECD!Z64</f>
        <v>138.473513559144</v>
      </c>
      <c r="L71" s="13">
        <f>[2]OECD!AA64</f>
        <v>64.0231604150756</v>
      </c>
      <c r="M71" s="13">
        <f>[2]OECD!AV64</f>
        <v>292.835537426099</v>
      </c>
      <c r="N71" s="13">
        <f>[2]OECD!AW64</f>
        <v>131.312669287041</v>
      </c>
      <c r="O71" s="13">
        <f>[2]OECD!AX64</f>
        <v>60.4427476125069</v>
      </c>
      <c r="P71" s="16">
        <f>[2]OECD!BX64</f>
        <v>0.56011794683472</v>
      </c>
      <c r="Q71" s="16">
        <f>[2]OECD!BY64</f>
        <v>0.217162337526432</v>
      </c>
      <c r="R71" s="16">
        <f>[2]OECD!BZ64</f>
        <v>0.222719715638848</v>
      </c>
      <c r="S71" s="16">
        <f>[2]OECD!BR64</f>
        <v>0.210984102816169</v>
      </c>
      <c r="T71" s="12">
        <f>[2]OECD!DR$7</f>
        <v>0.05</v>
      </c>
      <c r="U71" s="12">
        <f>[2]OECD!DS$7</f>
        <v>0.125</v>
      </c>
      <c r="V71" s="12">
        <f>[2]OECD!DT$7</f>
        <v>0.08</v>
      </c>
      <c r="W71" s="18">
        <f>[2]OECD!BM64</f>
        <v>0.0815939278937383</v>
      </c>
      <c r="X71" s="18">
        <f>[2]OECD!BN64</f>
        <v>-0.0550284629981025</v>
      </c>
      <c r="Y71" s="18">
        <f>[2]OECD!BO64</f>
        <v>-0.0113851992409865</v>
      </c>
      <c r="Z71" s="13">
        <f>[2]Final!AL68/10</f>
        <v>604.193190826616</v>
      </c>
      <c r="AA71" s="13">
        <f>[2]Final!AP68/10</f>
        <v>1993.61471538413</v>
      </c>
      <c r="AB71" s="12">
        <f>[2]Final!AS68</f>
        <v>1.1772601763537</v>
      </c>
      <c r="AC71" s="12">
        <f>[2]Final!AT68</f>
        <v>15.0976985594872</v>
      </c>
      <c r="AD71" s="12">
        <f>[2]Final!AD68</f>
        <v>1.17394379659391</v>
      </c>
      <c r="AE71" s="12">
        <f>[2]Final!AF68</f>
        <v>15.9075649707675</v>
      </c>
      <c r="AF71" s="14">
        <f>+AE71*AF$48</f>
        <v>185.794995106866</v>
      </c>
      <c r="AG71" s="14">
        <f>+AF71*$BS71</f>
        <v>580.838988069565</v>
      </c>
      <c r="AH71" s="13">
        <f>[2]Final!AI68/10</f>
        <v>369.026668595835</v>
      </c>
      <c r="AI71" s="13">
        <f>[2]Final!AJ68/10</f>
        <v>160.715489391023</v>
      </c>
      <c r="AJ71" s="13">
        <f>[2]Final!AK68/10</f>
        <v>74.4510328397585</v>
      </c>
      <c r="AK71" s="13">
        <f>[2]Final!M68/10</f>
        <v>391.010322927254</v>
      </c>
      <c r="AL71" s="13">
        <f>[2]Final!N68/10</f>
        <v>178.857791601892</v>
      </c>
      <c r="AM71" s="13">
        <f>[2]Final!O68/10</f>
        <v>81.1960503889968</v>
      </c>
      <c r="AN71" s="16">
        <f>[2]Final!X68</f>
        <v>0.535443522049436</v>
      </c>
      <c r="AO71" s="16">
        <f>[2]Final!Y68</f>
        <v>0.234005604771639</v>
      </c>
      <c r="AP71" s="16">
        <f>[2]Final!Z68</f>
        <v>0.230550873178925</v>
      </c>
      <c r="AQ71" s="16">
        <f>[2]Final!Q68</f>
        <v>0.240800142747463</v>
      </c>
      <c r="AR71" s="12">
        <f>[2]Final!D68</f>
        <v>0.0204511826756337</v>
      </c>
      <c r="AS71" s="12">
        <f>[2]Final!E68</f>
        <v>0.0754889166467898</v>
      </c>
      <c r="AT71" s="12">
        <f>[2]Final!F68</f>
        <v>0.0443487380904129</v>
      </c>
      <c r="AU71" s="13">
        <f>[2]Final!AL168/10</f>
        <v>506.984888344799</v>
      </c>
      <c r="AV71" s="13">
        <f>[2]Final!AP168/10</f>
        <v>1667.35566095468</v>
      </c>
      <c r="AW71" s="12">
        <f>[2]Final!AS168</f>
        <v>1.18361448508407</v>
      </c>
      <c r="AX71" s="12">
        <f>[2]Final!AT168</f>
        <v>15.244907193991</v>
      </c>
      <c r="AY71" s="12">
        <f>[2]Final!AD168</f>
        <v>1.18320600099199</v>
      </c>
      <c r="AZ71" s="12">
        <f>[2]Final!AF168</f>
        <v>16.0131213515013</v>
      </c>
      <c r="BA71" s="14">
        <f>+AZ71*BA$48</f>
        <v>187.027858042078</v>
      </c>
      <c r="BB71" s="14">
        <f>+BA71*$BS71</f>
        <v>584.69320846611</v>
      </c>
      <c r="BC71" s="13">
        <f>[2]Final!AI168/10</f>
        <v>305.430605717756</v>
      </c>
      <c r="BD71" s="13">
        <f>[2]Final!AJ168/10</f>
        <v>137.718282937365</v>
      </c>
      <c r="BE71" s="13">
        <f>[2]Final!AK168/10</f>
        <v>63.8359996896785</v>
      </c>
      <c r="BF71" s="13">
        <f>[2]Final!M168/10</f>
        <v>286.031340446471</v>
      </c>
      <c r="BG71" s="13">
        <f>[2]Final!N168/10</f>
        <v>124.105817216299</v>
      </c>
      <c r="BH71" s="13">
        <f>[2]Final!O168/10</f>
        <v>58.2729337370414</v>
      </c>
      <c r="BI71" s="16">
        <f>[2]Final!X168</f>
        <v>0.581429743049942</v>
      </c>
      <c r="BJ71" s="16">
        <f>[2]Final!Y168</f>
        <v>0.204962377889846</v>
      </c>
      <c r="BK71" s="16">
        <f>[2]Final!Z168</f>
        <v>0.213607879060213</v>
      </c>
      <c r="BL71" s="16">
        <f>[2]Final!Q168</f>
        <v>0.280282540147756</v>
      </c>
      <c r="BM71" s="12">
        <f>[2]Final!D168</f>
        <v>0.0480346300987827</v>
      </c>
      <c r="BN71" s="12">
        <f>[2]Final!E168</f>
        <v>0.12002351642224</v>
      </c>
      <c r="BO71" s="12">
        <f>[2]Final!F168</f>
        <v>0.0761096764012421</v>
      </c>
      <c r="BP71" s="13">
        <f>[2]Data!$BB72/10</f>
        <v>671.901</v>
      </c>
      <c r="BQ71" s="13">
        <f>[2]Data!$BD72/10</f>
        <v>359.4</v>
      </c>
      <c r="BR71" s="24">
        <f>[2]Data!$CR72/10</f>
        <v>385.611832915753</v>
      </c>
      <c r="BS71" s="25">
        <f>[2]Data!BP72</f>
        <v>3.12623592328457</v>
      </c>
      <c r="BT71" s="25">
        <f>[2]Data!BQ72</f>
        <v>3.81417568516423</v>
      </c>
      <c r="BU71" s="25">
        <f>[2]Data!BR72</f>
        <v>1.57508814171925</v>
      </c>
      <c r="BV71" s="25">
        <f>[2]Data!BS72</f>
        <v>4.47194746156075</v>
      </c>
      <c r="BW71" s="24">
        <f>[2]Data!$AZ72</f>
        <v>105.4</v>
      </c>
      <c r="BX71" s="12"/>
    </row>
    <row r="72" spans="1:76">
      <c r="A72" s="2">
        <v>2009</v>
      </c>
      <c r="B72" s="13">
        <f>[2]OECD!AB65</f>
        <v>635.339620839712</v>
      </c>
      <c r="C72" s="13">
        <f>[2]OECD!EA65</f>
        <v>2009.20466256958</v>
      </c>
      <c r="D72" s="12">
        <f>[2]OECD!EH65</f>
        <v>1.23544539926761</v>
      </c>
      <c r="E72" s="12">
        <f>[2]OECD!EI65</f>
        <v>18.8310633733689</v>
      </c>
      <c r="F72" s="12">
        <f>[2]OECD!CG65</f>
        <v>1.22091650751941</v>
      </c>
      <c r="G72" s="12">
        <f>[2]OECD!CH65</f>
        <v>19.7032551749373</v>
      </c>
      <c r="H72" s="14">
        <f>+G72*H$48</f>
        <v>230.127376851454</v>
      </c>
      <c r="I72" s="14">
        <f>+H72*$BS72</f>
        <v>702.1660931056</v>
      </c>
      <c r="J72" s="13">
        <f>[2]OECD!Y65</f>
        <v>367.533442991015</v>
      </c>
      <c r="K72" s="13">
        <f>[2]OECD!Z65</f>
        <v>185.079280281817</v>
      </c>
      <c r="L72" s="13">
        <f>[2]OECD!AA65</f>
        <v>82.7268975668798</v>
      </c>
      <c r="M72" s="13">
        <f>[2]OECD!AV65</f>
        <v>345.250422910805</v>
      </c>
      <c r="N72" s="13">
        <f>[2]OECD!AW65</f>
        <v>172.561490048513</v>
      </c>
      <c r="O72" s="13">
        <f>[2]OECD!AX65</f>
        <v>76.4323218656018</v>
      </c>
      <c r="P72" s="16">
        <f>[2]OECD!BX65</f>
        <v>0.655894121823058</v>
      </c>
      <c r="Q72" s="16">
        <f>[2]OECD!BY65</f>
        <v>0.171971495233046</v>
      </c>
      <c r="R72" s="16">
        <f>[2]OECD!BZ65</f>
        <v>0.172134382943896</v>
      </c>
      <c r="S72" s="16">
        <f>[2]OECD!BR65</f>
        <v>0.148998368093267</v>
      </c>
      <c r="T72" s="12">
        <f>[2]OECD!DR$7</f>
        <v>0.05</v>
      </c>
      <c r="U72" s="12">
        <f>[2]OECD!DS$7</f>
        <v>0.125</v>
      </c>
      <c r="V72" s="12">
        <f>[2]OECD!DT$7</f>
        <v>0.08</v>
      </c>
      <c r="W72" s="18">
        <f>[2]OECD!BM65</f>
        <v>-0.0262626262626262</v>
      </c>
      <c r="X72" s="18">
        <f>[2]OECD!BN65</f>
        <v>-0.00505050505050508</v>
      </c>
      <c r="Y72" s="18">
        <f>[2]OECD!BO65</f>
        <v>0.0121212121212122</v>
      </c>
      <c r="Z72" s="13">
        <f>[2]Final!AL69/10</f>
        <v>748.018223562666</v>
      </c>
      <c r="AA72" s="13">
        <f>[2]Final!AP69/10</f>
        <v>2373.41498004677</v>
      </c>
      <c r="AB72" s="12">
        <f>[2]Final!AS69</f>
        <v>1.22287362199044</v>
      </c>
      <c r="AC72" s="12">
        <f>[2]Final!AT69</f>
        <v>18.46257732116</v>
      </c>
      <c r="AD72" s="12">
        <f>[2]Final!AD69</f>
        <v>1.20253854325695</v>
      </c>
      <c r="AE72" s="12">
        <f>[2]Final!AF69</f>
        <v>19.1294600067121</v>
      </c>
      <c r="AF72" s="14">
        <f>+AE72*AF$48</f>
        <v>223.425642760243</v>
      </c>
      <c r="AG72" s="14">
        <f>+AF72*$BS72</f>
        <v>681.717720086097</v>
      </c>
      <c r="AH72" s="13">
        <f>[2]Final!AI69/10</f>
        <v>439.400706486153</v>
      </c>
      <c r="AI72" s="13">
        <f>[2]Final!AJ69/10</f>
        <v>213.38073296067</v>
      </c>
      <c r="AJ72" s="13">
        <f>[2]Final!AK69/10</f>
        <v>95.2367841158427</v>
      </c>
      <c r="AK72" s="13">
        <f>[2]Final!M69/10</f>
        <v>455.561661871187</v>
      </c>
      <c r="AL72" s="13">
        <f>[2]Final!N69/10</f>
        <v>230.253404186048</v>
      </c>
      <c r="AM72" s="13">
        <f>[2]Final!O69/10</f>
        <v>100.338578791351</v>
      </c>
      <c r="AN72" s="16">
        <f>[2]Final!X69</f>
        <v>0.669545329242102</v>
      </c>
      <c r="AO72" s="16">
        <f>[2]Final!Y69</f>
        <v>0.168379203165115</v>
      </c>
      <c r="AP72" s="16">
        <f>[2]Final!Z69</f>
        <v>0.162075467592783</v>
      </c>
      <c r="AQ72" s="16">
        <f>[2]Final!Q69</f>
        <v>0.114337371223849</v>
      </c>
      <c r="AR72" s="12">
        <f>[2]Final!D69</f>
        <v>0.0198384855383875</v>
      </c>
      <c r="AS72" s="12">
        <f>[2]Final!E69</f>
        <v>0.0726902996061454</v>
      </c>
      <c r="AT72" s="12">
        <f>[2]Final!F69</f>
        <v>0.0423425849833734</v>
      </c>
      <c r="AU72" s="13">
        <f>[2]Final!AL169/10</f>
        <v>633.911276838147</v>
      </c>
      <c r="AV72" s="13">
        <f>[2]Final!AP169/10</f>
        <v>2005.70156272525</v>
      </c>
      <c r="AW72" s="12">
        <f>[2]Final!AS169</f>
        <v>1.23533256628993</v>
      </c>
      <c r="AX72" s="12">
        <f>[2]Final!AT169</f>
        <v>18.8325303268046</v>
      </c>
      <c r="AY72" s="12">
        <f>[2]Final!AD169</f>
        <v>1.22002916986029</v>
      </c>
      <c r="AZ72" s="12">
        <f>[2]Final!AF169</f>
        <v>19.5364751493442</v>
      </c>
      <c r="BA72" s="14">
        <f>+AZ72*BA$48</f>
        <v>228.179442387824</v>
      </c>
      <c r="BB72" s="14">
        <f>+BA72*$BS72</f>
        <v>696.222543273909</v>
      </c>
      <c r="BC72" s="13">
        <f>[2]Final!AI169/10</f>
        <v>367.224975636727</v>
      </c>
      <c r="BD72" s="13">
        <f>[2]Final!AJ169/10</f>
        <v>184.174961320993</v>
      </c>
      <c r="BE72" s="13">
        <f>[2]Final!AK169/10</f>
        <v>82.511339880427</v>
      </c>
      <c r="BF72" s="13">
        <f>[2]Final!M169/10</f>
        <v>337.410879723645</v>
      </c>
      <c r="BG72" s="13">
        <f>[2]Final!N169/10</f>
        <v>163.302829252382</v>
      </c>
      <c r="BH72" s="13">
        <f>[2]Final!O169/10</f>
        <v>73.7619527437346</v>
      </c>
      <c r="BI72" s="16">
        <f>[2]Final!X169</f>
        <v>0.666702192600857</v>
      </c>
      <c r="BJ72" s="16">
        <f>[2]Final!Y169</f>
        <v>0.164914255554498</v>
      </c>
      <c r="BK72" s="16">
        <f>[2]Final!Z169</f>
        <v>0.168383551844645</v>
      </c>
      <c r="BL72" s="16">
        <f>[2]Final!Q169</f>
        <v>0.146152395440493</v>
      </c>
      <c r="BM72" s="12">
        <f>[2]Final!D169</f>
        <v>0.0471011333108268</v>
      </c>
      <c r="BN72" s="12">
        <f>[2]Final!E169</f>
        <v>0.117927401419428</v>
      </c>
      <c r="BO72" s="12">
        <f>[2]Final!F169</f>
        <v>0.0744501630831133</v>
      </c>
      <c r="BP72" s="13">
        <f>[2]Data!$BB73/10</f>
        <v>752.185</v>
      </c>
      <c r="BQ72" s="13">
        <f>[2]Data!$BD73/10</f>
        <v>507.789</v>
      </c>
      <c r="BR72" s="24">
        <f>[2]Data!$CR73/10</f>
        <v>429.1017887448</v>
      </c>
      <c r="BS72" s="25">
        <f>[2]Data!BP73</f>
        <v>3.05120626112574</v>
      </c>
      <c r="BT72" s="25">
        <f>[2]Data!BQ73</f>
        <v>3.67686536049832</v>
      </c>
      <c r="BU72" s="25">
        <f>[2]Data!BR73</f>
        <v>1.55146181959346</v>
      </c>
      <c r="BV72" s="25">
        <f>[2]Data!BS73</f>
        <v>4.48089135648387</v>
      </c>
      <c r="BW72" s="24">
        <f>[2]Data!$AZ73</f>
        <v>99</v>
      </c>
      <c r="BX72" s="12"/>
    </row>
    <row r="73" spans="1:76">
      <c r="A73" s="2">
        <v>2010</v>
      </c>
      <c r="B73" s="13">
        <f>[2]OECD!AB66</f>
        <v>787.844441987996</v>
      </c>
      <c r="C73" s="13">
        <f>[2]OECD!EA66</f>
        <v>2556.21983627217</v>
      </c>
      <c r="D73" s="12">
        <f>[2]OECD!EH66</f>
        <v>1.23563640696343</v>
      </c>
      <c r="E73" s="12">
        <f>[2]OECD!EI66</f>
        <v>23.2683474859702</v>
      </c>
      <c r="F73" s="12">
        <f>[2]OECD!CG66</f>
        <v>1.24091417483982</v>
      </c>
      <c r="G73" s="12">
        <f>[2]OECD!CH66</f>
        <v>24.4500486370658</v>
      </c>
      <c r="H73" s="14">
        <f>+G73*H$48</f>
        <v>285.568323953675</v>
      </c>
      <c r="I73" s="14">
        <f>+H73*$BS73</f>
        <v>893.982382335331</v>
      </c>
      <c r="J73" s="13">
        <f>[2]OECD!Y66</f>
        <v>446.470054501461</v>
      </c>
      <c r="K73" s="13">
        <f>[2]OECD!Z66</f>
        <v>234.557817173967</v>
      </c>
      <c r="L73" s="13">
        <f>[2]OECD!AA66</f>
        <v>106.816570312568</v>
      </c>
      <c r="M73" s="13">
        <f>[2]OECD!AV66</f>
        <v>417.437691021783</v>
      </c>
      <c r="N73" s="13">
        <f>[2]OECD!AW66</f>
        <v>223.806451976418</v>
      </c>
      <c r="O73" s="13">
        <f>[2]OECD!AX66</f>
        <v>98.7205561872123</v>
      </c>
      <c r="P73" s="16">
        <f>[2]OECD!BX66</f>
        <v>0.580470446764215</v>
      </c>
      <c r="Q73" s="16">
        <f>[2]OECD!BY66</f>
        <v>0.202193038814642</v>
      </c>
      <c r="R73" s="16">
        <f>[2]OECD!BZ66</f>
        <v>0.217336514421143</v>
      </c>
      <c r="S73" s="16">
        <f>[2]OECD!BR66</f>
        <v>0.138271799660953</v>
      </c>
      <c r="T73" s="12">
        <f>[2]OECD!DR$7</f>
        <v>0.05</v>
      </c>
      <c r="U73" s="12">
        <f>[2]OECD!DS$7</f>
        <v>0.125</v>
      </c>
      <c r="V73" s="12">
        <f>[2]OECD!DT$7</f>
        <v>0.08</v>
      </c>
      <c r="W73" s="18">
        <f>[2]OECD!BM66</f>
        <v>0.0067632850241548</v>
      </c>
      <c r="X73" s="18">
        <f>[2]OECD!BN66</f>
        <v>-0.0318840579710145</v>
      </c>
      <c r="Y73" s="18">
        <f>[2]OECD!BO66</f>
        <v>-0.0289855072463766</v>
      </c>
      <c r="Z73" s="13">
        <f>[2]Final!AL70/10</f>
        <v>922.181690965271</v>
      </c>
      <c r="AA73" s="13">
        <f>[2]Final!AP70/10</f>
        <v>2998.19995562728</v>
      </c>
      <c r="AB73" s="12">
        <f>[2]Final!AS70</f>
        <v>1.22731799768777</v>
      </c>
      <c r="AC73" s="12">
        <f>[2]Final!AT70</f>
        <v>22.6594534299618</v>
      </c>
      <c r="AD73" s="12">
        <f>[2]Final!AD70</f>
        <v>1.22068937730728</v>
      </c>
      <c r="AE73" s="12">
        <f>[2]Final!AF70</f>
        <v>23.3511286238178</v>
      </c>
      <c r="AF73" s="14">
        <f>+AE73*AF$48</f>
        <v>272.733308735479</v>
      </c>
      <c r="AG73" s="14">
        <f>+AF73*$BS73</f>
        <v>853.801884291245</v>
      </c>
      <c r="AH73" s="13">
        <f>[2]Final!AI70/10</f>
        <v>528.959959570497</v>
      </c>
      <c r="AI73" s="13">
        <f>[2]Final!AJ70/10</f>
        <v>271.030068766714</v>
      </c>
      <c r="AJ73" s="13">
        <f>[2]Final!AK70/10</f>
        <v>122.19166262806</v>
      </c>
      <c r="AK73" s="13">
        <f>[2]Final!M70/10</f>
        <v>542.123196196685</v>
      </c>
      <c r="AL73" s="13">
        <f>[2]Final!N70/10</f>
        <v>295.288278376259</v>
      </c>
      <c r="AM73" s="13">
        <f>[2]Final!O70/10</f>
        <v>126.731406587422</v>
      </c>
      <c r="AN73" s="16">
        <f>[2]Final!X70</f>
        <v>0.57205305066955</v>
      </c>
      <c r="AO73" s="16">
        <f>[2]Final!Y70</f>
        <v>0.20787685213078</v>
      </c>
      <c r="AP73" s="16">
        <f>[2]Final!Z70</f>
        <v>0.22007009719967</v>
      </c>
      <c r="AQ73" s="16">
        <f>[2]Final!Q70</f>
        <v>0.163753040908974</v>
      </c>
      <c r="AR73" s="12">
        <f>[2]Final!D70</f>
        <v>0.0193762170307067</v>
      </c>
      <c r="AS73" s="12">
        <f>[2]Final!E70</f>
        <v>0.073073100978344</v>
      </c>
      <c r="AT73" s="12">
        <f>[2]Final!F70</f>
        <v>0.0411847962472328</v>
      </c>
      <c r="AU73" s="13">
        <f>[2]Final!AL170/10</f>
        <v>786.148669466552</v>
      </c>
      <c r="AV73" s="13">
        <f>[2]Final!AP170/10</f>
        <v>2552.04852980581</v>
      </c>
      <c r="AW73" s="12">
        <f>[2]Final!AS170</f>
        <v>1.23649643133952</v>
      </c>
      <c r="AX73" s="12">
        <f>[2]Final!AT170</f>
        <v>23.2863565421872</v>
      </c>
      <c r="AY73" s="12">
        <f>[2]Final!AD170</f>
        <v>1.23973973552475</v>
      </c>
      <c r="AZ73" s="12">
        <f>[2]Final!AF170</f>
        <v>24.2201445347337</v>
      </c>
      <c r="BA73" s="14">
        <f>+AZ73*BA$48</f>
        <v>282.883121558064</v>
      </c>
      <c r="BB73" s="14">
        <f>+BA73*$BS73</f>
        <v>885.576255208044</v>
      </c>
      <c r="BC73" s="13">
        <f>[2]Final!AI170/10</f>
        <v>446.121150131901</v>
      </c>
      <c r="BD73" s="13">
        <f>[2]Final!AJ170/10</f>
        <v>233.462161354133</v>
      </c>
      <c r="BE73" s="13">
        <f>[2]Final!AK170/10</f>
        <v>106.565357980518</v>
      </c>
      <c r="BF73" s="13">
        <f>[2]Final!M170/10</f>
        <v>408.012847932694</v>
      </c>
      <c r="BG73" s="13">
        <f>[2]Final!N170/10</f>
        <v>211.438813287081</v>
      </c>
      <c r="BH73" s="13">
        <f>[2]Final!O170/10</f>
        <v>95.2700178599424</v>
      </c>
      <c r="BI73" s="16">
        <f>[2]Final!X170</f>
        <v>0.590624940104144</v>
      </c>
      <c r="BJ73" s="16">
        <f>[2]Final!Y170</f>
        <v>0.195235565769628</v>
      </c>
      <c r="BK73" s="16">
        <f>[2]Final!Z170</f>
        <v>0.214139494126229</v>
      </c>
      <c r="BL73" s="16">
        <f>[2]Final!Q170</f>
        <v>0.189358638373083</v>
      </c>
      <c r="BM73" s="12">
        <f>[2]Final!D170</f>
        <v>0.0468758801508926</v>
      </c>
      <c r="BN73" s="12">
        <f>[2]Final!E170</f>
        <v>0.120649715537141</v>
      </c>
      <c r="BO73" s="12">
        <f>[2]Final!F170</f>
        <v>0.0744453853570698</v>
      </c>
      <c r="BP73" s="13">
        <f>[2]Data!$BB74/10</f>
        <v>922.446</v>
      </c>
      <c r="BQ73" s="13">
        <f>[2]Data!$BD74/10</f>
        <v>646.854</v>
      </c>
      <c r="BR73" s="24">
        <f>[2]Data!$CR74/10</f>
        <v>518.56442032539</v>
      </c>
      <c r="BS73" s="25">
        <f>[2]Data!BP74</f>
        <v>3.13053762391501</v>
      </c>
      <c r="BT73" s="25">
        <f>[2]Data!BQ74</f>
        <v>3.83129370563925</v>
      </c>
      <c r="BU73" s="25">
        <f>[2]Data!BR74</f>
        <v>1.55456474323265</v>
      </c>
      <c r="BV73" s="25">
        <f>[2]Data!BS74</f>
        <v>4.50329581326629</v>
      </c>
      <c r="BW73" s="24">
        <f>[2]Data!$AZ74</f>
        <v>103.5</v>
      </c>
      <c r="BX73" s="12"/>
    </row>
    <row r="74" spans="1:76">
      <c r="A74" s="2">
        <v>2011</v>
      </c>
      <c r="B74" s="13">
        <f>[2]OECD!AB67</f>
        <v>964.505211605004</v>
      </c>
      <c r="C74" s="13">
        <f>[2]OECD!EA67</f>
        <v>3320.67589940951</v>
      </c>
      <c r="D74" s="12">
        <f>[2]OECD!EH67</f>
        <v>1.22135206026638</v>
      </c>
      <c r="E74" s="12">
        <f>[2]OECD!EI67</f>
        <v>28.4188441409838</v>
      </c>
      <c r="F74" s="12">
        <f>[2]OECD!CG67</f>
        <v>1.23203654445523</v>
      </c>
      <c r="G74" s="12">
        <f>[2]OECD!CH67</f>
        <v>30.1233534345729</v>
      </c>
      <c r="H74" s="14">
        <f>+G74*H$48</f>
        <v>351.830611049758</v>
      </c>
      <c r="I74" s="14">
        <f>+H74*$BS74</f>
        <v>1164.19984614905</v>
      </c>
      <c r="J74" s="13">
        <f>[2]OECD!Y67</f>
        <v>542.433860744023</v>
      </c>
      <c r="K74" s="13">
        <f>[2]OECD!Z67</f>
        <v>290.576422595597</v>
      </c>
      <c r="L74" s="13">
        <f>[2]OECD!AA67</f>
        <v>131.494928265383</v>
      </c>
      <c r="M74" s="13">
        <f>[2]OECD!AV67</f>
        <v>507.130212946402</v>
      </c>
      <c r="N74" s="13">
        <f>[2]OECD!AW67</f>
        <v>280.071594543767</v>
      </c>
      <c r="O74" s="13">
        <f>[2]OECD!AX67</f>
        <v>124.120572176016</v>
      </c>
      <c r="P74" s="16">
        <f>[2]OECD!BX67</f>
        <v>0.543578887226889</v>
      </c>
      <c r="Q74" s="16">
        <f>[2]OECD!BY67</f>
        <v>0.223087216913585</v>
      </c>
      <c r="R74" s="16">
        <f>[2]OECD!BZ67</f>
        <v>0.233333895859526</v>
      </c>
      <c r="S74" s="16">
        <f>[2]OECD!BR67</f>
        <v>0.141755342581907</v>
      </c>
      <c r="T74" s="12">
        <f>[2]OECD!DR$7</f>
        <v>0.05</v>
      </c>
      <c r="U74" s="12">
        <f>[2]OECD!DS$7</f>
        <v>0.125</v>
      </c>
      <c r="V74" s="12">
        <f>[2]OECD!DT$7</f>
        <v>0.08</v>
      </c>
      <c r="W74" s="18">
        <f>[2]OECD!BM67</f>
        <v>0.03908484270734</v>
      </c>
      <c r="X74" s="18">
        <f>[2]OECD!BN67</f>
        <v>-0.0486177311725455</v>
      </c>
      <c r="Y74" s="18">
        <f>[2]OECD!BO67</f>
        <v>-0.0266920877025741</v>
      </c>
      <c r="Z74" s="13">
        <f>[2]Final!AL71/10</f>
        <v>1125.99856640267</v>
      </c>
      <c r="AA74" s="13">
        <f>[2]Final!AP71/10</f>
        <v>3880.59830178914</v>
      </c>
      <c r="AB74" s="12">
        <f>[2]Final!AS71</f>
        <v>1.21651752060526</v>
      </c>
      <c r="AC74" s="12">
        <f>[2]Final!AT71</f>
        <v>27.5656221048875</v>
      </c>
      <c r="AD74" s="12">
        <f>[2]Final!AD71</f>
        <v>1.22028268668844</v>
      </c>
      <c r="AE74" s="12">
        <f>[2]Final!AF71</f>
        <v>28.4949779742798</v>
      </c>
      <c r="AF74" s="14">
        <f>+AE74*AF$48</f>
        <v>332.811734733159</v>
      </c>
      <c r="AG74" s="14">
        <f>+AF74*$BS74</f>
        <v>1101.26679772654</v>
      </c>
      <c r="AH74" s="13">
        <f>[2]Final!AI71/10</f>
        <v>638.146136867363</v>
      </c>
      <c r="AI74" s="13">
        <f>[2]Final!AJ71/10</f>
        <v>337.265854687192</v>
      </c>
      <c r="AJ74" s="13">
        <f>[2]Final!AK71/10</f>
        <v>150.58657484812</v>
      </c>
      <c r="AK74" s="13">
        <f>[2]Final!M71/10</f>
        <v>649.332916619084</v>
      </c>
      <c r="AL74" s="13">
        <f>[2]Final!N71/10</f>
        <v>369.990978024827</v>
      </c>
      <c r="AM74" s="13">
        <f>[2]Final!O71/10</f>
        <v>157.608686554561</v>
      </c>
      <c r="AN74" s="16">
        <f>[2]Final!X71</f>
        <v>0.525433868848425</v>
      </c>
      <c r="AO74" s="16">
        <f>[2]Final!Y71</f>
        <v>0.237545786656221</v>
      </c>
      <c r="AP74" s="16">
        <f>[2]Final!Z71</f>
        <v>0.237020344495354</v>
      </c>
      <c r="AQ74" s="16">
        <f>[2]Final!Q71</f>
        <v>0.186005047514414</v>
      </c>
      <c r="AR74" s="12">
        <f>[2]Final!D71</f>
        <v>0.0190146721761604</v>
      </c>
      <c r="AS74" s="12">
        <f>[2]Final!E71</f>
        <v>0.0735080900558935</v>
      </c>
      <c r="AT74" s="12">
        <f>[2]Final!F71</f>
        <v>0.0412592657287263</v>
      </c>
      <c r="AU74" s="13">
        <f>[2]Final!AL171/10</f>
        <v>962.4784076769</v>
      </c>
      <c r="AV74" s="13">
        <f>[2]Final!AP171/10</f>
        <v>3315.58967600173</v>
      </c>
      <c r="AW74" s="12">
        <f>[2]Final!AS171</f>
        <v>1.22144162884461</v>
      </c>
      <c r="AX74" s="12">
        <f>[2]Final!AT171</f>
        <v>28.4429252647456</v>
      </c>
      <c r="AY74" s="12">
        <f>[2]Final!AD171</f>
        <v>1.23111502181549</v>
      </c>
      <c r="AZ74" s="12">
        <f>[2]Final!AF171</f>
        <v>29.8177837672529</v>
      </c>
      <c r="BA74" s="14">
        <f>+AZ74*BA$48</f>
        <v>348.261660368189</v>
      </c>
      <c r="BB74" s="14">
        <f>+BA74*$BS74</f>
        <v>1152.39026590246</v>
      </c>
      <c r="BC74" s="13">
        <f>[2]Final!AI171/10</f>
        <v>542.036842301151</v>
      </c>
      <c r="BD74" s="13">
        <f>[2]Final!AJ171/10</f>
        <v>289.24196538088</v>
      </c>
      <c r="BE74" s="13">
        <f>[2]Final!AK171/10</f>
        <v>131.199599994869</v>
      </c>
      <c r="BF74" s="13">
        <f>[2]Final!M171/10</f>
        <v>495.681399610229</v>
      </c>
      <c r="BG74" s="13">
        <f>[2]Final!N171/10</f>
        <v>264.402280145422</v>
      </c>
      <c r="BH74" s="13">
        <f>[2]Final!O171/10</f>
        <v>119.666241052702</v>
      </c>
      <c r="BI74" s="16">
        <f>[2]Final!X171</f>
        <v>0.558115465363028</v>
      </c>
      <c r="BJ74" s="16">
        <f>[2]Final!Y171</f>
        <v>0.214176636187724</v>
      </c>
      <c r="BK74" s="16">
        <f>[2]Final!Z171</f>
        <v>0.227707898449248</v>
      </c>
      <c r="BL74" s="16">
        <f>[2]Final!Q171</f>
        <v>0.206085563506091</v>
      </c>
      <c r="BM74" s="12">
        <f>[2]Final!D171</f>
        <v>0.0468688154347226</v>
      </c>
      <c r="BN74" s="12">
        <f>[2]Final!E171</f>
        <v>0.121862505900344</v>
      </c>
      <c r="BO74" s="12">
        <f>[2]Final!F171</f>
        <v>0.0760197570185872</v>
      </c>
      <c r="BP74" s="13">
        <f>[2]Data!$BB75/10</f>
        <v>1130.728</v>
      </c>
      <c r="BQ74" s="13">
        <f>[2]Data!$BD75/10</f>
        <v>806.994</v>
      </c>
      <c r="BR74" s="24">
        <f>[2]Data!$CR75/10</f>
        <v>631.950882997647</v>
      </c>
      <c r="BS74" s="25">
        <f>[2]Data!BP75</f>
        <v>3.30897826847817</v>
      </c>
      <c r="BT74" s="25">
        <f>[2]Data!BQ75</f>
        <v>4.17611013914678</v>
      </c>
      <c r="BU74" s="25">
        <f>[2]Data!BR75</f>
        <v>1.55145561374619</v>
      </c>
      <c r="BV74" s="25">
        <f>[2]Data!BS75</f>
        <v>4.59786502534488</v>
      </c>
      <c r="BW74" s="24">
        <f>[2]Data!$AZ75</f>
        <v>104.9</v>
      </c>
      <c r="BX74" s="12"/>
    </row>
    <row r="75" spans="1:76">
      <c r="A75" s="2">
        <v>2012</v>
      </c>
      <c r="B75" s="13">
        <f>[2]OECD!AB68</f>
        <v>1152.51475107544</v>
      </c>
      <c r="C75" s="13">
        <f>[2]OECD!EA68</f>
        <v>4004.85727984148</v>
      </c>
      <c r="D75" s="12">
        <f>[2]OECD!EH68</f>
        <v>1.20521486973598</v>
      </c>
      <c r="E75" s="12">
        <f>[2]OECD!EI68</f>
        <v>34.2508135394228</v>
      </c>
      <c r="F75" s="12">
        <f>[2]OECD!CG68</f>
        <v>1.21057642032554</v>
      </c>
      <c r="G75" s="12">
        <f>[2]OECD!CH68</f>
        <v>36.4666213690263</v>
      </c>
      <c r="H75" s="14">
        <f>+G75*H$48</f>
        <v>425.917841685564</v>
      </c>
      <c r="I75" s="14">
        <f>+H75*$BS75</f>
        <v>1409.35288229466</v>
      </c>
      <c r="J75" s="13">
        <f>[2]OECD!Y68</f>
        <v>660.023894215835</v>
      </c>
      <c r="K75" s="13">
        <f>[2]OECD!Z68</f>
        <v>334.110144884578</v>
      </c>
      <c r="L75" s="13">
        <f>[2]OECD!AA68</f>
        <v>158.380711975031</v>
      </c>
      <c r="M75" s="13">
        <f>[2]OECD!AV68</f>
        <v>616.645002543517</v>
      </c>
      <c r="N75" s="13">
        <f>[2]OECD!AW68</f>
        <v>333.16616932276</v>
      </c>
      <c r="O75" s="13">
        <f>[2]OECD!AX68</f>
        <v>150.976895958549</v>
      </c>
      <c r="P75" s="16">
        <f>[2]OECD!BX68</f>
        <v>0.622430334731082</v>
      </c>
      <c r="Q75" s="16">
        <f>[2]OECD!BY68</f>
        <v>0.187560011121096</v>
      </c>
      <c r="R75" s="16">
        <f>[2]OECD!BZ68</f>
        <v>0.190009654147822</v>
      </c>
      <c r="S75" s="16">
        <f>[2]OECD!BR68</f>
        <v>0.0932059193793692</v>
      </c>
      <c r="T75" s="12">
        <f>[2]OECD!DR$7</f>
        <v>0.05</v>
      </c>
      <c r="U75" s="12">
        <f>[2]OECD!DS$7</f>
        <v>0.125</v>
      </c>
      <c r="V75" s="12">
        <f>[2]OECD!DT$7</f>
        <v>0.08</v>
      </c>
      <c r="W75" s="18">
        <f>[2]OECD!BM68</f>
        <v>-0.0253164556962026</v>
      </c>
      <c r="X75" s="18">
        <f>[2]OECD!BN68</f>
        <v>-0.0428432327166506</v>
      </c>
      <c r="Y75" s="18">
        <f>[2]OECD!BO68</f>
        <v>-0.0155793573515095</v>
      </c>
      <c r="Z75" s="13">
        <f>[2]Final!AL72/10</f>
        <v>1346.59736018741</v>
      </c>
      <c r="AA75" s="13">
        <f>[2]Final!AP72/10</f>
        <v>4672.37973892375</v>
      </c>
      <c r="AB75" s="12">
        <f>[2]Final!AS72</f>
        <v>1.20349986991425</v>
      </c>
      <c r="AC75" s="12">
        <f>[2]Final!AT72</f>
        <v>33.1752226173376</v>
      </c>
      <c r="AD75" s="12">
        <f>[2]Final!AD72</f>
        <v>1.20561154345412</v>
      </c>
      <c r="AE75" s="12">
        <f>[2]Final!AF72</f>
        <v>34.3538743762627</v>
      </c>
      <c r="AF75" s="14">
        <f>+AE75*AF$48</f>
        <v>401.241669191288</v>
      </c>
      <c r="AG75" s="14">
        <f>+AF75*$BS75</f>
        <v>1327.69996376188</v>
      </c>
      <c r="AH75" s="13">
        <f>[2]Final!AI72/10</f>
        <v>772.139738490153</v>
      </c>
      <c r="AI75" s="13">
        <f>[2]Final!AJ72/10</f>
        <v>392.435646419374</v>
      </c>
      <c r="AJ75" s="13">
        <f>[2]Final!AK72/10</f>
        <v>182.021975277885</v>
      </c>
      <c r="AK75" s="13">
        <f>[2]Final!M72/10</f>
        <v>780.294042082825</v>
      </c>
      <c r="AL75" s="13">
        <f>[2]Final!N72/10</f>
        <v>446.462362874783</v>
      </c>
      <c r="AM75" s="13">
        <f>[2]Final!O72/10</f>
        <v>191.523913587781</v>
      </c>
      <c r="AN75" s="16">
        <f>[2]Final!X72</f>
        <v>0.614959042219949</v>
      </c>
      <c r="AO75" s="16">
        <f>[2]Final!Y72</f>
        <v>0.201184638860544</v>
      </c>
      <c r="AP75" s="16">
        <f>[2]Final!Z72</f>
        <v>0.183856318919507</v>
      </c>
      <c r="AQ75" s="16">
        <f>[2]Final!Q72</f>
        <v>0.116430035658229</v>
      </c>
      <c r="AR75" s="12">
        <f>[2]Final!D72</f>
        <v>0.0186866201245013</v>
      </c>
      <c r="AS75" s="12">
        <f>[2]Final!E72</f>
        <v>0.0764703767253439</v>
      </c>
      <c r="AT75" s="12">
        <f>[2]Final!F72</f>
        <v>0.041360582671808</v>
      </c>
      <c r="AU75" s="13">
        <f>[2]Final!AL172/10</f>
        <v>1150.09130829043</v>
      </c>
      <c r="AV75" s="13">
        <f>[2]Final!AP172/10</f>
        <v>3998.86562474619</v>
      </c>
      <c r="AW75" s="12">
        <f>[2]Final!AS172</f>
        <v>1.20548324902961</v>
      </c>
      <c r="AX75" s="12">
        <f>[2]Final!AT172</f>
        <v>34.2874699600518</v>
      </c>
      <c r="AY75" s="12">
        <f>[2]Final!AD172</f>
        <v>1.21004226014848</v>
      </c>
      <c r="AZ75" s="12">
        <f>[2]Final!AF172</f>
        <v>36.0807784623454</v>
      </c>
      <c r="BA75" s="14">
        <f>+AZ75*BA$48</f>
        <v>421.411326634987</v>
      </c>
      <c r="BB75" s="14">
        <f>+BA75*$BS75</f>
        <v>1394.44092192573</v>
      </c>
      <c r="BC75" s="13">
        <f>[2]Final!AI172/10</f>
        <v>659.569439515918</v>
      </c>
      <c r="BD75" s="13">
        <f>[2]Final!AJ172/10</f>
        <v>332.489831966407</v>
      </c>
      <c r="BE75" s="13">
        <f>[2]Final!AK172/10</f>
        <v>158.032036808105</v>
      </c>
      <c r="BF75" s="13">
        <f>[2]Final!M172/10</f>
        <v>602.735621951906</v>
      </c>
      <c r="BG75" s="13">
        <f>[2]Final!N172/10</f>
        <v>313.759105526875</v>
      </c>
      <c r="BH75" s="13">
        <f>[2]Final!O172/10</f>
        <v>145.494325076762</v>
      </c>
      <c r="BI75" s="16">
        <f>[2]Final!X172</f>
        <v>0.627635463940395</v>
      </c>
      <c r="BJ75" s="16">
        <f>[2]Final!Y172</f>
        <v>0.184829064100223</v>
      </c>
      <c r="BK75" s="16">
        <f>[2]Final!Z172</f>
        <v>0.187535471959382</v>
      </c>
      <c r="BL75" s="16">
        <f>[2]Final!Q172</f>
        <v>0.131371992812307</v>
      </c>
      <c r="BM75" s="12">
        <f>[2]Final!D172</f>
        <v>0.046833107378188</v>
      </c>
      <c r="BN75" s="12">
        <f>[2]Final!E172</f>
        <v>0.126114012632529</v>
      </c>
      <c r="BO75" s="12">
        <f>[2]Final!F172</f>
        <v>0.0767660710962516</v>
      </c>
      <c r="BP75" s="13">
        <f>[2]Data!$BB76/10</f>
        <v>1289.388</v>
      </c>
      <c r="BQ75" s="13">
        <f>[2]Data!$BD76/10</f>
        <v>931.476</v>
      </c>
      <c r="BR75" s="24">
        <f>[2]Data!$CR76/10</f>
        <v>711.383964485418</v>
      </c>
      <c r="BS75" s="25">
        <f>[2]Data!BP76</f>
        <v>3.30897826847817</v>
      </c>
      <c r="BT75" s="25">
        <f>[2]Data!BQ76</f>
        <v>4.18028624928593</v>
      </c>
      <c r="BU75" s="25">
        <f>[2]Data!BR76</f>
        <v>1.5250808683125</v>
      </c>
      <c r="BV75" s="25">
        <f>[2]Data!BS76</f>
        <v>4.64844154062367</v>
      </c>
      <c r="BW75" s="24">
        <f>[2]Data!$AZ76</f>
        <v>102.7</v>
      </c>
      <c r="BX75" s="12"/>
    </row>
    <row r="76" spans="1:76">
      <c r="A76" s="2">
        <v>2013</v>
      </c>
      <c r="B76" s="13">
        <f>[2]OECD!AB69</f>
        <v>1362.08827121078</v>
      </c>
      <c r="C76" s="13">
        <f>[2]OECD!EA69</f>
        <v>4734.37717818165</v>
      </c>
      <c r="D76" s="12">
        <f>[2]OECD!EH69</f>
        <v>1.18830023127983</v>
      </c>
      <c r="E76" s="12">
        <f>[2]OECD!EI69</f>
        <v>40.7002496504183</v>
      </c>
      <c r="F76" s="12">
        <f>[2]OECD!CG69</f>
        <v>1.19245693314173</v>
      </c>
      <c r="G76" s="12">
        <f>[2]OECD!CH69</f>
        <v>43.4848754797499</v>
      </c>
      <c r="H76" s="14">
        <f>+G76*H$48</f>
        <v>507.888683266714</v>
      </c>
      <c r="I76" s="14">
        <f>+H76*$BS76</f>
        <v>1672.18965265687</v>
      </c>
      <c r="J76" s="13">
        <f>[2]OECD!Y69</f>
        <v>797.336958337276</v>
      </c>
      <c r="K76" s="13">
        <f>[2]OECD!Z69</f>
        <v>383.76164813002</v>
      </c>
      <c r="L76" s="13">
        <f>[2]OECD!AA69</f>
        <v>180.989664743483</v>
      </c>
      <c r="M76" s="13">
        <f>[2]OECD!AV69</f>
        <v>747.364539770826</v>
      </c>
      <c r="N76" s="13">
        <f>[2]OECD!AW69</f>
        <v>382.864956274452</v>
      </c>
      <c r="O76" s="13">
        <f>[2]OECD!AX69</f>
        <v>176.755404540893</v>
      </c>
      <c r="P76" s="16">
        <f>[2]OECD!BX69</f>
        <v>0.634932807154335</v>
      </c>
      <c r="Q76" s="16">
        <f>[2]OECD!BY69</f>
        <v>0.176853570196266</v>
      </c>
      <c r="R76" s="16">
        <f>[2]OECD!BZ69</f>
        <v>0.1882136226494</v>
      </c>
      <c r="S76" s="16">
        <f>[2]OECD!BR69</f>
        <v>0.0685935960825784</v>
      </c>
      <c r="T76" s="12">
        <f>[2]OECD!DR$7</f>
        <v>0.05</v>
      </c>
      <c r="U76" s="12">
        <f>[2]OECD!DS$7</f>
        <v>0.125</v>
      </c>
      <c r="V76" s="12">
        <f>[2]OECD!DT$7</f>
        <v>0.08</v>
      </c>
      <c r="W76" s="18">
        <f>[2]OECD!BM69</f>
        <v>-0.0368574199806014</v>
      </c>
      <c r="X76" s="18">
        <f>[2]OECD!BN69</f>
        <v>-0.0417070805043647</v>
      </c>
      <c r="Y76" s="18">
        <f>[2]OECD!BO69</f>
        <v>-0.0242483026188168</v>
      </c>
      <c r="Z76" s="13">
        <f>[2]Final!AL73/10</f>
        <v>1594.05326764749</v>
      </c>
      <c r="AA76" s="13">
        <f>[2]Final!AP73/10</f>
        <v>5525.29583174175</v>
      </c>
      <c r="AB76" s="12">
        <f>[2]Final!AS73</f>
        <v>1.18889393805566</v>
      </c>
      <c r="AC76" s="12">
        <f>[2]Final!AT73</f>
        <v>39.4418210633998</v>
      </c>
      <c r="AD76" s="12">
        <f>[2]Final!AD73</f>
        <v>1.19181483153278</v>
      </c>
      <c r="AE76" s="12">
        <f>[2]Final!AF73</f>
        <v>40.943457002244</v>
      </c>
      <c r="AF76" s="14">
        <f>+AE76*AF$48</f>
        <v>478.205772371148</v>
      </c>
      <c r="AG76" s="14">
        <f>+AF76*$BS76</f>
        <v>1574.46064609376</v>
      </c>
      <c r="AH76" s="13">
        <f>[2]Final!AI73/10</f>
        <v>929.641895952295</v>
      </c>
      <c r="AI76" s="13">
        <f>[2]Final!AJ73/10</f>
        <v>454.536909344225</v>
      </c>
      <c r="AJ76" s="13">
        <f>[2]Final!AK73/10</f>
        <v>209.874462350969</v>
      </c>
      <c r="AK76" s="13">
        <f>[2]Final!M73/10</f>
        <v>937.270391805567</v>
      </c>
      <c r="AL76" s="13">
        <f>[2]Final!N73/10</f>
        <v>524.017693687592</v>
      </c>
      <c r="AM76" s="13">
        <f>[2]Final!O73/10</f>
        <v>225.999551952356</v>
      </c>
      <c r="AN76" s="16">
        <f>[2]Final!X73</f>
        <v>0.623418842574738</v>
      </c>
      <c r="AO76" s="16">
        <f>[2]Final!Y73</f>
        <v>0.192350888539193</v>
      </c>
      <c r="AP76" s="16">
        <f>[2]Final!Z73</f>
        <v>0.184230268886069</v>
      </c>
      <c r="AQ76" s="16">
        <f>[2]Final!Q73</f>
        <v>0.0984630643493098</v>
      </c>
      <c r="AR76" s="12">
        <f>[2]Final!D73</f>
        <v>0.0184793023234414</v>
      </c>
      <c r="AS76" s="12">
        <f>[2]Final!E73</f>
        <v>0.0778998561546573</v>
      </c>
      <c r="AT76" s="12">
        <f>[2]Final!F73</f>
        <v>0.0423915228131029</v>
      </c>
      <c r="AU76" s="13">
        <f>[2]Final!AL173/10</f>
        <v>1359.20131019309</v>
      </c>
      <c r="AV76" s="13">
        <f>[2]Final!AP173/10</f>
        <v>4727.34050154366</v>
      </c>
      <c r="AW76" s="12">
        <f>[2]Final!AS173</f>
        <v>1.18848902366013</v>
      </c>
      <c r="AX76" s="12">
        <f>[2]Final!AT173</f>
        <v>40.750281696598</v>
      </c>
      <c r="AY76" s="12">
        <f>[2]Final!AD173</f>
        <v>1.19240283532665</v>
      </c>
      <c r="AZ76" s="12">
        <f>[2]Final!AF173</f>
        <v>43.0228225392933</v>
      </c>
      <c r="BA76" s="14">
        <f>+AZ76*BA$48</f>
        <v>502.492060718322</v>
      </c>
      <c r="BB76" s="14">
        <f>+BA76*$BS76</f>
        <v>1654.42163245474</v>
      </c>
      <c r="BC76" s="13">
        <f>[2]Final!AI173/10</f>
        <v>796.81394092051</v>
      </c>
      <c r="BD76" s="13">
        <f>[2]Final!AJ173/10</f>
        <v>381.80901686676</v>
      </c>
      <c r="BE76" s="13">
        <f>[2]Final!AK173/10</f>
        <v>180.578352405823</v>
      </c>
      <c r="BF76" s="13">
        <f>[2]Final!M173/10</f>
        <v>730.44007111882</v>
      </c>
      <c r="BG76" s="13">
        <f>[2]Final!N173/10</f>
        <v>360.552943550299</v>
      </c>
      <c r="BH76" s="13">
        <f>[2]Final!O173/10</f>
        <v>170.152500011697</v>
      </c>
      <c r="BI76" s="16">
        <f>[2]Final!X173</f>
        <v>0.639296671830349</v>
      </c>
      <c r="BJ76" s="16">
        <f>[2]Final!Y173</f>
        <v>0.173752287315155</v>
      </c>
      <c r="BK76" s="16">
        <f>[2]Final!Z173</f>
        <v>0.186951040854497</v>
      </c>
      <c r="BL76" s="16">
        <f>[2]Final!Q173</f>
        <v>0.10912071150917</v>
      </c>
      <c r="BM76" s="12">
        <f>[2]Final!D173</f>
        <v>0.046983100800346</v>
      </c>
      <c r="BN76" s="12">
        <f>[2]Final!E173</f>
        <v>0.126216081209557</v>
      </c>
      <c r="BO76" s="12">
        <f>[2]Final!F173</f>
        <v>0.0786532236271864</v>
      </c>
      <c r="BP76" s="13">
        <f>[2]Data!$BB77/10</f>
        <v>1437.02</v>
      </c>
      <c r="BQ76" s="13">
        <f>[2]Data!$BD77/10</f>
        <v>1043.883</v>
      </c>
      <c r="BR76" s="24">
        <f>[2]Data!$CR77/10</f>
        <v>773.807438682758</v>
      </c>
      <c r="BS76" s="25">
        <f>[2]Data!BP77</f>
        <v>3.29243337713578</v>
      </c>
      <c r="BT76" s="25">
        <f>[2]Data!BQ77</f>
        <v>4.15102424554093</v>
      </c>
      <c r="BU76" s="25">
        <f>[2]Data!BR77</f>
        <v>1.50677989789275</v>
      </c>
      <c r="BV76" s="25">
        <f>[2]Data!BS77</f>
        <v>4.67633218986741</v>
      </c>
      <c r="BW76" s="24">
        <f>[2]Data!$AZ77</f>
        <v>103.1</v>
      </c>
      <c r="BX76" s="12"/>
    </row>
    <row r="77" spans="1:76">
      <c r="A77" s="2">
        <v>2014</v>
      </c>
      <c r="B77" s="13">
        <f>[2]OECD!AB70</f>
        <v>1596.93769093631</v>
      </c>
      <c r="C77" s="13">
        <f>[2]OECD!EA70</f>
        <v>5548.90306498418</v>
      </c>
      <c r="D77" s="12">
        <f>[2]OECD!EH70</f>
        <v>1.16570840923169</v>
      </c>
      <c r="E77" s="12">
        <f>[2]OECD!EI70</f>
        <v>47.4446232753218</v>
      </c>
      <c r="F77" s="12">
        <f>[2]OECD!CG70</f>
        <v>1.17489723744489</v>
      </c>
      <c r="G77" s="12">
        <f>[2]OECD!CH70</f>
        <v>51.0902600717933</v>
      </c>
      <c r="H77" s="14">
        <f>+G77*H$48</f>
        <v>596.717010899586</v>
      </c>
      <c r="I77" s="14">
        <f>+H77*$BS77</f>
        <v>1974.47425840744</v>
      </c>
      <c r="J77" s="13">
        <f>[2]OECD!Y70</f>
        <v>934.751552209566</v>
      </c>
      <c r="K77" s="13">
        <f>[2]OECD!Z70</f>
        <v>459.864352161526</v>
      </c>
      <c r="L77" s="13">
        <f>[2]OECD!AA70</f>
        <v>202.321786565223</v>
      </c>
      <c r="M77" s="13">
        <f>[2]OECD!AV70</f>
        <v>888.250518229149</v>
      </c>
      <c r="N77" s="13">
        <f>[2]OECD!AW70</f>
        <v>449.933866822158</v>
      </c>
      <c r="O77" s="13">
        <f>[2]OECD!AX70</f>
        <v>199.641380889951</v>
      </c>
      <c r="P77" s="16">
        <f>[2]OECD!BX70</f>
        <v>0.632580533164207</v>
      </c>
      <c r="Q77" s="16">
        <f>[2]OECD!BY70</f>
        <v>0.183093185328627</v>
      </c>
      <c r="R77" s="16">
        <f>[2]OECD!BZ70</f>
        <v>0.184326281507166</v>
      </c>
      <c r="S77" s="16">
        <f>[2]OECD!BR70</f>
        <v>0.0790186995926163</v>
      </c>
      <c r="T77" s="12">
        <f>[2]OECD!DR$7</f>
        <v>0.05</v>
      </c>
      <c r="U77" s="12">
        <f>[2]OECD!DS$7</f>
        <v>0.125</v>
      </c>
      <c r="V77" s="12">
        <f>[2]OECD!DT$7</f>
        <v>0.08</v>
      </c>
      <c r="W77" s="18">
        <f>[2]OECD!BM70</f>
        <v>-0.013738959764475</v>
      </c>
      <c r="X77" s="18">
        <f>[2]OECD!BN70</f>
        <v>-0.025515210991168</v>
      </c>
      <c r="Y77" s="18">
        <f>[2]OECD!BO70</f>
        <v>-0.00294406280667336</v>
      </c>
      <c r="Z77" s="13">
        <f>[2]Final!AL74/10</f>
        <v>1872.82567598948</v>
      </c>
      <c r="AA77" s="13">
        <f>[2]Final!AP74/10</f>
        <v>6492.96771700478</v>
      </c>
      <c r="AB77" s="12">
        <f>[2]Final!AS74</f>
        <v>1.16886722711394</v>
      </c>
      <c r="AC77" s="12">
        <f>[2]Final!AT74</f>
        <v>46.1022520187004</v>
      </c>
      <c r="AD77" s="12">
        <f>[2]Final!AD74</f>
        <v>1.17813819417318</v>
      </c>
      <c r="AE77" s="12">
        <f>[2]Final!AF74</f>
        <v>48.2370504958311</v>
      </c>
      <c r="AF77" s="14">
        <f>+AE77*AF$48</f>
        <v>563.392485104537</v>
      </c>
      <c r="AG77" s="14">
        <f>+AF77*$BS77</f>
        <v>1864.20688349758</v>
      </c>
      <c r="AH77" s="13">
        <f>[2]Final!AI74/10</f>
        <v>1091.22045635988</v>
      </c>
      <c r="AI77" s="13">
        <f>[2]Final!AJ74/10</f>
        <v>544.679766426776</v>
      </c>
      <c r="AJ77" s="13">
        <f>[2]Final!AK74/10</f>
        <v>236.925453202826</v>
      </c>
      <c r="AK77" s="13">
        <f>[2]Final!M74/10</f>
        <v>1110.17349021813</v>
      </c>
      <c r="AL77" s="13">
        <f>[2]Final!N74/10</f>
        <v>622.6091085722</v>
      </c>
      <c r="AM77" s="13">
        <f>[2]Final!O74/10</f>
        <v>259.137230302946</v>
      </c>
      <c r="AN77" s="16">
        <f>[2]Final!X74</f>
        <v>0.614746272917457</v>
      </c>
      <c r="AO77" s="16">
        <f>[2]Final!Y74</f>
        <v>0.201586839427497</v>
      </c>
      <c r="AP77" s="16">
        <f>[2]Final!Z74</f>
        <v>0.183666887655046</v>
      </c>
      <c r="AQ77" s="16">
        <f>[2]Final!Q74</f>
        <v>0.0989842571358941</v>
      </c>
      <c r="AR77" s="12">
        <f>[2]Final!D74</f>
        <v>0.0185558832389448</v>
      </c>
      <c r="AS77" s="12">
        <f>[2]Final!E74</f>
        <v>0.0774796181223643</v>
      </c>
      <c r="AT77" s="12">
        <f>[2]Final!F74</f>
        <v>0.0432728577807215</v>
      </c>
      <c r="AU77" s="13">
        <f>[2]Final!AL174/10</f>
        <v>1593.50552944271</v>
      </c>
      <c r="AV77" s="13">
        <f>[2]Final!AP174/10</f>
        <v>5540.58069483492</v>
      </c>
      <c r="AW77" s="12">
        <f>[2]Final!AS174</f>
        <v>1.16575401040789</v>
      </c>
      <c r="AX77" s="12">
        <f>[2]Final!AT174</f>
        <v>47.5048043130604</v>
      </c>
      <c r="AY77" s="12">
        <f>[2]Final!AD174</f>
        <v>1.17491515614307</v>
      </c>
      <c r="AZ77" s="12">
        <f>[2]Final!AF174</f>
        <v>50.5481662614692</v>
      </c>
      <c r="BA77" s="14">
        <f>+AZ77*BA$48</f>
        <v>590.385537979518</v>
      </c>
      <c r="BB77" s="14">
        <f>+BA77*$BS77</f>
        <v>1953.52407587514</v>
      </c>
      <c r="BC77" s="13">
        <f>[2]Final!AI174/10</f>
        <v>934.147714384117</v>
      </c>
      <c r="BD77" s="13">
        <f>[2]Final!AJ174/10</f>
        <v>457.518824332953</v>
      </c>
      <c r="BE77" s="13">
        <f>[2]Final!AK174/10</f>
        <v>201.838990725636</v>
      </c>
      <c r="BF77" s="13">
        <f>[2]Final!M174/10</f>
        <v>867.805240731994</v>
      </c>
      <c r="BG77" s="13">
        <f>[2]Final!N174/10</f>
        <v>424.307246164338</v>
      </c>
      <c r="BH77" s="13">
        <f>[2]Final!O174/10</f>
        <v>192.096173849734</v>
      </c>
      <c r="BI77" s="16">
        <f>[2]Final!X174</f>
        <v>0.638404830610296</v>
      </c>
      <c r="BJ77" s="16">
        <f>[2]Final!Y174</f>
        <v>0.177965895693261</v>
      </c>
      <c r="BK77" s="16">
        <f>[2]Final!Z174</f>
        <v>0.183629273696442</v>
      </c>
      <c r="BL77" s="16">
        <f>[2]Final!Q174</f>
        <v>0.106890373818954</v>
      </c>
      <c r="BM77" s="12">
        <f>[2]Final!D174</f>
        <v>0.0476298829778488</v>
      </c>
      <c r="BN77" s="12">
        <f>[2]Final!E174</f>
        <v>0.123786447477115</v>
      </c>
      <c r="BO77" s="12">
        <f>[2]Final!F174</f>
        <v>0.0794831262059313</v>
      </c>
      <c r="BP77" s="13">
        <f>[2]Data!$BB78/10</f>
        <v>1572.695</v>
      </c>
      <c r="BQ77" s="13">
        <f>[2]Data!$BD78/10</f>
        <v>1133.795</v>
      </c>
      <c r="BR77" s="24">
        <f>[2]Data!$CR78/10</f>
        <v>848.046600253248</v>
      </c>
      <c r="BS77" s="25">
        <f>[2]Data!BP78</f>
        <v>3.30889554402146</v>
      </c>
      <c r="BT77" s="25">
        <f>[2]Data!BQ78</f>
        <v>4.17177936676863</v>
      </c>
      <c r="BU77" s="25">
        <f>[2]Data!BR78</f>
        <v>1.4962324386075</v>
      </c>
      <c r="BV77" s="25">
        <f>[2]Data!BS78</f>
        <v>4.75115350490529</v>
      </c>
      <c r="BW77" s="24">
        <f>[2]Data!$AZ78</f>
        <v>101.9</v>
      </c>
      <c r="BX77" s="12"/>
    </row>
    <row r="78" spans="1:76">
      <c r="A78" s="2">
        <v>2015</v>
      </c>
      <c r="B78" s="13">
        <f>[2]OECD!AB71</f>
        <v>1794.16328917031</v>
      </c>
      <c r="C78" s="13">
        <f>[2]OECD!EA71</f>
        <v>6196.41859413935</v>
      </c>
      <c r="D78" s="12">
        <f>[2]OECD!EH71</f>
        <v>1.11846895407935</v>
      </c>
      <c r="E78" s="12">
        <f>[2]OECD!EI71</f>
        <v>53.0653381714377</v>
      </c>
      <c r="F78" s="12">
        <f>[2]OECD!CG71</f>
        <v>1.14104442178921</v>
      </c>
      <c r="G78" s="12">
        <f>[2]OECD!CH71</f>
        <v>58.2962562626796</v>
      </c>
      <c r="H78" s="14">
        <f>+G78*H$48</f>
        <v>680.880616673702</v>
      </c>
      <c r="I78" s="14">
        <f>+H78*$BS78</f>
        <v>2250.70987568367</v>
      </c>
      <c r="J78" s="13">
        <f>[2]OECD!Y71</f>
        <v>1053.46714108878</v>
      </c>
      <c r="K78" s="13">
        <f>[2]OECD!Z71</f>
        <v>524.386321953748</v>
      </c>
      <c r="L78" s="13">
        <f>[2]OECD!AA71</f>
        <v>216.309826127783</v>
      </c>
      <c r="M78" s="13">
        <f>[2]OECD!AV71</f>
        <v>1019.59932989659</v>
      </c>
      <c r="N78" s="13">
        <f>[2]OECD!AW71</f>
        <v>524.933692861479</v>
      </c>
      <c r="O78" s="13">
        <f>[2]OECD!AX71</f>
        <v>218.037298277607</v>
      </c>
      <c r="P78" s="16">
        <f>[2]OECD!BX71</f>
        <v>0.63848897590518</v>
      </c>
      <c r="Q78" s="16">
        <f>[2]OECD!BY71</f>
        <v>0.185581723510549</v>
      </c>
      <c r="R78" s="16">
        <f>[2]OECD!BZ71</f>
        <v>0.175929300584271</v>
      </c>
      <c r="S78" s="16">
        <f>[2]OECD!BR71</f>
        <v>0.0617356848059493</v>
      </c>
      <c r="T78" s="12">
        <f>[2]OECD!DR$7</f>
        <v>0.05</v>
      </c>
      <c r="U78" s="12">
        <f>[2]OECD!DS$7</f>
        <v>0.125</v>
      </c>
      <c r="V78" s="12">
        <f>[2]OECD!DT$7</f>
        <v>0.08</v>
      </c>
      <c r="W78" s="18">
        <f>[2]OECD!BM71</f>
        <v>-0.0206489675516228</v>
      </c>
      <c r="X78" s="18">
        <f>[2]OECD!BN71</f>
        <v>-0.0235988200589972</v>
      </c>
      <c r="Y78" s="18">
        <f>[2]OECD!BO71</f>
        <v>-0.00491642084562427</v>
      </c>
      <c r="Z78" s="13">
        <f>[2]Final!AL75/10</f>
        <v>2119.26121654332</v>
      </c>
      <c r="AA78" s="13">
        <f>[2]Final!AP75/10</f>
        <v>7305.44582600312</v>
      </c>
      <c r="AB78" s="12">
        <f>[2]Final!AS75</f>
        <v>1.12706538975924</v>
      </c>
      <c r="AC78" s="12">
        <f>[2]Final!AT75</f>
        <v>51.9602526402354</v>
      </c>
      <c r="AD78" s="12">
        <f>[2]Final!AD75</f>
        <v>1.15124452759351</v>
      </c>
      <c r="AE78" s="12">
        <f>[2]Final!AF75</f>
        <v>55.5326404105772</v>
      </c>
      <c r="AF78" s="14">
        <f>+AE78*AF$48</f>
        <v>648.602515363904</v>
      </c>
      <c r="AG78" s="14">
        <f>+AF78*$BS78</f>
        <v>2144.01181495581</v>
      </c>
      <c r="AH78" s="13">
        <f>[2]Final!AI75/10</f>
        <v>1237.55756600065</v>
      </c>
      <c r="AI78" s="13">
        <f>[2]Final!AJ75/10</f>
        <v>624.877616539794</v>
      </c>
      <c r="AJ78" s="13">
        <f>[2]Final!AK75/10</f>
        <v>256.826034002878</v>
      </c>
      <c r="AK78" s="13">
        <f>[2]Final!M75/10</f>
        <v>1279.75402714283</v>
      </c>
      <c r="AL78" s="13">
        <f>[2]Final!N75/10</f>
        <v>734.163960861593</v>
      </c>
      <c r="AM78" s="13">
        <f>[2]Final!O75/10</f>
        <v>289.079639779314</v>
      </c>
      <c r="AN78" s="16">
        <f>[2]Final!X75</f>
        <v>0.617262277979813</v>
      </c>
      <c r="AO78" s="16">
        <f>[2]Final!Y75</f>
        <v>0.205478560099134</v>
      </c>
      <c r="AP78" s="16">
        <f>[2]Final!Z75</f>
        <v>0.177259161921052</v>
      </c>
      <c r="AQ78" s="16">
        <f>[2]Final!Q75</f>
        <v>0.0800003730347305</v>
      </c>
      <c r="AR78" s="12">
        <f>[2]Final!D75</f>
        <v>0.0188746336938207</v>
      </c>
      <c r="AS78" s="12">
        <f>[2]Final!E75</f>
        <v>0.0799209796686779</v>
      </c>
      <c r="AT78" s="12">
        <f>[2]Final!F75</f>
        <v>0.0448959260282288</v>
      </c>
      <c r="AU78" s="13">
        <f>[2]Final!AL175/10</f>
        <v>1790.09748427081</v>
      </c>
      <c r="AV78" s="13">
        <f>[2]Final!AP175/10</f>
        <v>6186.649949125</v>
      </c>
      <c r="AW78" s="12">
        <f>[2]Final!AS175</f>
        <v>1.11854338437849</v>
      </c>
      <c r="AX78" s="12">
        <f>[2]Final!AT175</f>
        <v>53.1361845905683</v>
      </c>
      <c r="AY78" s="12">
        <f>[2]Final!AD175</f>
        <v>1.14009212604304</v>
      </c>
      <c r="AZ78" s="12">
        <f>[2]Final!AF175</f>
        <v>57.6295663406157</v>
      </c>
      <c r="BA78" s="14">
        <f>+AZ78*BA$48</f>
        <v>673.093903180136</v>
      </c>
      <c r="BB78" s="14">
        <f>+BA78*$BS78</f>
        <v>2224.97021952382</v>
      </c>
      <c r="BC78" s="13">
        <f>[2]Final!AI175/10</f>
        <v>1052.77037891436</v>
      </c>
      <c r="BD78" s="13">
        <f>[2]Final!AJ175/10</f>
        <v>521.57950659134</v>
      </c>
      <c r="BE78" s="13">
        <f>[2]Final!AK175/10</f>
        <v>215.747598765118</v>
      </c>
      <c r="BF78" s="13">
        <f>[2]Final!M175/10</f>
        <v>995.630638279697</v>
      </c>
      <c r="BG78" s="13">
        <f>[2]Final!N175/10</f>
        <v>494.227941540732</v>
      </c>
      <c r="BH78" s="13">
        <f>[2]Final!O175/10</f>
        <v>209.603094759713</v>
      </c>
      <c r="BI78" s="16">
        <f>[2]Final!X175</f>
        <v>0.642868178238311</v>
      </c>
      <c r="BJ78" s="16">
        <f>[2]Final!Y175</f>
        <v>0.181385100447511</v>
      </c>
      <c r="BK78" s="16">
        <f>[2]Final!Z175</f>
        <v>0.175746721314178</v>
      </c>
      <c r="BL78" s="16">
        <f>[2]Final!Q175</f>
        <v>0.0852104688510596</v>
      </c>
      <c r="BM78" s="12">
        <f>[2]Final!D175</f>
        <v>0.0485128493988145</v>
      </c>
      <c r="BN78" s="12">
        <f>[2]Final!E175</f>
        <v>0.126688258082371</v>
      </c>
      <c r="BO78" s="12">
        <f>[2]Final!F175</f>
        <v>0.0812171977142748</v>
      </c>
      <c r="BP78" s="13">
        <f>[2]Data!$BB79/10</f>
        <v>1653.819</v>
      </c>
      <c r="BQ78" s="13">
        <f>[2]Data!$BD79/10</f>
        <v>1049.581</v>
      </c>
      <c r="BR78" s="24">
        <f>[2]Data!$CR79/10</f>
        <v>886.370157309533</v>
      </c>
      <c r="BS78" s="25">
        <f>[2]Data!BP79</f>
        <v>3.30558664847744</v>
      </c>
      <c r="BT78" s="25">
        <f>[2]Data!BQ79</f>
        <v>4.15509224930156</v>
      </c>
      <c r="BU78" s="25">
        <f>[2]Data!BR79</f>
        <v>1.48575881153725</v>
      </c>
      <c r="BV78" s="25">
        <f>[2]Data!BS79</f>
        <v>4.80816734696416</v>
      </c>
      <c r="BW78" s="24">
        <f>[2]Data!$AZ79</f>
        <v>101.7</v>
      </c>
      <c r="BX78" s="12"/>
    </row>
    <row r="79" spans="1:76">
      <c r="A79" s="2">
        <v>2016</v>
      </c>
      <c r="B79" s="13">
        <f>[2]OECD!AB72</f>
        <v>1975.62815940631</v>
      </c>
      <c r="C79" s="13">
        <f>[2]OECD!EA72</f>
        <v>6731.03641141016</v>
      </c>
      <c r="D79" s="12">
        <f>[2]OECD!EH72</f>
        <v>1.09427091556658</v>
      </c>
      <c r="E79" s="12">
        <f>[2]OECD!EI72</f>
        <v>58.067856185709</v>
      </c>
      <c r="F79" s="12">
        <f>[2]OECD!CG72</f>
        <v>1.10667330310464</v>
      </c>
      <c r="G79" s="12">
        <f>[2]OECD!CH72</f>
        <v>64.5149104768544</v>
      </c>
      <c r="H79" s="14">
        <f>+G79*H$48</f>
        <v>753.512401074212</v>
      </c>
      <c r="I79" s="14">
        <f>+H79*$BS79</f>
        <v>2475.85572925837</v>
      </c>
      <c r="J79" s="13">
        <f>[2]OECD!Y72</f>
        <v>1161.8848402563</v>
      </c>
      <c r="K79" s="13">
        <f>[2]OECD!Z72</f>
        <v>589.523401450059</v>
      </c>
      <c r="L79" s="13">
        <f>[2]OECD!AA72</f>
        <v>224.219917699946</v>
      </c>
      <c r="M79" s="13">
        <f>[2]OECD!AV72</f>
        <v>1136.07793915132</v>
      </c>
      <c r="N79" s="13">
        <f>[2]OECD!AW72</f>
        <v>594.085185815364</v>
      </c>
      <c r="O79" s="13">
        <f>[2]OECD!AX72</f>
        <v>229.442574910275</v>
      </c>
      <c r="P79" s="16">
        <f>[2]OECD!BX72</f>
        <v>0.646231875422795</v>
      </c>
      <c r="Q79" s="16">
        <f>[2]OECD!BY72</f>
        <v>0.189276549047217</v>
      </c>
      <c r="R79" s="16">
        <f>[2]OECD!BZ72</f>
        <v>0.164491575529989</v>
      </c>
      <c r="S79" s="16">
        <f>[2]OECD!BR72</f>
        <v>0.0496432485223973</v>
      </c>
      <c r="T79" s="12">
        <f>[2]OECD!DR$7</f>
        <v>0.05</v>
      </c>
      <c r="U79" s="12">
        <f>[2]OECD!DS$7</f>
        <v>0.125</v>
      </c>
      <c r="V79" s="12">
        <f>[2]OECD!DT$7</f>
        <v>0.08</v>
      </c>
      <c r="W79" s="18">
        <f>[2]OECD!BM72</f>
        <v>-0.0313418217433885</v>
      </c>
      <c r="X79" s="18">
        <f>[2]OECD!BN72</f>
        <v>-0.0323212536728696</v>
      </c>
      <c r="Y79" s="18">
        <f>[2]OECD!BO72</f>
        <v>-0.00881488736532798</v>
      </c>
      <c r="Z79" s="13">
        <f>[2]Final!AL76/10</f>
        <v>2353.26529066274</v>
      </c>
      <c r="AA79" s="13">
        <f>[2]Final!AP76/10</f>
        <v>8009.02915929269</v>
      </c>
      <c r="AB79" s="12">
        <f>[2]Final!AS76</f>
        <v>1.10450851309459</v>
      </c>
      <c r="AC79" s="12">
        <f>[2]Final!AT76</f>
        <v>57.3905413836858</v>
      </c>
      <c r="AD79" s="12">
        <f>[2]Final!AD76</f>
        <v>1.12335999145133</v>
      </c>
      <c r="AE79" s="12">
        <f>[2]Final!AF76</f>
        <v>62.3831464568959</v>
      </c>
      <c r="AF79" s="14">
        <f>+AE79*AF$48</f>
        <v>728.614116114508</v>
      </c>
      <c r="AG79" s="14">
        <f>+AF79*$BS79</f>
        <v>2394.04611155558</v>
      </c>
      <c r="AH79" s="13">
        <f>[2]Final!AI76/10</f>
        <v>1376.35700087334</v>
      </c>
      <c r="AI79" s="13">
        <f>[2]Final!AJ76/10</f>
        <v>706.445855392485</v>
      </c>
      <c r="AJ79" s="13">
        <f>[2]Final!AK76/10</f>
        <v>270.46243439692</v>
      </c>
      <c r="AK79" s="13">
        <f>[2]Final!M76/10</f>
        <v>1440.20494727406</v>
      </c>
      <c r="AL79" s="13">
        <f>[2]Final!N76/10</f>
        <v>845.594090434776</v>
      </c>
      <c r="AM79" s="13">
        <f>[2]Final!O76/10</f>
        <v>312.99872160979</v>
      </c>
      <c r="AN79" s="16">
        <f>[2]Final!X76</f>
        <v>0.620271253879277</v>
      </c>
      <c r="AO79" s="16">
        <f>[2]Final!Y76</f>
        <v>0.2129032505832</v>
      </c>
      <c r="AP79" s="16">
        <f>[2]Final!Z76</f>
        <v>0.166825495537523</v>
      </c>
      <c r="AQ79" s="16">
        <f>[2]Final!Q76</f>
        <v>0.0697259606959429</v>
      </c>
      <c r="AR79" s="12">
        <f>[2]Final!D76</f>
        <v>0.0191971713993023</v>
      </c>
      <c r="AS79" s="12">
        <f>[2]Final!E76</f>
        <v>0.0818597609839636</v>
      </c>
      <c r="AT79" s="12">
        <f>[2]Final!F76</f>
        <v>0.0466944594324311</v>
      </c>
      <c r="AU79" s="13">
        <f>[2]Final!AL176/10</f>
        <v>1970.84427305572</v>
      </c>
      <c r="AV79" s="13">
        <f>[2]Final!AP176/10</f>
        <v>6719.69566656479</v>
      </c>
      <c r="AW79" s="12">
        <f>[2]Final!AS176</f>
        <v>1.09434278510111</v>
      </c>
      <c r="AX79" s="12">
        <f>[2]Final!AT176</f>
        <v>58.1492002344892</v>
      </c>
      <c r="AY79" s="12">
        <f>[2]Final!AD176</f>
        <v>1.10618826774873</v>
      </c>
      <c r="AZ79" s="12">
        <f>[2]Final!AF176</f>
        <v>63.7491501614364</v>
      </c>
      <c r="BA79" s="14">
        <f>+AZ79*BA$48</f>
        <v>744.568578791068</v>
      </c>
      <c r="BB79" s="14">
        <f>+BA79*$BS79</f>
        <v>2446.46853721001</v>
      </c>
      <c r="BC79" s="13">
        <f>[2]Final!AI176/10</f>
        <v>1161.08356973245</v>
      </c>
      <c r="BD79" s="13">
        <f>[2]Final!AJ176/10</f>
        <v>586.18877161626</v>
      </c>
      <c r="BE79" s="13">
        <f>[2]Final!AK176/10</f>
        <v>223.57193170701</v>
      </c>
      <c r="BF79" s="13">
        <f>[2]Final!M176/10</f>
        <v>1109.06529323093</v>
      </c>
      <c r="BG79" s="13">
        <f>[2]Final!N176/10</f>
        <v>559.069759922133</v>
      </c>
      <c r="BH79" s="13">
        <f>[2]Final!O176/10</f>
        <v>220.425231552166</v>
      </c>
      <c r="BI79" s="16">
        <f>[2]Final!X176</f>
        <v>0.649838612403942</v>
      </c>
      <c r="BJ79" s="16">
        <f>[2]Final!Y176</f>
        <v>0.185443832198379</v>
      </c>
      <c r="BK79" s="16">
        <f>[2]Final!Z176</f>
        <v>0.164717555397678</v>
      </c>
      <c r="BL79" s="16">
        <f>[2]Final!Q176</f>
        <v>0.0759739887457962</v>
      </c>
      <c r="BM79" s="12">
        <f>[2]Final!D176</f>
        <v>0.0490131862946813</v>
      </c>
      <c r="BN79" s="12">
        <f>[2]Final!E176</f>
        <v>0.127584263499457</v>
      </c>
      <c r="BO79" s="12">
        <f>[2]Final!F176</f>
        <v>0.0824842567771892</v>
      </c>
      <c r="BP79" s="13">
        <f>[2]Data!$BB80/10</f>
        <v>1788.539</v>
      </c>
      <c r="BQ79" s="13">
        <f>[2]Data!$BD80/10</f>
        <v>1011.389</v>
      </c>
      <c r="BR79" s="24">
        <f>[2]Data!$CR80/10</f>
        <v>954.590413999523</v>
      </c>
      <c r="BS79" s="25">
        <f>[2]Data!BP80</f>
        <v>3.28575312858657</v>
      </c>
      <c r="BT79" s="25">
        <f>[2]Data!BQ80</f>
        <v>4.10938623455924</v>
      </c>
      <c r="BU79" s="25">
        <f>[2]Data!BR80</f>
        <v>1.4679297057988</v>
      </c>
      <c r="BV79" s="25">
        <f>[2]Data!BS80</f>
        <v>4.86586535512773</v>
      </c>
      <c r="BW79" s="24">
        <f>[2]Data!$AZ80</f>
        <v>102.1</v>
      </c>
      <c r="BX79" s="12"/>
    </row>
    <row r="80" spans="1:76">
      <c r="A80" s="2">
        <v>2017</v>
      </c>
      <c r="B80" s="13">
        <f>[2]OECD!AB73</f>
        <v>2141.46613198903</v>
      </c>
      <c r="C80" s="13">
        <f>[2]OECD!EA73</f>
        <v>7584.33059531343</v>
      </c>
      <c r="D80" s="12">
        <f>[2]OECD!EH73</f>
        <v>1.07476170315837</v>
      </c>
      <c r="E80" s="12">
        <f>[2]OECD!EI73</f>
        <v>62.4091080129079</v>
      </c>
      <c r="F80" s="12">
        <f>[2]OECD!CG73</f>
        <v>1.08621712306423</v>
      </c>
      <c r="G80" s="12">
        <f>[2]OECD!CH73</f>
        <v>70.077200452915</v>
      </c>
      <c r="H80" s="14">
        <f>+G80*H$48</f>
        <v>818.478072488049</v>
      </c>
      <c r="I80" s="14">
        <f>+H80*$BS80</f>
        <v>2804.95751351347</v>
      </c>
      <c r="J80" s="13">
        <f>[2]OECD!Y73</f>
        <v>1240.94059961584</v>
      </c>
      <c r="K80" s="13">
        <f>[2]OECD!Z73</f>
        <v>661.161016654061</v>
      </c>
      <c r="L80" s="13">
        <f>[2]OECD!AA73</f>
        <v>239.364515719127</v>
      </c>
      <c r="M80" s="13">
        <f>[2]OECD!AV73</f>
        <v>1232.21817429341</v>
      </c>
      <c r="N80" s="13">
        <f>[2]OECD!AW73</f>
        <v>667.031689655531</v>
      </c>
      <c r="O80" s="13">
        <f>[2]OECD!AX73</f>
        <v>241.4502257391</v>
      </c>
      <c r="P80" s="16">
        <f>[2]OECD!BX73</f>
        <v>0.537930198952148</v>
      </c>
      <c r="Q80" s="16">
        <f>[2]OECD!BY73</f>
        <v>0.236492765928057</v>
      </c>
      <c r="R80" s="16">
        <f>[2]OECD!BZ73</f>
        <v>0.225577035119795</v>
      </c>
      <c r="S80" s="16">
        <f>[2]OECD!BR73</f>
        <v>0.0843810338037814</v>
      </c>
      <c r="T80" s="12">
        <f>[2]OECD!DR$7</f>
        <v>0.05</v>
      </c>
      <c r="U80" s="12">
        <f>[2]OECD!DS$7</f>
        <v>0.125</v>
      </c>
      <c r="V80" s="12">
        <f>[2]OECD!DT$7</f>
        <v>0.08</v>
      </c>
      <c r="W80" s="18">
        <f>[2]OECD!BM73</f>
        <v>0.0440744368266406</v>
      </c>
      <c r="X80" s="18">
        <f>[2]OECD!BN73</f>
        <v>-0.0156709108716945</v>
      </c>
      <c r="Y80" s="18">
        <f>[2]OECD!BO73</f>
        <v>-0.0137120470127324</v>
      </c>
      <c r="Z80" s="13">
        <f>[2]Final!AL77/10</f>
        <v>2573.91304475029</v>
      </c>
      <c r="AA80" s="13">
        <f>[2]Final!AP77/10</f>
        <v>9116.46940154539</v>
      </c>
      <c r="AB80" s="12">
        <f>[2]Final!AS77</f>
        <v>1.08592807595926</v>
      </c>
      <c r="AC80" s="12">
        <f>[2]Final!AT77</f>
        <v>62.3220001830464</v>
      </c>
      <c r="AD80" s="12">
        <f>[2]Final!AD77</f>
        <v>1.10607650068762</v>
      </c>
      <c r="AE80" s="12">
        <f>[2]Final!AF77</f>
        <v>69.0005323349267</v>
      </c>
      <c r="AF80" s="14">
        <f>+AE80*AF$48</f>
        <v>805.902951903538</v>
      </c>
      <c r="AG80" s="14">
        <f>+AF80*$BS80</f>
        <v>2761.86206581303</v>
      </c>
      <c r="AH80" s="13">
        <f>[2]Final!AI77/10</f>
        <v>1487.67921259941</v>
      </c>
      <c r="AI80" s="13">
        <f>[2]Final!AJ77/10</f>
        <v>795.096406374782</v>
      </c>
      <c r="AJ80" s="13">
        <f>[2]Final!AK77/10</f>
        <v>291.137425776095</v>
      </c>
      <c r="AK80" s="13">
        <f>[2]Final!M77/10</f>
        <v>1585.29142138898</v>
      </c>
      <c r="AL80" s="13">
        <f>[2]Final!N77/10</f>
        <v>965.2562779425</v>
      </c>
      <c r="AM80" s="13">
        <f>[2]Final!O77/10</f>
        <v>337.948026993361</v>
      </c>
      <c r="AN80" s="16">
        <f>[2]Final!X77</f>
        <v>0.467186635452064</v>
      </c>
      <c r="AO80" s="16">
        <f>[2]Final!Y77</f>
        <v>0.277119705508353</v>
      </c>
      <c r="AP80" s="16">
        <f>[2]Final!Z77</f>
        <v>0.255693659039583</v>
      </c>
      <c r="AQ80" s="16">
        <f>[2]Final!Q77</f>
        <v>0.105950262640103</v>
      </c>
      <c r="AR80" s="12">
        <f>[2]Final!D77</f>
        <v>0.0197249891640707</v>
      </c>
      <c r="AS80" s="12">
        <f>[2]Final!E77</f>
        <v>0.0834691553081474</v>
      </c>
      <c r="AT80" s="12">
        <f>[2]Final!F77</f>
        <v>0.0473509191145217</v>
      </c>
      <c r="AU80" s="13">
        <f>[2]Final!AL177/10</f>
        <v>2135.87521937095</v>
      </c>
      <c r="AV80" s="13">
        <f>[2]Final!AP177/10</f>
        <v>7570.88390666848</v>
      </c>
      <c r="AW80" s="12">
        <f>[2]Final!AS177</f>
        <v>1.07469354935107</v>
      </c>
      <c r="AX80" s="12">
        <f>[2]Final!AT177</f>
        <v>62.4925703919295</v>
      </c>
      <c r="AY80" s="12">
        <f>[2]Final!AD177</f>
        <v>1.08588339204681</v>
      </c>
      <c r="AZ80" s="12">
        <f>[2]Final!AF177</f>
        <v>69.2241434174018</v>
      </c>
      <c r="BA80" s="14">
        <f>+AZ80*BA$48</f>
        <v>808.514653949115</v>
      </c>
      <c r="BB80" s="14">
        <f>+BA80*$BS80</f>
        <v>2770.81247453141</v>
      </c>
      <c r="BC80" s="13">
        <f>[2]Final!AI177/10</f>
        <v>1240.02414664164</v>
      </c>
      <c r="BD80" s="13">
        <f>[2]Final!AJ177/10</f>
        <v>657.227063984945</v>
      </c>
      <c r="BE80" s="13">
        <f>[2]Final!AK177/10</f>
        <v>238.624008744359</v>
      </c>
      <c r="BF80" s="13">
        <f>[2]Final!M177/10</f>
        <v>1202.4256207659</v>
      </c>
      <c r="BG80" s="13">
        <f>[2]Final!N177/10</f>
        <v>627.662607264348</v>
      </c>
      <c r="BH80" s="13">
        <f>[2]Final!O177/10</f>
        <v>232.103352791069</v>
      </c>
      <c r="BI80" s="16">
        <f>[2]Final!X177</f>
        <v>0.54921821964502</v>
      </c>
      <c r="BJ80" s="16">
        <f>[2]Final!Y177</f>
        <v>0.228380412714279</v>
      </c>
      <c r="BK80" s="16">
        <f>[2]Final!Z177</f>
        <v>0.2224013676407</v>
      </c>
      <c r="BL80" s="16">
        <f>[2]Final!Q177</f>
        <v>0.110959989694277</v>
      </c>
      <c r="BM80" s="12">
        <f>[2]Final!D177</f>
        <v>0.0497781364437103</v>
      </c>
      <c r="BN80" s="12">
        <f>[2]Final!E177</f>
        <v>0.127776667523512</v>
      </c>
      <c r="BO80" s="12">
        <f>[2]Final!F177</f>
        <v>0.0813352317023241</v>
      </c>
      <c r="BP80" s="13">
        <f>[2]Data!$BB81/10</f>
        <v>1854.92</v>
      </c>
      <c r="BQ80" s="13">
        <f>[2]Data!$BD81/10</f>
        <v>1013.75</v>
      </c>
      <c r="BR80" s="24">
        <f>[2]Data!$CR81/10</f>
        <v>947.789232202007</v>
      </c>
      <c r="BS80" s="25">
        <f>[2]Data!BP81</f>
        <v>3.42704051311579</v>
      </c>
      <c r="BT80" s="25">
        <f>[2]Data!BQ81</f>
        <v>4.38060572604015</v>
      </c>
      <c r="BU80" s="25">
        <f>[2]Data!BR81</f>
        <v>1.4752693543278</v>
      </c>
      <c r="BV80" s="25">
        <f>[2]Data!BS81</f>
        <v>4.89992641261362</v>
      </c>
      <c r="BW80" s="24">
        <f>[2]Data!$AZ81</f>
        <v>102.1</v>
      </c>
      <c r="BX80" s="12"/>
    </row>
    <row r="81" spans="1:76">
      <c r="A81" s="2">
        <v>2018</v>
      </c>
      <c r="B81" s="13" t="e">
        <f>[2]OECD!AB74</f>
        <v>#DIV/0!</v>
      </c>
      <c r="C81" s="13" t="e">
        <f>[2]OECD!EA74</f>
        <v>#DIV/0!</v>
      </c>
      <c r="D81" s="12" t="e">
        <f>[2]OECD!EH74</f>
        <v>#DIV/0!</v>
      </c>
      <c r="E81" s="12" t="e">
        <f>[2]OECD!EI74</f>
        <v>#DIV/0!</v>
      </c>
      <c r="F81" s="12" t="e">
        <f>[2]OECD!CG74</f>
        <v>#DIV/0!</v>
      </c>
      <c r="G81" s="12" t="e">
        <f>[2]OECD!CH74</f>
        <v>#DIV/0!</v>
      </c>
      <c r="H81" s="14" t="e">
        <f>+G81*H$48</f>
        <v>#DIV/0!</v>
      </c>
      <c r="I81" s="14" t="e">
        <f>+H81*$BS81</f>
        <v>#DIV/0!</v>
      </c>
      <c r="J81" s="13" t="e">
        <f>[2]OECD!Y74</f>
        <v>#DIV/0!</v>
      </c>
      <c r="K81" s="13" t="e">
        <f>[2]OECD!Z74</f>
        <v>#DIV/0!</v>
      </c>
      <c r="L81" s="13" t="e">
        <f>[2]OECD!AA74</f>
        <v>#DIV/0!</v>
      </c>
      <c r="M81" s="13" t="e">
        <f>[2]OECD!AV74</f>
        <v>#DIV/0!</v>
      </c>
      <c r="N81" s="13" t="e">
        <f>[2]OECD!AW74</f>
        <v>#DIV/0!</v>
      </c>
      <c r="O81" s="13" t="e">
        <f>[2]OECD!AX74</f>
        <v>#DIV/0!</v>
      </c>
      <c r="P81" s="16" t="e">
        <f>[2]OECD!BX74</f>
        <v>#DIV/0!</v>
      </c>
      <c r="Q81" s="16" t="e">
        <f>[2]OECD!BY74</f>
        <v>#DIV/0!</v>
      </c>
      <c r="R81" s="16" t="e">
        <f>[2]OECD!BZ74</f>
        <v>#DIV/0!</v>
      </c>
      <c r="S81" s="16" t="e">
        <f>[2]OECD!BR74</f>
        <v>#DIV/0!</v>
      </c>
      <c r="T81" s="12">
        <f>[2]OECD!DR$7</f>
        <v>0.05</v>
      </c>
      <c r="U81" s="12">
        <f>[2]OECD!DS$7</f>
        <v>0.125</v>
      </c>
      <c r="V81" s="12">
        <f>[2]OECD!DT$7</f>
        <v>0.08</v>
      </c>
      <c r="W81" s="18">
        <f>[2]OECD!BM74</f>
        <v>0.0480392156862746</v>
      </c>
      <c r="X81" s="18">
        <f>[2]OECD!BN74</f>
        <v>-0.00980392156862742</v>
      </c>
      <c r="Y81" s="18">
        <f>[2]OECD!BO74</f>
        <v>-0.0147058823529411</v>
      </c>
      <c r="Z81" s="13" t="e">
        <f>[2]Final!AL78/10</f>
        <v>#DIV/0!</v>
      </c>
      <c r="AA81" s="13" t="e">
        <f>[2]Final!AP78/10</f>
        <v>#DIV/0!</v>
      </c>
      <c r="AB81" s="12" t="e">
        <f>[2]Final!AS78</f>
        <v>#DIV/0!</v>
      </c>
      <c r="AC81" s="12" t="e">
        <f>[2]Final!AT78</f>
        <v>#DIV/0!</v>
      </c>
      <c r="AD81" s="12" t="e">
        <f>[2]Final!AD78</f>
        <v>#DIV/0!</v>
      </c>
      <c r="AE81" s="12" t="e">
        <f>[2]Final!AF78</f>
        <v>#DIV/0!</v>
      </c>
      <c r="AF81" s="14" t="e">
        <f>+AE81*AF$48</f>
        <v>#DIV/0!</v>
      </c>
      <c r="AG81" s="14" t="e">
        <f>+AF81*$BS81</f>
        <v>#DIV/0!</v>
      </c>
      <c r="AH81" s="13" t="e">
        <f>[2]Final!AI78/10</f>
        <v>#DIV/0!</v>
      </c>
      <c r="AI81" s="13" t="e">
        <f>[2]Final!AJ78/10</f>
        <v>#DIV/0!</v>
      </c>
      <c r="AJ81" s="13" t="e">
        <f>[2]Final!AK78/10</f>
        <v>#DIV/0!</v>
      </c>
      <c r="AK81" s="13" t="e">
        <f>[2]Final!M78/10</f>
        <v>#DIV/0!</v>
      </c>
      <c r="AL81" s="13" t="e">
        <f>[2]Final!N78/10</f>
        <v>#DIV/0!</v>
      </c>
      <c r="AM81" s="13" t="e">
        <f>[2]Final!O78/10</f>
        <v>#DIV/0!</v>
      </c>
      <c r="AN81" s="16" t="e">
        <f>[2]Final!X78</f>
        <v>#DIV/0!</v>
      </c>
      <c r="AO81" s="16" t="e">
        <f>[2]Final!Y78</f>
        <v>#DIV/0!</v>
      </c>
      <c r="AP81" s="16" t="e">
        <f>[2]Final!Z78</f>
        <v>#DIV/0!</v>
      </c>
      <c r="AQ81" s="16" t="e">
        <f>[2]Final!Q78</f>
        <v>#DIV/0!</v>
      </c>
      <c r="AR81" s="12" t="e">
        <f>[2]Final!D78</f>
        <v>#DIV/0!</v>
      </c>
      <c r="AS81" s="12" t="e">
        <f>[2]Final!E78</f>
        <v>#DIV/0!</v>
      </c>
      <c r="AT81" s="12" t="e">
        <f>[2]Final!F78</f>
        <v>#DIV/0!</v>
      </c>
      <c r="AU81" s="13" t="e">
        <f>[2]Final!AL178/10</f>
        <v>#DIV/0!</v>
      </c>
      <c r="AV81" s="13" t="e">
        <f>[2]Final!AP178/10</f>
        <v>#DIV/0!</v>
      </c>
      <c r="AW81" s="12" t="e">
        <f>[2]Final!AS178</f>
        <v>#DIV/0!</v>
      </c>
      <c r="AX81" s="12" t="e">
        <f>[2]Final!AT178</f>
        <v>#DIV/0!</v>
      </c>
      <c r="AY81" s="12" t="e">
        <f>[2]Final!AD178</f>
        <v>#DIV/0!</v>
      </c>
      <c r="AZ81" s="12" t="e">
        <f>[2]Final!AF178</f>
        <v>#DIV/0!</v>
      </c>
      <c r="BA81" s="14" t="e">
        <f>+AZ81*BA$48</f>
        <v>#DIV/0!</v>
      </c>
      <c r="BB81" s="14" t="e">
        <f>+BA81*$BS81</f>
        <v>#DIV/0!</v>
      </c>
      <c r="BC81" s="13" t="e">
        <f>[2]Final!AI178/10</f>
        <v>#DIV/0!</v>
      </c>
      <c r="BD81" s="13" t="e">
        <f>[2]Final!AJ178/10</f>
        <v>#DIV/0!</v>
      </c>
      <c r="BE81" s="13" t="e">
        <f>[2]Final!AK178/10</f>
        <v>#DIV/0!</v>
      </c>
      <c r="BF81" s="13" t="e">
        <f>[2]Final!M178/10</f>
        <v>#DIV/0!</v>
      </c>
      <c r="BG81" s="13" t="e">
        <f>[2]Final!N178/10</f>
        <v>#DIV/0!</v>
      </c>
      <c r="BH81" s="13" t="e">
        <f>[2]Final!O178/10</f>
        <v>#DIV/0!</v>
      </c>
      <c r="BI81" s="16" t="e">
        <f>[2]Final!X178</f>
        <v>#DIV/0!</v>
      </c>
      <c r="BJ81" s="16" t="e">
        <f>[2]Final!Y178</f>
        <v>#DIV/0!</v>
      </c>
      <c r="BK81" s="16" t="e">
        <f>[2]Final!Z178</f>
        <v>#DIV/0!</v>
      </c>
      <c r="BL81" s="16" t="e">
        <f>[2]Final!Q178</f>
        <v>#DIV/0!</v>
      </c>
      <c r="BM81" s="12" t="e">
        <f>[2]Final!D178</f>
        <v>#DIV/0!</v>
      </c>
      <c r="BN81" s="12" t="e">
        <f>[2]Final!E178</f>
        <v>#DIV/0!</v>
      </c>
      <c r="BO81" s="12" t="e">
        <f>[2]Final!F178</f>
        <v>#DIV/0!</v>
      </c>
      <c r="BP81" s="13">
        <f>[2]Data!$BB82/10</f>
        <v>0</v>
      </c>
      <c r="BQ81" s="13">
        <f>[2]Data!$BD82/10</f>
        <v>0</v>
      </c>
      <c r="BR81" s="24" t="e">
        <f>[2]Data!$CR82/10</f>
        <v>#DIV/0!</v>
      </c>
      <c r="BS81" s="25">
        <f>[2]Data!BP82</f>
        <v>3.581257336206</v>
      </c>
      <c r="BT81" s="25">
        <f>[2]Data!BQ82</f>
        <v>4.68286752113692</v>
      </c>
      <c r="BU81" s="25">
        <f>[2]Data!BR82</f>
        <v>1.49002204787107</v>
      </c>
      <c r="BV81" s="25">
        <f>[2]Data!BS82</f>
        <v>4.92442604467669</v>
      </c>
      <c r="BW81" s="24">
        <f>[2]Data!$AZ82</f>
        <v>102</v>
      </c>
      <c r="BX81" s="12"/>
    </row>
    <row r="82" spans="1:76">
      <c r="A82" s="2">
        <v>2019</v>
      </c>
      <c r="B82" s="13" t="e">
        <f>[2]OECD!AB75</f>
        <v>#DIV/0!</v>
      </c>
      <c r="C82" s="13" t="e">
        <f>[2]OECD!EA75</f>
        <v>#DIV/0!</v>
      </c>
      <c r="D82" s="12" t="e">
        <f>[2]OECD!EH75</f>
        <v>#DIV/0!</v>
      </c>
      <c r="E82" s="12" t="e">
        <f>[2]OECD!EI75</f>
        <v>#DIV/0!</v>
      </c>
      <c r="F82" s="12" t="e">
        <f>[2]OECD!CG75</f>
        <v>#DIV/0!</v>
      </c>
      <c r="G82" s="12" t="e">
        <f>[2]OECD!CH75</f>
        <v>#DIV/0!</v>
      </c>
      <c r="H82" s="14" t="e">
        <f>+G82*H$48</f>
        <v>#DIV/0!</v>
      </c>
      <c r="I82" s="14" t="e">
        <f>+H82*$BS82</f>
        <v>#DIV/0!</v>
      </c>
      <c r="J82" s="13" t="e">
        <f>[2]OECD!Y75</f>
        <v>#DIV/0!</v>
      </c>
      <c r="K82" s="13" t="e">
        <f>[2]OECD!Z75</f>
        <v>#DIV/0!</v>
      </c>
      <c r="L82" s="13" t="e">
        <f>[2]OECD!AA75</f>
        <v>#DIV/0!</v>
      </c>
      <c r="M82" s="13" t="e">
        <f>[2]OECD!AV75</f>
        <v>#DIV/0!</v>
      </c>
      <c r="N82" s="13" t="e">
        <f>[2]OECD!AW75</f>
        <v>#DIV/0!</v>
      </c>
      <c r="O82" s="13" t="e">
        <f>[2]OECD!AX75</f>
        <v>#DIV/0!</v>
      </c>
      <c r="P82" s="16" t="e">
        <f>[2]OECD!BX75</f>
        <v>#DIV/0!</v>
      </c>
      <c r="Q82" s="16" t="e">
        <f>[2]OECD!BY75</f>
        <v>#DIV/0!</v>
      </c>
      <c r="R82" s="16" t="e">
        <f>[2]OECD!BZ75</f>
        <v>#DIV/0!</v>
      </c>
      <c r="S82" s="16" t="e">
        <f>[2]OECD!BR75</f>
        <v>#DIV/0!</v>
      </c>
      <c r="T82" s="12">
        <f>[2]OECD!DR$7</f>
        <v>0.05</v>
      </c>
      <c r="U82" s="12">
        <f>[2]OECD!DS$7</f>
        <v>0.125</v>
      </c>
      <c r="V82" s="12">
        <f>[2]OECD!DT$7</f>
        <v>0.08</v>
      </c>
      <c r="W82" s="18">
        <f>[2]OECD!BM75</f>
        <v>-0.000973709834469649</v>
      </c>
      <c r="X82" s="18">
        <f>[2]OECD!BN75</f>
        <v>-0.0282375851996106</v>
      </c>
      <c r="Y82" s="18">
        <f>[2]OECD!BO75</f>
        <v>-0.0126582278481016</v>
      </c>
      <c r="Z82" s="13" t="e">
        <f>[2]Final!AL79/10</f>
        <v>#DIV/0!</v>
      </c>
      <c r="AA82" s="13" t="e">
        <f>[2]Final!AP79/10</f>
        <v>#DIV/0!</v>
      </c>
      <c r="AB82" s="12" t="e">
        <f>[2]Final!AS79</f>
        <v>#DIV/0!</v>
      </c>
      <c r="AC82" s="12" t="e">
        <f>[2]Final!AT79</f>
        <v>#DIV/0!</v>
      </c>
      <c r="AD82" s="12" t="e">
        <f>[2]Final!AD79</f>
        <v>#DIV/0!</v>
      </c>
      <c r="AE82" s="12" t="e">
        <f>[2]Final!AF79</f>
        <v>#DIV/0!</v>
      </c>
      <c r="AF82" s="14" t="e">
        <f>+AE82*AF$48</f>
        <v>#DIV/0!</v>
      </c>
      <c r="AG82" s="14" t="e">
        <f>+AF82*$BS82</f>
        <v>#DIV/0!</v>
      </c>
      <c r="AH82" s="13" t="e">
        <f>[2]Final!AI79/10</f>
        <v>#DIV/0!</v>
      </c>
      <c r="AI82" s="13" t="e">
        <f>[2]Final!AJ79/10</f>
        <v>#DIV/0!</v>
      </c>
      <c r="AJ82" s="13" t="e">
        <f>[2]Final!AK79/10</f>
        <v>#DIV/0!</v>
      </c>
      <c r="AK82" s="13" t="e">
        <f>[2]Final!M79/10</f>
        <v>#DIV/0!</v>
      </c>
      <c r="AL82" s="13" t="e">
        <f>[2]Final!N79/10</f>
        <v>#DIV/0!</v>
      </c>
      <c r="AM82" s="13" t="e">
        <f>[2]Final!O79/10</f>
        <v>#DIV/0!</v>
      </c>
      <c r="AN82" s="16" t="e">
        <f>[2]Final!X79</f>
        <v>#DIV/0!</v>
      </c>
      <c r="AO82" s="16" t="e">
        <f>[2]Final!Y79</f>
        <v>#DIV/0!</v>
      </c>
      <c r="AP82" s="16" t="e">
        <f>[2]Final!Z79</f>
        <v>#DIV/0!</v>
      </c>
      <c r="AQ82" s="16" t="e">
        <f>[2]Final!Q79</f>
        <v>#DIV/0!</v>
      </c>
      <c r="AR82" s="12" t="e">
        <f>[2]Final!D79</f>
        <v>#DIV/0!</v>
      </c>
      <c r="AS82" s="12" t="e">
        <f>[2]Final!E79</f>
        <v>#DIV/0!</v>
      </c>
      <c r="AT82" s="12" t="e">
        <f>[2]Final!F79</f>
        <v>#DIV/0!</v>
      </c>
      <c r="AU82" s="13" t="e">
        <f>[2]Final!AL179/10</f>
        <v>#DIV/0!</v>
      </c>
      <c r="AV82" s="13" t="e">
        <f>[2]Final!AP179/10</f>
        <v>#DIV/0!</v>
      </c>
      <c r="AW82" s="12" t="e">
        <f>[2]Final!AS179</f>
        <v>#DIV/0!</v>
      </c>
      <c r="AX82" s="12" t="e">
        <f>[2]Final!AT179</f>
        <v>#DIV/0!</v>
      </c>
      <c r="AY82" s="12" t="e">
        <f>[2]Final!AD179</f>
        <v>#DIV/0!</v>
      </c>
      <c r="AZ82" s="12" t="e">
        <f>[2]Final!AF179</f>
        <v>#DIV/0!</v>
      </c>
      <c r="BA82" s="14" t="e">
        <f>+AZ82*BA$48</f>
        <v>#DIV/0!</v>
      </c>
      <c r="BB82" s="14" t="e">
        <f>+BA82*$BS82</f>
        <v>#DIV/0!</v>
      </c>
      <c r="BC82" s="13" t="e">
        <f>[2]Final!AI179/10</f>
        <v>#DIV/0!</v>
      </c>
      <c r="BD82" s="13" t="e">
        <f>[2]Final!AJ179/10</f>
        <v>#DIV/0!</v>
      </c>
      <c r="BE82" s="13" t="e">
        <f>[2]Final!AK179/10</f>
        <v>#DIV/0!</v>
      </c>
      <c r="BF82" s="13" t="e">
        <f>[2]Final!M179/10</f>
        <v>#DIV/0!</v>
      </c>
      <c r="BG82" s="13" t="e">
        <f>[2]Final!N179/10</f>
        <v>#DIV/0!</v>
      </c>
      <c r="BH82" s="13" t="e">
        <f>[2]Final!O179/10</f>
        <v>#DIV/0!</v>
      </c>
      <c r="BI82" s="16" t="e">
        <f>[2]Final!X179</f>
        <v>#DIV/0!</v>
      </c>
      <c r="BJ82" s="16" t="e">
        <f>[2]Final!Y179</f>
        <v>#DIV/0!</v>
      </c>
      <c r="BK82" s="16" t="e">
        <f>[2]Final!Z179</f>
        <v>#DIV/0!</v>
      </c>
      <c r="BL82" s="16" t="e">
        <f>[2]Final!Q179</f>
        <v>#DIV/0!</v>
      </c>
      <c r="BM82" s="12" t="e">
        <f>[2]Final!D179</f>
        <v>#DIV/0!</v>
      </c>
      <c r="BN82" s="12" t="e">
        <f>[2]Final!E179</f>
        <v>#DIV/0!</v>
      </c>
      <c r="BO82" s="12" t="e">
        <f>[2]Final!F179</f>
        <v>#DIV/0!</v>
      </c>
      <c r="BP82" s="13">
        <f>[2]Data!$BB83/10</f>
        <v>0</v>
      </c>
      <c r="BQ82" s="13">
        <f>[2]Data!$BD83/10</f>
        <v>0</v>
      </c>
      <c r="BR82" s="24" t="e">
        <f>[2]Data!$CR83/10</f>
        <v>#DIV/0!</v>
      </c>
      <c r="BS82" s="25">
        <f>[2]Data!BP83</f>
        <v>3.64213871092151</v>
      </c>
      <c r="BT82" s="25">
        <f>[2]Data!BQ83</f>
        <v>4.80462207668648</v>
      </c>
      <c r="BU82" s="25">
        <f>[2]Data!BR83</f>
        <v>1.48704200377533</v>
      </c>
      <c r="BV82" s="25">
        <f>[2]Data!BS83</f>
        <v>4.99336800930216</v>
      </c>
      <c r="BW82" s="24">
        <f>[2]Data!$AZ83</f>
        <v>102.7</v>
      </c>
      <c r="BX82" s="12"/>
    </row>
    <row r="83" spans="1:76">
      <c r="A83" s="2">
        <v>2020</v>
      </c>
      <c r="B83" s="13" t="e">
        <f>[2]OECD!AB76</f>
        <v>#DIV/0!</v>
      </c>
      <c r="C83" s="13" t="e">
        <f>[2]OECD!EA76</f>
        <v>#DIV/0!</v>
      </c>
      <c r="D83" s="12" t="e">
        <f>[2]OECD!EH76</f>
        <v>#DIV/0!</v>
      </c>
      <c r="E83" s="12" t="e">
        <f>[2]OECD!EI76</f>
        <v>#DIV/0!</v>
      </c>
      <c r="F83" s="12" t="e">
        <f>[2]OECD!CG76</f>
        <v>#DIV/0!</v>
      </c>
      <c r="G83" s="12" t="e">
        <f>[2]OECD!CH76</f>
        <v>#DIV/0!</v>
      </c>
      <c r="H83" s="14" t="e">
        <f>+G83*H$48</f>
        <v>#DIV/0!</v>
      </c>
      <c r="I83" s="14" t="e">
        <f>+H83*$BS83</f>
        <v>#DIV/0!</v>
      </c>
      <c r="J83" s="13" t="e">
        <f>[2]OECD!Y76</f>
        <v>#DIV/0!</v>
      </c>
      <c r="K83" s="13" t="e">
        <f>[2]OECD!Z76</f>
        <v>#DIV/0!</v>
      </c>
      <c r="L83" s="13" t="e">
        <f>[2]OECD!AA76</f>
        <v>#DIV/0!</v>
      </c>
      <c r="M83" s="13" t="e">
        <f>[2]OECD!AV76</f>
        <v>#DIV/0!</v>
      </c>
      <c r="N83" s="13" t="e">
        <f>[2]OECD!AW76</f>
        <v>#DIV/0!</v>
      </c>
      <c r="O83" s="13" t="e">
        <f>[2]OECD!AX76</f>
        <v>#DIV/0!</v>
      </c>
      <c r="P83" s="16" t="e">
        <f>[2]OECD!BX76</f>
        <v>#DIV/0!</v>
      </c>
      <c r="Q83" s="16" t="e">
        <f>[2]OECD!BY76</f>
        <v>#DIV/0!</v>
      </c>
      <c r="R83" s="16" t="e">
        <f>[2]OECD!BZ76</f>
        <v>#DIV/0!</v>
      </c>
      <c r="S83" s="16" t="e">
        <f>[2]OECD!BR76</f>
        <v>#DIV/0!</v>
      </c>
      <c r="T83" s="12">
        <f>[2]OECD!DR$7</f>
        <v>0.05</v>
      </c>
      <c r="U83" s="12">
        <f>[2]OECD!DS$7</f>
        <v>0.125</v>
      </c>
      <c r="V83" s="12">
        <f>[2]OECD!DT$7</f>
        <v>0.08</v>
      </c>
      <c r="W83" s="18">
        <f>[2]OECD!BM76</f>
        <v>-1</v>
      </c>
      <c r="X83" s="18">
        <f>[2]OECD!BN76</f>
        <v>-1</v>
      </c>
      <c r="Y83" s="18">
        <f>[2]OECD!BO76</f>
        <v>-1</v>
      </c>
      <c r="Z83" s="13" t="e">
        <f>[2]Final!AL80/10</f>
        <v>#DIV/0!</v>
      </c>
      <c r="AA83" s="13" t="e">
        <f>[2]Final!AP80/10</f>
        <v>#DIV/0!</v>
      </c>
      <c r="AB83" s="12" t="e">
        <f>[2]Final!AS80</f>
        <v>#DIV/0!</v>
      </c>
      <c r="AC83" s="12" t="e">
        <f>[2]Final!AT80</f>
        <v>#DIV/0!</v>
      </c>
      <c r="AD83" s="12" t="e">
        <f>[2]Final!AD80</f>
        <v>#DIV/0!</v>
      </c>
      <c r="AE83" s="12" t="e">
        <f>[2]Final!AF80</f>
        <v>#DIV/0!</v>
      </c>
      <c r="AF83" s="14" t="e">
        <f>+AE83*AF$48</f>
        <v>#DIV/0!</v>
      </c>
      <c r="AG83" s="14" t="e">
        <f>+AF83*$BS83</f>
        <v>#DIV/0!</v>
      </c>
      <c r="AH83" s="13" t="e">
        <f>[2]Final!AI80/10</f>
        <v>#DIV/0!</v>
      </c>
      <c r="AI83" s="13" t="e">
        <f>[2]Final!AJ80/10</f>
        <v>#DIV/0!</v>
      </c>
      <c r="AJ83" s="13" t="e">
        <f>[2]Final!AK80/10</f>
        <v>#DIV/0!</v>
      </c>
      <c r="AK83" s="13" t="e">
        <f>[2]Final!M80/10</f>
        <v>#DIV/0!</v>
      </c>
      <c r="AL83" s="13" t="e">
        <f>[2]Final!N80/10</f>
        <v>#DIV/0!</v>
      </c>
      <c r="AM83" s="13" t="e">
        <f>[2]Final!O80/10</f>
        <v>#DIV/0!</v>
      </c>
      <c r="AN83" s="16" t="e">
        <f>[2]Final!X80</f>
        <v>#DIV/0!</v>
      </c>
      <c r="AO83" s="16" t="e">
        <f>[2]Final!Y80</f>
        <v>#DIV/0!</v>
      </c>
      <c r="AP83" s="16" t="e">
        <f>[2]Final!Z80</f>
        <v>#DIV/0!</v>
      </c>
      <c r="AQ83" s="16" t="e">
        <f>[2]Final!Q80</f>
        <v>#DIV/0!</v>
      </c>
      <c r="AR83" s="12" t="e">
        <f>[2]Final!D80</f>
        <v>#DIV/0!</v>
      </c>
      <c r="AS83" s="12" t="e">
        <f>[2]Final!E80</f>
        <v>#DIV/0!</v>
      </c>
      <c r="AT83" s="12" t="e">
        <f>[2]Final!F80</f>
        <v>#DIV/0!</v>
      </c>
      <c r="AU83" s="13" t="e">
        <f>[2]Final!AL180/10</f>
        <v>#DIV/0!</v>
      </c>
      <c r="AV83" s="13" t="e">
        <f>[2]Final!AP180/10</f>
        <v>#DIV/0!</v>
      </c>
      <c r="AW83" s="12" t="e">
        <f>[2]Final!AS180</f>
        <v>#DIV/0!</v>
      </c>
      <c r="AX83" s="12" t="e">
        <f>[2]Final!AT180</f>
        <v>#DIV/0!</v>
      </c>
      <c r="AY83" s="12" t="e">
        <f>[2]Final!AD180</f>
        <v>#DIV/0!</v>
      </c>
      <c r="AZ83" s="12" t="e">
        <f>[2]Final!AF180</f>
        <v>#DIV/0!</v>
      </c>
      <c r="BA83" s="14" t="e">
        <f>+AZ83*BA$48</f>
        <v>#DIV/0!</v>
      </c>
      <c r="BB83" s="14" t="e">
        <f>+BA83*$BS83</f>
        <v>#DIV/0!</v>
      </c>
      <c r="BC83" s="13" t="e">
        <f>[2]Final!AI180/10</f>
        <v>#DIV/0!</v>
      </c>
      <c r="BD83" s="13" t="e">
        <f>[2]Final!AJ180/10</f>
        <v>#DIV/0!</v>
      </c>
      <c r="BE83" s="13" t="e">
        <f>[2]Final!AK180/10</f>
        <v>#DIV/0!</v>
      </c>
      <c r="BF83" s="13" t="e">
        <f>[2]Final!M180/10</f>
        <v>#DIV/0!</v>
      </c>
      <c r="BG83" s="13" t="e">
        <f>[2]Final!N180/10</f>
        <v>#DIV/0!</v>
      </c>
      <c r="BH83" s="13" t="e">
        <f>[2]Final!O180/10</f>
        <v>#DIV/0!</v>
      </c>
      <c r="BI83" s="16" t="e">
        <f>[2]Final!X180</f>
        <v>#DIV/0!</v>
      </c>
      <c r="BJ83" s="16" t="e">
        <f>[2]Final!Y180</f>
        <v>#DIV/0!</v>
      </c>
      <c r="BK83" s="16" t="e">
        <f>[2]Final!Z180</f>
        <v>#DIV/0!</v>
      </c>
      <c r="BL83" s="16" t="e">
        <f>[2]Final!Q180</f>
        <v>#DIV/0!</v>
      </c>
      <c r="BM83" s="12" t="e">
        <f>[2]Final!D180</f>
        <v>#DIV/0!</v>
      </c>
      <c r="BN83" s="12" t="e">
        <f>[2]Final!E180</f>
        <v>#DIV/0!</v>
      </c>
      <c r="BO83" s="12" t="e">
        <f>[2]Final!F180</f>
        <v>#DIV/0!</v>
      </c>
      <c r="BP83" s="13">
        <f>[2]Data!$BB84/10</f>
        <v>0</v>
      </c>
      <c r="BQ83" s="13">
        <f>[2]Data!$BD84/10</f>
        <v>0</v>
      </c>
      <c r="BR83" s="24" t="e">
        <f>[2]Data!$CR84/10</f>
        <v>#DIV/0!</v>
      </c>
      <c r="BS83" s="25">
        <f>[2]Data!BP84</f>
        <v>0</v>
      </c>
      <c r="BT83" s="25">
        <f>[2]Data!BQ84</f>
        <v>0</v>
      </c>
      <c r="BU83" s="25">
        <f>[2]Data!BR84</f>
        <v>0</v>
      </c>
      <c r="BV83" s="25">
        <f>[2]Data!BS84</f>
        <v>0</v>
      </c>
      <c r="BW83" s="24">
        <f>[2]Data!$AZ84</f>
        <v>102</v>
      </c>
      <c r="BX83" s="12"/>
    </row>
    <row r="84" spans="1:76">
      <c r="A84" s="2">
        <v>2021</v>
      </c>
      <c r="B84" s="13" t="e">
        <f>[2]OECD!AB77</f>
        <v>#DIV/0!</v>
      </c>
      <c r="C84" s="13" t="e">
        <f>[2]OECD!EA77</f>
        <v>#DIV/0!</v>
      </c>
      <c r="D84" s="12" t="e">
        <f>[2]OECD!EH77</f>
        <v>#DIV/0!</v>
      </c>
      <c r="E84" s="12" t="e">
        <f>[2]OECD!EI77</f>
        <v>#DIV/0!</v>
      </c>
      <c r="F84" s="12" t="e">
        <f>[2]OECD!CG77</f>
        <v>#DIV/0!</v>
      </c>
      <c r="G84" s="12" t="e">
        <f>[2]OECD!CH77</f>
        <v>#DIV/0!</v>
      </c>
      <c r="H84" s="14" t="e">
        <f>+G84*H$48</f>
        <v>#DIV/0!</v>
      </c>
      <c r="I84" s="14" t="e">
        <f>+H84*$BS84</f>
        <v>#DIV/0!</v>
      </c>
      <c r="J84" s="13" t="e">
        <f>[2]OECD!Y77</f>
        <v>#DIV/0!</v>
      </c>
      <c r="K84" s="13" t="e">
        <f>[2]OECD!Z77</f>
        <v>#DIV/0!</v>
      </c>
      <c r="L84" s="13" t="e">
        <f>[2]OECD!AA77</f>
        <v>#DIV/0!</v>
      </c>
      <c r="M84" s="13" t="e">
        <f>[2]OECD!AV77</f>
        <v>#DIV/0!</v>
      </c>
      <c r="N84" s="13" t="e">
        <f>[2]OECD!AW77</f>
        <v>#DIV/0!</v>
      </c>
      <c r="O84" s="13" t="e">
        <f>[2]OECD!AX77</f>
        <v>#DIV/0!</v>
      </c>
      <c r="P84" s="16" t="e">
        <f>[2]OECD!BX77</f>
        <v>#DIV/0!</v>
      </c>
      <c r="Q84" s="16" t="e">
        <f>[2]OECD!BY77</f>
        <v>#DIV/0!</v>
      </c>
      <c r="R84" s="16" t="e">
        <f>[2]OECD!BZ77</f>
        <v>#DIV/0!</v>
      </c>
      <c r="S84" s="16" t="e">
        <f>[2]OECD!BR77</f>
        <v>#DIV/0!</v>
      </c>
      <c r="T84" s="12">
        <f>[2]OECD!DR$7</f>
        <v>0.05</v>
      </c>
      <c r="U84" s="12">
        <f>[2]OECD!DS$7</f>
        <v>0.125</v>
      </c>
      <c r="V84" s="12">
        <f>[2]OECD!DT$7</f>
        <v>0.08</v>
      </c>
      <c r="W84" s="18" t="e">
        <f>[2]OECD!BM77</f>
        <v>#DIV/0!</v>
      </c>
      <c r="X84" s="18" t="e">
        <f>[2]OECD!BN77</f>
        <v>#DIV/0!</v>
      </c>
      <c r="Y84" s="18" t="e">
        <f>[2]OECD!BO77</f>
        <v>#DIV/0!</v>
      </c>
      <c r="Z84" s="13" t="e">
        <f>[2]Final!AL81/10</f>
        <v>#DIV/0!</v>
      </c>
      <c r="AA84" s="13" t="e">
        <f>[2]Final!AP81/10</f>
        <v>#DIV/0!</v>
      </c>
      <c r="AB84" s="12" t="e">
        <f>[2]Final!AS81</f>
        <v>#DIV/0!</v>
      </c>
      <c r="AC84" s="12" t="e">
        <f>[2]Final!AT81</f>
        <v>#DIV/0!</v>
      </c>
      <c r="AD84" s="12" t="e">
        <f>[2]Final!AD81</f>
        <v>#DIV/0!</v>
      </c>
      <c r="AE84" s="12" t="e">
        <f>[2]Final!AF81</f>
        <v>#DIV/0!</v>
      </c>
      <c r="AF84" s="14" t="e">
        <f>+AE84*AF$48</f>
        <v>#DIV/0!</v>
      </c>
      <c r="AG84" s="14" t="e">
        <f>+AF84*$BS84</f>
        <v>#DIV/0!</v>
      </c>
      <c r="AH84" s="13" t="e">
        <f>[2]Final!AI81/10</f>
        <v>#DIV/0!</v>
      </c>
      <c r="AI84" s="13" t="e">
        <f>[2]Final!AJ81/10</f>
        <v>#DIV/0!</v>
      </c>
      <c r="AJ84" s="13" t="e">
        <f>[2]Final!AK81/10</f>
        <v>#DIV/0!</v>
      </c>
      <c r="AK84" s="13" t="e">
        <f>[2]Final!M81/10</f>
        <v>#DIV/0!</v>
      </c>
      <c r="AL84" s="13" t="e">
        <f>[2]Final!N81/10</f>
        <v>#DIV/0!</v>
      </c>
      <c r="AM84" s="13" t="e">
        <f>[2]Final!O81/10</f>
        <v>#DIV/0!</v>
      </c>
      <c r="AN84" s="16" t="e">
        <f>[2]Final!X81</f>
        <v>#DIV/0!</v>
      </c>
      <c r="AO84" s="16" t="e">
        <f>[2]Final!Y81</f>
        <v>#DIV/0!</v>
      </c>
      <c r="AP84" s="16" t="e">
        <f>[2]Final!Z81</f>
        <v>#DIV/0!</v>
      </c>
      <c r="AQ84" s="16" t="e">
        <f>[2]Final!Q81</f>
        <v>#DIV/0!</v>
      </c>
      <c r="AR84" s="12" t="e">
        <f>[2]Final!D81</f>
        <v>#DIV/0!</v>
      </c>
      <c r="AS84" s="12" t="e">
        <f>[2]Final!E81</f>
        <v>#DIV/0!</v>
      </c>
      <c r="AT84" s="12" t="e">
        <f>[2]Final!F81</f>
        <v>#DIV/0!</v>
      </c>
      <c r="AU84" s="13" t="e">
        <f>[2]Final!AL181/10</f>
        <v>#DIV/0!</v>
      </c>
      <c r="AV84" s="13" t="e">
        <f>[2]Final!AP181/10</f>
        <v>#DIV/0!</v>
      </c>
      <c r="AW84" s="12" t="e">
        <f>[2]Final!AS181</f>
        <v>#DIV/0!</v>
      </c>
      <c r="AX84" s="12" t="e">
        <f>[2]Final!AT181</f>
        <v>#DIV/0!</v>
      </c>
      <c r="AY84" s="12" t="e">
        <f>[2]Final!AD181</f>
        <v>#DIV/0!</v>
      </c>
      <c r="AZ84" s="12" t="e">
        <f>[2]Final!AF181</f>
        <v>#DIV/0!</v>
      </c>
      <c r="BA84" s="14" t="e">
        <f>+AZ84*BA$48</f>
        <v>#DIV/0!</v>
      </c>
      <c r="BB84" s="14" t="e">
        <f>+BA84*$BS84</f>
        <v>#DIV/0!</v>
      </c>
      <c r="BC84" s="13" t="e">
        <f>[2]Final!AI181/10</f>
        <v>#DIV/0!</v>
      </c>
      <c r="BD84" s="13" t="e">
        <f>[2]Final!AJ181/10</f>
        <v>#DIV/0!</v>
      </c>
      <c r="BE84" s="13" t="e">
        <f>[2]Final!AK181/10</f>
        <v>#DIV/0!</v>
      </c>
      <c r="BF84" s="13" t="e">
        <f>[2]Final!M181/10</f>
        <v>#DIV/0!</v>
      </c>
      <c r="BG84" s="13" t="e">
        <f>[2]Final!N181/10</f>
        <v>#DIV/0!</v>
      </c>
      <c r="BH84" s="13" t="e">
        <f>[2]Final!O181/10</f>
        <v>#DIV/0!</v>
      </c>
      <c r="BI84" s="16" t="e">
        <f>[2]Final!X181</f>
        <v>#DIV/0!</v>
      </c>
      <c r="BJ84" s="16" t="e">
        <f>[2]Final!Y181</f>
        <v>#DIV/0!</v>
      </c>
      <c r="BK84" s="16" t="e">
        <f>[2]Final!Z181</f>
        <v>#DIV/0!</v>
      </c>
      <c r="BL84" s="16" t="e">
        <f>[2]Final!Q181</f>
        <v>#DIV/0!</v>
      </c>
      <c r="BM84" s="12" t="e">
        <f>[2]Final!D181</f>
        <v>#DIV/0!</v>
      </c>
      <c r="BN84" s="12" t="e">
        <f>[2]Final!E181</f>
        <v>#DIV/0!</v>
      </c>
      <c r="BO84" s="12" t="e">
        <f>[2]Final!F181</f>
        <v>#DIV/0!</v>
      </c>
      <c r="BP84" s="13">
        <f>[2]Data!$BB85/10</f>
        <v>0</v>
      </c>
      <c r="BQ84" s="13">
        <f>[2]Data!$BD85/10</f>
        <v>0</v>
      </c>
      <c r="BR84" s="24" t="e">
        <f>[2]Data!$CR85/10</f>
        <v>#DIV/0!</v>
      </c>
      <c r="BS84" s="25">
        <f>[2]Data!BP85</f>
        <v>0</v>
      </c>
      <c r="BT84" s="25">
        <f>[2]Data!BQ85</f>
        <v>0</v>
      </c>
      <c r="BU84" s="25">
        <f>[2]Data!BR85</f>
        <v>0</v>
      </c>
      <c r="BV84" s="25">
        <f>[2]Data!BS85</f>
        <v>0</v>
      </c>
      <c r="BW84" s="24" t="e">
        <f>[2]Data!$AZ85</f>
        <v>#REF!</v>
      </c>
      <c r="BX84" s="12"/>
    </row>
    <row r="85" spans="1:76">
      <c r="A85" s="2">
        <v>2022</v>
      </c>
      <c r="B85" s="13" t="e">
        <f>[2]OECD!AB78</f>
        <v>#DIV/0!</v>
      </c>
      <c r="C85" s="13" t="e">
        <f>[2]OECD!EA78</f>
        <v>#DIV/0!</v>
      </c>
      <c r="D85" s="12" t="e">
        <f>[2]OECD!EH78</f>
        <v>#DIV/0!</v>
      </c>
      <c r="E85" s="12" t="e">
        <f>[2]OECD!EI78</f>
        <v>#DIV/0!</v>
      </c>
      <c r="F85" s="12" t="e">
        <f>[2]OECD!CG78</f>
        <v>#DIV/0!</v>
      </c>
      <c r="G85" s="12" t="e">
        <f>[2]OECD!CH78</f>
        <v>#DIV/0!</v>
      </c>
      <c r="H85" s="14" t="e">
        <f>+G85*H$48</f>
        <v>#DIV/0!</v>
      </c>
      <c r="I85" s="14" t="e">
        <f>+H85*$BS85</f>
        <v>#DIV/0!</v>
      </c>
      <c r="J85" s="13" t="e">
        <f>[2]OECD!Y78</f>
        <v>#DIV/0!</v>
      </c>
      <c r="K85" s="13" t="e">
        <f>[2]OECD!Z78</f>
        <v>#DIV/0!</v>
      </c>
      <c r="L85" s="13" t="e">
        <f>[2]OECD!AA78</f>
        <v>#DIV/0!</v>
      </c>
      <c r="M85" s="13" t="e">
        <f>[2]OECD!AV78</f>
        <v>#DIV/0!</v>
      </c>
      <c r="N85" s="13" t="e">
        <f>[2]OECD!AW78</f>
        <v>#DIV/0!</v>
      </c>
      <c r="O85" s="13" t="e">
        <f>[2]OECD!AX78</f>
        <v>#DIV/0!</v>
      </c>
      <c r="P85" s="16" t="e">
        <f>[2]OECD!BX78</f>
        <v>#DIV/0!</v>
      </c>
      <c r="Q85" s="16" t="e">
        <f>[2]OECD!BY78</f>
        <v>#DIV/0!</v>
      </c>
      <c r="R85" s="16" t="e">
        <f>[2]OECD!BZ78</f>
        <v>#DIV/0!</v>
      </c>
      <c r="S85" s="16" t="e">
        <f>[2]OECD!BR78</f>
        <v>#DIV/0!</v>
      </c>
      <c r="T85" s="12">
        <f>[2]OECD!DR$7</f>
        <v>0.05</v>
      </c>
      <c r="U85" s="12">
        <f>[2]OECD!DS$7</f>
        <v>0.125</v>
      </c>
      <c r="V85" s="12">
        <f>[2]OECD!DT$7</f>
        <v>0.08</v>
      </c>
      <c r="W85" s="18" t="e">
        <f>[2]OECD!BM78</f>
        <v>#DIV/0!</v>
      </c>
      <c r="X85" s="18" t="e">
        <f>[2]OECD!BN78</f>
        <v>#DIV/0!</v>
      </c>
      <c r="Y85" s="18" t="e">
        <f>[2]OECD!BO78</f>
        <v>#DIV/0!</v>
      </c>
      <c r="Z85" s="13" t="e">
        <f>[2]Final!AL82/10</f>
        <v>#DIV/0!</v>
      </c>
      <c r="AA85" s="13" t="e">
        <f>[2]Final!AP82/10</f>
        <v>#DIV/0!</v>
      </c>
      <c r="AB85" s="12" t="e">
        <f>[2]Final!AS82</f>
        <v>#DIV/0!</v>
      </c>
      <c r="AC85" s="12" t="e">
        <f>[2]Final!AT82</f>
        <v>#DIV/0!</v>
      </c>
      <c r="AD85" s="12" t="e">
        <f>[2]Final!AD82</f>
        <v>#DIV/0!</v>
      </c>
      <c r="AE85" s="12" t="e">
        <f>[2]Final!AF82</f>
        <v>#DIV/0!</v>
      </c>
      <c r="AF85" s="14" t="e">
        <f>+AE85*AF$48</f>
        <v>#DIV/0!</v>
      </c>
      <c r="AG85" s="14" t="e">
        <f>+AF85*$BS85</f>
        <v>#DIV/0!</v>
      </c>
      <c r="AH85" s="13" t="e">
        <f>[2]Final!AI82/10</f>
        <v>#DIV/0!</v>
      </c>
      <c r="AI85" s="13" t="e">
        <f>[2]Final!AJ82/10</f>
        <v>#DIV/0!</v>
      </c>
      <c r="AJ85" s="13" t="e">
        <f>[2]Final!AK82/10</f>
        <v>#DIV/0!</v>
      </c>
      <c r="AK85" s="13" t="e">
        <f>[2]Final!M82/10</f>
        <v>#DIV/0!</v>
      </c>
      <c r="AL85" s="13" t="e">
        <f>[2]Final!N82/10</f>
        <v>#DIV/0!</v>
      </c>
      <c r="AM85" s="13" t="e">
        <f>[2]Final!O82/10</f>
        <v>#DIV/0!</v>
      </c>
      <c r="AN85" s="16" t="e">
        <f>[2]Final!X82</f>
        <v>#DIV/0!</v>
      </c>
      <c r="AO85" s="16" t="e">
        <f>[2]Final!Y82</f>
        <v>#DIV/0!</v>
      </c>
      <c r="AP85" s="16" t="e">
        <f>[2]Final!Z82</f>
        <v>#DIV/0!</v>
      </c>
      <c r="AQ85" s="16" t="e">
        <f>[2]Final!Q82</f>
        <v>#DIV/0!</v>
      </c>
      <c r="AR85" s="12" t="e">
        <f>[2]Final!D82</f>
        <v>#DIV/0!</v>
      </c>
      <c r="AS85" s="12" t="e">
        <f>[2]Final!E82</f>
        <v>#DIV/0!</v>
      </c>
      <c r="AT85" s="12" t="e">
        <f>[2]Final!F82</f>
        <v>#DIV/0!</v>
      </c>
      <c r="AU85" s="13" t="e">
        <f>[2]Final!AL182/10</f>
        <v>#DIV/0!</v>
      </c>
      <c r="AV85" s="13" t="e">
        <f>[2]Final!AP182/10</f>
        <v>#DIV/0!</v>
      </c>
      <c r="AW85" s="12" t="e">
        <f>[2]Final!AS182</f>
        <v>#DIV/0!</v>
      </c>
      <c r="AX85" s="12" t="e">
        <f>[2]Final!AT182</f>
        <v>#DIV/0!</v>
      </c>
      <c r="AY85" s="12" t="e">
        <f>[2]Final!AD182</f>
        <v>#DIV/0!</v>
      </c>
      <c r="AZ85" s="12" t="e">
        <f>[2]Final!AF182</f>
        <v>#DIV/0!</v>
      </c>
      <c r="BA85" s="14" t="e">
        <f>+AZ85*BA$48</f>
        <v>#DIV/0!</v>
      </c>
      <c r="BB85" s="14" t="e">
        <f>+BA85*$BS85</f>
        <v>#DIV/0!</v>
      </c>
      <c r="BC85" s="13" t="e">
        <f>[2]Final!AI182/10</f>
        <v>#DIV/0!</v>
      </c>
      <c r="BD85" s="13" t="e">
        <f>[2]Final!AJ182/10</f>
        <v>#DIV/0!</v>
      </c>
      <c r="BE85" s="13" t="e">
        <f>[2]Final!AK182/10</f>
        <v>#DIV/0!</v>
      </c>
      <c r="BF85" s="13" t="e">
        <f>[2]Final!M182/10</f>
        <v>#DIV/0!</v>
      </c>
      <c r="BG85" s="13" t="e">
        <f>[2]Final!N182/10</f>
        <v>#DIV/0!</v>
      </c>
      <c r="BH85" s="13" t="e">
        <f>[2]Final!O182/10</f>
        <v>#DIV/0!</v>
      </c>
      <c r="BI85" s="16" t="e">
        <f>[2]Final!X182</f>
        <v>#DIV/0!</v>
      </c>
      <c r="BJ85" s="16" t="e">
        <f>[2]Final!Y182</f>
        <v>#DIV/0!</v>
      </c>
      <c r="BK85" s="16" t="e">
        <f>[2]Final!Z182</f>
        <v>#DIV/0!</v>
      </c>
      <c r="BL85" s="16" t="e">
        <f>[2]Final!Q182</f>
        <v>#DIV/0!</v>
      </c>
      <c r="BM85" s="12" t="e">
        <f>[2]Final!D182</f>
        <v>#DIV/0!</v>
      </c>
      <c r="BN85" s="12" t="e">
        <f>[2]Final!E182</f>
        <v>#DIV/0!</v>
      </c>
      <c r="BO85" s="12" t="e">
        <f>[2]Final!F182</f>
        <v>#DIV/0!</v>
      </c>
      <c r="BP85" s="13">
        <f>[2]Data!$BB86/10</f>
        <v>0</v>
      </c>
      <c r="BQ85" s="13">
        <f>[2]Data!$BD86/10</f>
        <v>0</v>
      </c>
      <c r="BR85" s="24" t="e">
        <f>[2]Data!$CR86/10</f>
        <v>#DIV/0!</v>
      </c>
      <c r="BS85" s="25">
        <f>[2]Data!BP86</f>
        <v>0</v>
      </c>
      <c r="BT85" s="25">
        <f>[2]Data!BQ86</f>
        <v>0</v>
      </c>
      <c r="BU85" s="25">
        <f>[2]Data!BR86</f>
        <v>0</v>
      </c>
      <c r="BV85" s="25">
        <f>[2]Data!BS86</f>
        <v>0</v>
      </c>
      <c r="BW85" s="24" t="e">
        <f>[2]Data!$AZ86</f>
        <v>#REF!</v>
      </c>
      <c r="BX85" s="12"/>
    </row>
    <row r="86" spans="1:76">
      <c r="A86" s="2">
        <v>2023</v>
      </c>
      <c r="B86" s="13" t="e">
        <f>[2]OECD!AB79</f>
        <v>#DIV/0!</v>
      </c>
      <c r="C86" s="13" t="e">
        <f>[2]OECD!EA79</f>
        <v>#DIV/0!</v>
      </c>
      <c r="D86" s="12" t="e">
        <f>[2]OECD!EH79</f>
        <v>#DIV/0!</v>
      </c>
      <c r="E86" s="12" t="e">
        <f>[2]OECD!EI79</f>
        <v>#DIV/0!</v>
      </c>
      <c r="F86" s="12" t="e">
        <f>[2]OECD!CG79</f>
        <v>#DIV/0!</v>
      </c>
      <c r="G86" s="12" t="e">
        <f>[2]OECD!CH79</f>
        <v>#DIV/0!</v>
      </c>
      <c r="H86" s="14" t="e">
        <f>+G86*H$48</f>
        <v>#DIV/0!</v>
      </c>
      <c r="I86" s="14" t="e">
        <f>+H86*$BS86</f>
        <v>#DIV/0!</v>
      </c>
      <c r="J86" s="13" t="e">
        <f>[2]OECD!Y79</f>
        <v>#DIV/0!</v>
      </c>
      <c r="K86" s="13" t="e">
        <f>[2]OECD!Z79</f>
        <v>#DIV/0!</v>
      </c>
      <c r="L86" s="13" t="e">
        <f>[2]OECD!AA79</f>
        <v>#DIV/0!</v>
      </c>
      <c r="M86" s="13" t="e">
        <f>[2]OECD!AV79</f>
        <v>#DIV/0!</v>
      </c>
      <c r="N86" s="13" t="e">
        <f>[2]OECD!AW79</f>
        <v>#DIV/0!</v>
      </c>
      <c r="O86" s="13" t="e">
        <f>[2]OECD!AX79</f>
        <v>#DIV/0!</v>
      </c>
      <c r="P86" s="16" t="e">
        <f>[2]OECD!BX79</f>
        <v>#DIV/0!</v>
      </c>
      <c r="Q86" s="16" t="e">
        <f>[2]OECD!BY79</f>
        <v>#DIV/0!</v>
      </c>
      <c r="R86" s="16" t="e">
        <f>[2]OECD!BZ79</f>
        <v>#DIV/0!</v>
      </c>
      <c r="S86" s="16" t="e">
        <f>[2]OECD!BR79</f>
        <v>#DIV/0!</v>
      </c>
      <c r="T86" s="12">
        <f>[2]OECD!DR$7</f>
        <v>0.05</v>
      </c>
      <c r="U86" s="12">
        <f>[2]OECD!DS$7</f>
        <v>0.125</v>
      </c>
      <c r="V86" s="12">
        <f>[2]OECD!DT$7</f>
        <v>0.08</v>
      </c>
      <c r="W86" s="18" t="e">
        <f>[2]OECD!BM79</f>
        <v>#DIV/0!</v>
      </c>
      <c r="X86" s="18" t="e">
        <f>[2]OECD!BN79</f>
        <v>#DIV/0!</v>
      </c>
      <c r="Y86" s="18" t="e">
        <f>[2]OECD!BO79</f>
        <v>#DIV/0!</v>
      </c>
      <c r="Z86" s="13" t="e">
        <f>[2]Final!AL83/10</f>
        <v>#DIV/0!</v>
      </c>
      <c r="AA86" s="13" t="e">
        <f>[2]Final!AP83/10</f>
        <v>#DIV/0!</v>
      </c>
      <c r="AB86" s="12" t="e">
        <f>[2]Final!AS83</f>
        <v>#DIV/0!</v>
      </c>
      <c r="AC86" s="12" t="e">
        <f>[2]Final!AT83</f>
        <v>#DIV/0!</v>
      </c>
      <c r="AD86" s="12" t="e">
        <f>[2]Final!AD83</f>
        <v>#DIV/0!</v>
      </c>
      <c r="AE86" s="12" t="e">
        <f>[2]Final!AF83</f>
        <v>#DIV/0!</v>
      </c>
      <c r="AF86" s="14" t="e">
        <f>+AE86*AF$48</f>
        <v>#DIV/0!</v>
      </c>
      <c r="AG86" s="14" t="e">
        <f>+AF86*$BS86</f>
        <v>#DIV/0!</v>
      </c>
      <c r="AH86" s="13" t="e">
        <f>[2]Final!AI83/10</f>
        <v>#DIV/0!</v>
      </c>
      <c r="AI86" s="13" t="e">
        <f>[2]Final!AJ83/10</f>
        <v>#DIV/0!</v>
      </c>
      <c r="AJ86" s="13" t="e">
        <f>[2]Final!AK83/10</f>
        <v>#DIV/0!</v>
      </c>
      <c r="AK86" s="13" t="e">
        <f>[2]Final!M83/10</f>
        <v>#DIV/0!</v>
      </c>
      <c r="AL86" s="13" t="e">
        <f>[2]Final!N83/10</f>
        <v>#DIV/0!</v>
      </c>
      <c r="AM86" s="13" t="e">
        <f>[2]Final!O83/10</f>
        <v>#DIV/0!</v>
      </c>
      <c r="AN86" s="16" t="e">
        <f>[2]Final!X83</f>
        <v>#DIV/0!</v>
      </c>
      <c r="AO86" s="16" t="e">
        <f>[2]Final!Y83</f>
        <v>#DIV/0!</v>
      </c>
      <c r="AP86" s="16" t="e">
        <f>[2]Final!Z83</f>
        <v>#DIV/0!</v>
      </c>
      <c r="AQ86" s="16" t="e">
        <f>[2]Final!Q83</f>
        <v>#DIV/0!</v>
      </c>
      <c r="AR86" s="12" t="e">
        <f>[2]Final!D83</f>
        <v>#DIV/0!</v>
      </c>
      <c r="AS86" s="12" t="e">
        <f>[2]Final!E83</f>
        <v>#DIV/0!</v>
      </c>
      <c r="AT86" s="12" t="e">
        <f>[2]Final!F83</f>
        <v>#DIV/0!</v>
      </c>
      <c r="AU86" s="13" t="e">
        <f>[2]Final!AL183/10</f>
        <v>#DIV/0!</v>
      </c>
      <c r="AV86" s="13" t="e">
        <f>[2]Final!AP183/10</f>
        <v>#DIV/0!</v>
      </c>
      <c r="AW86" s="12" t="e">
        <f>[2]Final!AS183</f>
        <v>#DIV/0!</v>
      </c>
      <c r="AX86" s="12" t="e">
        <f>[2]Final!AT183</f>
        <v>#DIV/0!</v>
      </c>
      <c r="AY86" s="12" t="e">
        <f>[2]Final!AD183</f>
        <v>#DIV/0!</v>
      </c>
      <c r="AZ86" s="12" t="e">
        <f>[2]Final!AF183</f>
        <v>#DIV/0!</v>
      </c>
      <c r="BA86" s="14" t="e">
        <f>+AZ86*BA$48</f>
        <v>#DIV/0!</v>
      </c>
      <c r="BB86" s="14" t="e">
        <f>+BA86*$BS86</f>
        <v>#DIV/0!</v>
      </c>
      <c r="BC86" s="13" t="e">
        <f>[2]Final!AI183/10</f>
        <v>#DIV/0!</v>
      </c>
      <c r="BD86" s="13" t="e">
        <f>[2]Final!AJ183/10</f>
        <v>#DIV/0!</v>
      </c>
      <c r="BE86" s="13" t="e">
        <f>[2]Final!AK183/10</f>
        <v>#DIV/0!</v>
      </c>
      <c r="BF86" s="13" t="e">
        <f>[2]Final!M183/10</f>
        <v>#DIV/0!</v>
      </c>
      <c r="BG86" s="13" t="e">
        <f>[2]Final!N183/10</f>
        <v>#DIV/0!</v>
      </c>
      <c r="BH86" s="13" t="e">
        <f>[2]Final!O183/10</f>
        <v>#DIV/0!</v>
      </c>
      <c r="BI86" s="16" t="e">
        <f>[2]Final!X183</f>
        <v>#DIV/0!</v>
      </c>
      <c r="BJ86" s="16" t="e">
        <f>[2]Final!Y183</f>
        <v>#DIV/0!</v>
      </c>
      <c r="BK86" s="16" t="e">
        <f>[2]Final!Z183</f>
        <v>#DIV/0!</v>
      </c>
      <c r="BL86" s="16" t="e">
        <f>[2]Final!Q183</f>
        <v>#DIV/0!</v>
      </c>
      <c r="BM86" s="12" t="e">
        <f>[2]Final!D183</f>
        <v>#DIV/0!</v>
      </c>
      <c r="BN86" s="12" t="e">
        <f>[2]Final!E183</f>
        <v>#DIV/0!</v>
      </c>
      <c r="BO86" s="12" t="e">
        <f>[2]Final!F183</f>
        <v>#DIV/0!</v>
      </c>
      <c r="BP86" s="13">
        <f>[2]Data!$BB87/10</f>
        <v>0</v>
      </c>
      <c r="BQ86" s="13">
        <f>[2]Data!$BD87/10</f>
        <v>0</v>
      </c>
      <c r="BR86" s="24" t="e">
        <f>[2]Data!$CR87/10</f>
        <v>#DIV/0!</v>
      </c>
      <c r="BS86" s="25">
        <f>[2]Data!BP87</f>
        <v>0</v>
      </c>
      <c r="BT86" s="25">
        <f>[2]Data!BQ87</f>
        <v>0</v>
      </c>
      <c r="BU86" s="25">
        <f>[2]Data!BR87</f>
        <v>0</v>
      </c>
      <c r="BV86" s="25">
        <f>[2]Data!BS87</f>
        <v>0</v>
      </c>
      <c r="BW86" s="24" t="e">
        <f>[2]Data!$AZ87</f>
        <v>#REF!</v>
      </c>
      <c r="BX86" s="12"/>
    </row>
    <row r="87" spans="1:76">
      <c r="A87" s="2">
        <v>2024</v>
      </c>
      <c r="B87" s="13" t="e">
        <f>[2]OECD!AB80</f>
        <v>#DIV/0!</v>
      </c>
      <c r="C87" s="13" t="e">
        <f>[2]OECD!EA80</f>
        <v>#DIV/0!</v>
      </c>
      <c r="D87" s="12" t="e">
        <f>[2]OECD!EH80</f>
        <v>#DIV/0!</v>
      </c>
      <c r="E87" s="12" t="e">
        <f>[2]OECD!EI80</f>
        <v>#DIV/0!</v>
      </c>
      <c r="F87" s="12" t="e">
        <f>[2]OECD!CG80</f>
        <v>#DIV/0!</v>
      </c>
      <c r="G87" s="12" t="e">
        <f>[2]OECD!CH80</f>
        <v>#DIV/0!</v>
      </c>
      <c r="H87" s="14" t="e">
        <f>+G87*H$48</f>
        <v>#DIV/0!</v>
      </c>
      <c r="I87" s="14" t="e">
        <f>+H87*$BS87</f>
        <v>#DIV/0!</v>
      </c>
      <c r="J87" s="13" t="e">
        <f>[2]OECD!Y80</f>
        <v>#DIV/0!</v>
      </c>
      <c r="K87" s="13" t="e">
        <f>[2]OECD!Z80</f>
        <v>#DIV/0!</v>
      </c>
      <c r="L87" s="13" t="e">
        <f>[2]OECD!AA80</f>
        <v>#DIV/0!</v>
      </c>
      <c r="M87" s="13" t="e">
        <f>[2]OECD!AV80</f>
        <v>#DIV/0!</v>
      </c>
      <c r="N87" s="13" t="e">
        <f>[2]OECD!AW80</f>
        <v>#DIV/0!</v>
      </c>
      <c r="O87" s="13" t="e">
        <f>[2]OECD!AX80</f>
        <v>#DIV/0!</v>
      </c>
      <c r="P87" s="16" t="e">
        <f>[2]OECD!BX80</f>
        <v>#DIV/0!</v>
      </c>
      <c r="Q87" s="16" t="e">
        <f>[2]OECD!BY80</f>
        <v>#DIV/0!</v>
      </c>
      <c r="R87" s="16" t="e">
        <f>[2]OECD!BZ80</f>
        <v>#DIV/0!</v>
      </c>
      <c r="S87" s="16" t="e">
        <f>[2]OECD!BR80</f>
        <v>#DIV/0!</v>
      </c>
      <c r="T87" s="12">
        <f>[2]OECD!DR$7</f>
        <v>0.05</v>
      </c>
      <c r="U87" s="12">
        <f>[2]OECD!DS$7</f>
        <v>0.125</v>
      </c>
      <c r="V87" s="12">
        <f>[2]OECD!DT$7</f>
        <v>0.08</v>
      </c>
      <c r="W87" s="18" t="e">
        <f>[2]OECD!BM80</f>
        <v>#DIV/0!</v>
      </c>
      <c r="X87" s="18" t="e">
        <f>[2]OECD!BN80</f>
        <v>#DIV/0!</v>
      </c>
      <c r="Y87" s="18" t="e">
        <f>[2]OECD!BO80</f>
        <v>#DIV/0!</v>
      </c>
      <c r="Z87" s="13" t="e">
        <f>[2]Final!AL84/10</f>
        <v>#DIV/0!</v>
      </c>
      <c r="AA87" s="13" t="e">
        <f>[2]Final!AP84/10</f>
        <v>#DIV/0!</v>
      </c>
      <c r="AB87" s="12" t="e">
        <f>[2]Final!AS84</f>
        <v>#DIV/0!</v>
      </c>
      <c r="AC87" s="12" t="e">
        <f>[2]Final!AT84</f>
        <v>#DIV/0!</v>
      </c>
      <c r="AD87" s="12" t="e">
        <f>[2]Final!AD84</f>
        <v>#DIV/0!</v>
      </c>
      <c r="AE87" s="12" t="e">
        <f>[2]Final!AF84</f>
        <v>#DIV/0!</v>
      </c>
      <c r="AF87" s="14" t="e">
        <f>+AE87*AF$48</f>
        <v>#DIV/0!</v>
      </c>
      <c r="AG87" s="14" t="e">
        <f>+AF87*$BS87</f>
        <v>#DIV/0!</v>
      </c>
      <c r="AH87" s="13" t="e">
        <f>[2]Final!AI84/10</f>
        <v>#DIV/0!</v>
      </c>
      <c r="AI87" s="13" t="e">
        <f>[2]Final!AJ84/10</f>
        <v>#DIV/0!</v>
      </c>
      <c r="AJ87" s="13" t="e">
        <f>[2]Final!AK84/10</f>
        <v>#DIV/0!</v>
      </c>
      <c r="AK87" s="13" t="e">
        <f>[2]Final!M84/10</f>
        <v>#DIV/0!</v>
      </c>
      <c r="AL87" s="13" t="e">
        <f>[2]Final!N84/10</f>
        <v>#DIV/0!</v>
      </c>
      <c r="AM87" s="13" t="e">
        <f>[2]Final!O84/10</f>
        <v>#DIV/0!</v>
      </c>
      <c r="AN87" s="16" t="e">
        <f>[2]Final!X84</f>
        <v>#DIV/0!</v>
      </c>
      <c r="AO87" s="16" t="e">
        <f>[2]Final!Y84</f>
        <v>#DIV/0!</v>
      </c>
      <c r="AP87" s="16" t="e">
        <f>[2]Final!Z84</f>
        <v>#DIV/0!</v>
      </c>
      <c r="AQ87" s="16" t="e">
        <f>[2]Final!Q84</f>
        <v>#DIV/0!</v>
      </c>
      <c r="AR87" s="12" t="e">
        <f>[2]Final!D84</f>
        <v>#DIV/0!</v>
      </c>
      <c r="AS87" s="12" t="e">
        <f>[2]Final!E84</f>
        <v>#DIV/0!</v>
      </c>
      <c r="AT87" s="12" t="e">
        <f>[2]Final!F84</f>
        <v>#DIV/0!</v>
      </c>
      <c r="AU87" s="13" t="e">
        <f>[2]Final!AL184/10</f>
        <v>#DIV/0!</v>
      </c>
      <c r="AV87" s="13" t="e">
        <f>[2]Final!AP184/10</f>
        <v>#DIV/0!</v>
      </c>
      <c r="AW87" s="12" t="e">
        <f>[2]Final!AS184</f>
        <v>#DIV/0!</v>
      </c>
      <c r="AX87" s="12" t="e">
        <f>[2]Final!AT184</f>
        <v>#DIV/0!</v>
      </c>
      <c r="AY87" s="12" t="e">
        <f>[2]Final!AD184</f>
        <v>#DIV/0!</v>
      </c>
      <c r="AZ87" s="12" t="e">
        <f>[2]Final!AF184</f>
        <v>#DIV/0!</v>
      </c>
      <c r="BA87" s="14" t="e">
        <f>+AZ87*BA$48</f>
        <v>#DIV/0!</v>
      </c>
      <c r="BB87" s="14" t="e">
        <f>+BA87*$BS87</f>
        <v>#DIV/0!</v>
      </c>
      <c r="BC87" s="13" t="e">
        <f>[2]Final!AI184/10</f>
        <v>#DIV/0!</v>
      </c>
      <c r="BD87" s="13" t="e">
        <f>[2]Final!AJ184/10</f>
        <v>#DIV/0!</v>
      </c>
      <c r="BE87" s="13" t="e">
        <f>[2]Final!AK184/10</f>
        <v>#DIV/0!</v>
      </c>
      <c r="BF87" s="13" t="e">
        <f>[2]Final!M184/10</f>
        <v>#DIV/0!</v>
      </c>
      <c r="BG87" s="13" t="e">
        <f>[2]Final!N184/10</f>
        <v>#DIV/0!</v>
      </c>
      <c r="BH87" s="13" t="e">
        <f>[2]Final!O184/10</f>
        <v>#DIV/0!</v>
      </c>
      <c r="BI87" s="16" t="e">
        <f>[2]Final!X184</f>
        <v>#DIV/0!</v>
      </c>
      <c r="BJ87" s="16" t="e">
        <f>[2]Final!Y184</f>
        <v>#DIV/0!</v>
      </c>
      <c r="BK87" s="16" t="e">
        <f>[2]Final!Z184</f>
        <v>#DIV/0!</v>
      </c>
      <c r="BL87" s="16" t="e">
        <f>[2]Final!Q184</f>
        <v>#DIV/0!</v>
      </c>
      <c r="BM87" s="12" t="e">
        <f>[2]Final!D184</f>
        <v>#DIV/0!</v>
      </c>
      <c r="BN87" s="12" t="e">
        <f>[2]Final!E184</f>
        <v>#DIV/0!</v>
      </c>
      <c r="BO87" s="12" t="e">
        <f>[2]Final!F184</f>
        <v>#DIV/0!</v>
      </c>
      <c r="BP87" s="13">
        <f>[2]Data!$BB88/10</f>
        <v>0</v>
      </c>
      <c r="BQ87" s="13">
        <f>[2]Data!$BD88/10</f>
        <v>0</v>
      </c>
      <c r="BR87" s="24" t="e">
        <f>[2]Data!$CR88/10</f>
        <v>#DIV/0!</v>
      </c>
      <c r="BS87" s="25">
        <f>[2]Data!BP88</f>
        <v>0</v>
      </c>
      <c r="BT87" s="25">
        <f>[2]Data!BQ88</f>
        <v>0</v>
      </c>
      <c r="BU87" s="25">
        <f>[2]Data!BR88</f>
        <v>0</v>
      </c>
      <c r="BV87" s="25">
        <f>[2]Data!BS88</f>
        <v>0</v>
      </c>
      <c r="BW87" s="24" t="e">
        <f>[2]Data!$AZ88</f>
        <v>#REF!</v>
      </c>
      <c r="BX87" s="12"/>
    </row>
    <row r="88" spans="1:76">
      <c r="A88" s="2">
        <v>2025</v>
      </c>
      <c r="B88" s="13" t="e">
        <f>[2]OECD!AB81</f>
        <v>#DIV/0!</v>
      </c>
      <c r="C88" s="13" t="e">
        <f>[2]OECD!EA81</f>
        <v>#DIV/0!</v>
      </c>
      <c r="D88" s="12" t="e">
        <f>[2]OECD!EH81</f>
        <v>#DIV/0!</v>
      </c>
      <c r="E88" s="12" t="e">
        <f>[2]OECD!EI81</f>
        <v>#DIV/0!</v>
      </c>
      <c r="F88" s="12" t="e">
        <f>[2]OECD!CG81</f>
        <v>#DIV/0!</v>
      </c>
      <c r="G88" s="12" t="e">
        <f>[2]OECD!CH81</f>
        <v>#DIV/0!</v>
      </c>
      <c r="H88" s="14" t="e">
        <f>+G88*H$48</f>
        <v>#DIV/0!</v>
      </c>
      <c r="I88" s="14" t="e">
        <f>+H88*$BS88</f>
        <v>#DIV/0!</v>
      </c>
      <c r="J88" s="13" t="e">
        <f>[2]OECD!Y81</f>
        <v>#DIV/0!</v>
      </c>
      <c r="K88" s="13" t="e">
        <f>[2]OECD!Z81</f>
        <v>#DIV/0!</v>
      </c>
      <c r="L88" s="13" t="e">
        <f>[2]OECD!AA81</f>
        <v>#DIV/0!</v>
      </c>
      <c r="M88" s="13" t="e">
        <f>[2]OECD!AV81</f>
        <v>#DIV/0!</v>
      </c>
      <c r="N88" s="13" t="e">
        <f>[2]OECD!AW81</f>
        <v>#DIV/0!</v>
      </c>
      <c r="O88" s="13" t="e">
        <f>[2]OECD!AX81</f>
        <v>#DIV/0!</v>
      </c>
      <c r="P88" s="16" t="e">
        <f>[2]OECD!BX81</f>
        <v>#DIV/0!</v>
      </c>
      <c r="Q88" s="16" t="e">
        <f>[2]OECD!BY81</f>
        <v>#DIV/0!</v>
      </c>
      <c r="R88" s="16" t="e">
        <f>[2]OECD!BZ81</f>
        <v>#DIV/0!</v>
      </c>
      <c r="S88" s="16" t="e">
        <f>[2]OECD!BR81</f>
        <v>#DIV/0!</v>
      </c>
      <c r="T88" s="12">
        <f>[2]OECD!DR$7</f>
        <v>0.05</v>
      </c>
      <c r="U88" s="12">
        <f>[2]OECD!DS$7</f>
        <v>0.125</v>
      </c>
      <c r="V88" s="12">
        <f>[2]OECD!DT$7</f>
        <v>0.08</v>
      </c>
      <c r="W88" s="18" t="e">
        <f>[2]OECD!BM81</f>
        <v>#DIV/0!</v>
      </c>
      <c r="X88" s="18" t="e">
        <f>[2]OECD!BN81</f>
        <v>#DIV/0!</v>
      </c>
      <c r="Y88" s="18" t="e">
        <f>[2]OECD!BO81</f>
        <v>#DIV/0!</v>
      </c>
      <c r="Z88" s="13" t="e">
        <f>[2]Final!AL85/10</f>
        <v>#DIV/0!</v>
      </c>
      <c r="AA88" s="13" t="e">
        <f>[2]Final!AP85/10</f>
        <v>#DIV/0!</v>
      </c>
      <c r="AB88" s="12" t="e">
        <f>[2]Final!AS85</f>
        <v>#DIV/0!</v>
      </c>
      <c r="AC88" s="12" t="e">
        <f>[2]Final!AT85</f>
        <v>#DIV/0!</v>
      </c>
      <c r="AD88" s="12" t="e">
        <f>[2]Final!AD85</f>
        <v>#DIV/0!</v>
      </c>
      <c r="AE88" s="12" t="e">
        <f>[2]Final!AF85</f>
        <v>#DIV/0!</v>
      </c>
      <c r="AF88" s="14" t="e">
        <f>+AE88*AF$48</f>
        <v>#DIV/0!</v>
      </c>
      <c r="AG88" s="14" t="e">
        <f>+AF88*$BS88</f>
        <v>#DIV/0!</v>
      </c>
      <c r="AH88" s="13" t="e">
        <f>[2]Final!AI85/10</f>
        <v>#DIV/0!</v>
      </c>
      <c r="AI88" s="13" t="e">
        <f>[2]Final!AJ85/10</f>
        <v>#DIV/0!</v>
      </c>
      <c r="AJ88" s="13" t="e">
        <f>[2]Final!AK85/10</f>
        <v>#DIV/0!</v>
      </c>
      <c r="AK88" s="13" t="e">
        <f>[2]Final!M85/10</f>
        <v>#DIV/0!</v>
      </c>
      <c r="AL88" s="13" t="e">
        <f>[2]Final!N85/10</f>
        <v>#DIV/0!</v>
      </c>
      <c r="AM88" s="13" t="e">
        <f>[2]Final!O85/10</f>
        <v>#DIV/0!</v>
      </c>
      <c r="AN88" s="16" t="e">
        <f>[2]Final!X85</f>
        <v>#DIV/0!</v>
      </c>
      <c r="AO88" s="16" t="e">
        <f>[2]Final!Y85</f>
        <v>#DIV/0!</v>
      </c>
      <c r="AP88" s="16" t="e">
        <f>[2]Final!Z85</f>
        <v>#DIV/0!</v>
      </c>
      <c r="AQ88" s="16" t="e">
        <f>[2]Final!Q85</f>
        <v>#DIV/0!</v>
      </c>
      <c r="AR88" s="12" t="e">
        <f>[2]Final!D85</f>
        <v>#DIV/0!</v>
      </c>
      <c r="AS88" s="12" t="e">
        <f>[2]Final!E85</f>
        <v>#DIV/0!</v>
      </c>
      <c r="AT88" s="12" t="e">
        <f>[2]Final!F85</f>
        <v>#DIV/0!</v>
      </c>
      <c r="AU88" s="13" t="e">
        <f>[2]Final!AL185/10</f>
        <v>#DIV/0!</v>
      </c>
      <c r="AV88" s="13" t="e">
        <f>[2]Final!AP185/10</f>
        <v>#DIV/0!</v>
      </c>
      <c r="AW88" s="12" t="e">
        <f>[2]Final!AS185</f>
        <v>#DIV/0!</v>
      </c>
      <c r="AX88" s="12" t="e">
        <f>[2]Final!AT185</f>
        <v>#DIV/0!</v>
      </c>
      <c r="AY88" s="12" t="e">
        <f>[2]Final!AD185</f>
        <v>#DIV/0!</v>
      </c>
      <c r="AZ88" s="12" t="e">
        <f>[2]Final!AF185</f>
        <v>#DIV/0!</v>
      </c>
      <c r="BA88" s="14" t="e">
        <f>+AZ88*BA$48</f>
        <v>#DIV/0!</v>
      </c>
      <c r="BB88" s="14" t="e">
        <f>+BA88*$BS88</f>
        <v>#DIV/0!</v>
      </c>
      <c r="BC88" s="13" t="e">
        <f>[2]Final!AI185/10</f>
        <v>#DIV/0!</v>
      </c>
      <c r="BD88" s="13" t="e">
        <f>[2]Final!AJ185/10</f>
        <v>#DIV/0!</v>
      </c>
      <c r="BE88" s="13" t="e">
        <f>[2]Final!AK185/10</f>
        <v>#DIV/0!</v>
      </c>
      <c r="BF88" s="13" t="e">
        <f>[2]Final!M185/10</f>
        <v>#DIV/0!</v>
      </c>
      <c r="BG88" s="13" t="e">
        <f>[2]Final!N185/10</f>
        <v>#DIV/0!</v>
      </c>
      <c r="BH88" s="13" t="e">
        <f>[2]Final!O185/10</f>
        <v>#DIV/0!</v>
      </c>
      <c r="BI88" s="16" t="e">
        <f>[2]Final!X185</f>
        <v>#DIV/0!</v>
      </c>
      <c r="BJ88" s="16" t="e">
        <f>[2]Final!Y185</f>
        <v>#DIV/0!</v>
      </c>
      <c r="BK88" s="16" t="e">
        <f>[2]Final!Z185</f>
        <v>#DIV/0!</v>
      </c>
      <c r="BL88" s="16" t="e">
        <f>[2]Final!Q185</f>
        <v>#DIV/0!</v>
      </c>
      <c r="BM88" s="12" t="e">
        <f>[2]Final!D185</f>
        <v>#DIV/0!</v>
      </c>
      <c r="BN88" s="12" t="e">
        <f>[2]Final!E185</f>
        <v>#DIV/0!</v>
      </c>
      <c r="BO88" s="12" t="e">
        <f>[2]Final!F185</f>
        <v>#DIV/0!</v>
      </c>
      <c r="BP88" s="13">
        <f>[2]Data!$BB89/10</f>
        <v>0</v>
      </c>
      <c r="BQ88" s="13">
        <f>[2]Data!$BD89/10</f>
        <v>0</v>
      </c>
      <c r="BR88" s="24" t="e">
        <f>[2]Data!$CR89/10</f>
        <v>#DIV/0!</v>
      </c>
      <c r="BS88" s="25">
        <f>[2]Data!BP89</f>
        <v>0</v>
      </c>
      <c r="BT88" s="25">
        <f>[2]Data!BQ89</f>
        <v>0</v>
      </c>
      <c r="BU88" s="25">
        <f>[2]Data!BR89</f>
        <v>0</v>
      </c>
      <c r="BV88" s="25">
        <f>[2]Data!BS89</f>
        <v>0</v>
      </c>
      <c r="BW88" s="24" t="e">
        <f>[2]Data!$AZ89</f>
        <v>#REF!</v>
      </c>
      <c r="BX88" s="12"/>
    </row>
    <row r="89" spans="1:95">
      <c r="A89" s="2">
        <v>2026</v>
      </c>
      <c r="B89" s="13" t="e">
        <f>[2]OECD!AB82</f>
        <v>#DIV/0!</v>
      </c>
      <c r="C89" s="13" t="e">
        <f>[2]OECD!EA82</f>
        <v>#DIV/0!</v>
      </c>
      <c r="D89" s="12" t="e">
        <f>[2]OECD!EH82</f>
        <v>#DIV/0!</v>
      </c>
      <c r="E89" s="12" t="e">
        <f>[2]OECD!EI82</f>
        <v>#DIV/0!</v>
      </c>
      <c r="F89" s="12" t="e">
        <f>[2]OECD!CG82</f>
        <v>#DIV/0!</v>
      </c>
      <c r="G89" s="12" t="e">
        <f>[2]OECD!CH82</f>
        <v>#DIV/0!</v>
      </c>
      <c r="H89" s="14" t="e">
        <f>+G89*H$48</f>
        <v>#DIV/0!</v>
      </c>
      <c r="I89" s="14" t="e">
        <f>+H89*$BS89</f>
        <v>#DIV/0!</v>
      </c>
      <c r="J89" s="13" t="e">
        <f>[2]OECD!Y82</f>
        <v>#DIV/0!</v>
      </c>
      <c r="K89" s="13" t="e">
        <f>[2]OECD!Z82</f>
        <v>#DIV/0!</v>
      </c>
      <c r="L89" s="13" t="e">
        <f>[2]OECD!AA82</f>
        <v>#DIV/0!</v>
      </c>
      <c r="M89" s="13" t="e">
        <f>[2]OECD!AV82</f>
        <v>#DIV/0!</v>
      </c>
      <c r="N89" s="13" t="e">
        <f>[2]OECD!AW82</f>
        <v>#DIV/0!</v>
      </c>
      <c r="O89" s="13" t="e">
        <f>[2]OECD!AX82</f>
        <v>#DIV/0!</v>
      </c>
      <c r="P89" s="16" t="e">
        <f>[2]OECD!BX82</f>
        <v>#DIV/0!</v>
      </c>
      <c r="Q89" s="16" t="e">
        <f>[2]OECD!BY82</f>
        <v>#DIV/0!</v>
      </c>
      <c r="R89" s="16" t="e">
        <f>[2]OECD!BZ82</f>
        <v>#DIV/0!</v>
      </c>
      <c r="S89" s="16" t="e">
        <f>[2]OECD!BR82</f>
        <v>#DIV/0!</v>
      </c>
      <c r="T89" s="12">
        <f>[2]OECD!DR$7</f>
        <v>0.05</v>
      </c>
      <c r="U89" s="12">
        <f>[2]OECD!DS$7</f>
        <v>0.125</v>
      </c>
      <c r="V89" s="12">
        <f>[2]OECD!DT$7</f>
        <v>0.08</v>
      </c>
      <c r="W89" s="18" t="e">
        <f>[2]OECD!BM82</f>
        <v>#DIV/0!</v>
      </c>
      <c r="X89" s="18" t="e">
        <f>[2]OECD!BN82</f>
        <v>#DIV/0!</v>
      </c>
      <c r="Y89" s="18" t="e">
        <f>[2]OECD!BO82</f>
        <v>#DIV/0!</v>
      </c>
      <c r="Z89" s="13" t="e">
        <f>[2]Final!AL86/10</f>
        <v>#DIV/0!</v>
      </c>
      <c r="AA89" s="13" t="e">
        <f>[2]Final!AP86/10</f>
        <v>#DIV/0!</v>
      </c>
      <c r="AB89" s="12" t="e">
        <f>[2]Final!AS86</f>
        <v>#DIV/0!</v>
      </c>
      <c r="AC89" s="12" t="e">
        <f>[2]Final!AT86</f>
        <v>#DIV/0!</v>
      </c>
      <c r="AD89" s="12" t="e">
        <f>[2]Final!AD86</f>
        <v>#DIV/0!</v>
      </c>
      <c r="AE89" s="12" t="e">
        <f>[2]Final!AF86</f>
        <v>#DIV/0!</v>
      </c>
      <c r="AF89" s="14" t="e">
        <f>+AE89*AF$48</f>
        <v>#DIV/0!</v>
      </c>
      <c r="AG89" s="14" t="e">
        <f>+AF89*$BS89</f>
        <v>#DIV/0!</v>
      </c>
      <c r="AH89" s="13" t="e">
        <f>[2]Final!AI86/10</f>
        <v>#DIV/0!</v>
      </c>
      <c r="AI89" s="13" t="e">
        <f>[2]Final!AJ86/10</f>
        <v>#DIV/0!</v>
      </c>
      <c r="AJ89" s="13" t="e">
        <f>[2]Final!AK86/10</f>
        <v>#DIV/0!</v>
      </c>
      <c r="AK89" s="13" t="e">
        <f>[2]Final!M86/10</f>
        <v>#DIV/0!</v>
      </c>
      <c r="AL89" s="13" t="e">
        <f>[2]Final!N86/10</f>
        <v>#DIV/0!</v>
      </c>
      <c r="AM89" s="13" t="e">
        <f>[2]Final!O86/10</f>
        <v>#DIV/0!</v>
      </c>
      <c r="AN89" s="16" t="e">
        <f>[2]Final!X86</f>
        <v>#DIV/0!</v>
      </c>
      <c r="AO89" s="16" t="e">
        <f>[2]Final!Y86</f>
        <v>#DIV/0!</v>
      </c>
      <c r="AP89" s="16" t="e">
        <f>[2]Final!Z86</f>
        <v>#DIV/0!</v>
      </c>
      <c r="AQ89" s="16" t="e">
        <f>[2]Final!Q86</f>
        <v>#DIV/0!</v>
      </c>
      <c r="AR89" s="12" t="e">
        <f>[2]Final!D86</f>
        <v>#DIV/0!</v>
      </c>
      <c r="AS89" s="12" t="e">
        <f>[2]Final!E86</f>
        <v>#DIV/0!</v>
      </c>
      <c r="AT89" s="12" t="e">
        <f>[2]Final!F86</f>
        <v>#DIV/0!</v>
      </c>
      <c r="AU89" s="13" t="e">
        <f>[2]Final!AL186/10</f>
        <v>#DIV/0!</v>
      </c>
      <c r="AV89" s="13" t="e">
        <f>[2]Final!AP186/10</f>
        <v>#DIV/0!</v>
      </c>
      <c r="AW89" s="12" t="e">
        <f>[2]Final!AS186</f>
        <v>#DIV/0!</v>
      </c>
      <c r="AX89" s="12" t="e">
        <f>[2]Final!AT186</f>
        <v>#DIV/0!</v>
      </c>
      <c r="AY89" s="12" t="e">
        <f>[2]Final!AD186</f>
        <v>#DIV/0!</v>
      </c>
      <c r="AZ89" s="12" t="e">
        <f>[2]Final!AF186</f>
        <v>#DIV/0!</v>
      </c>
      <c r="BA89" s="14" t="e">
        <f>+AZ89*BA$48</f>
        <v>#DIV/0!</v>
      </c>
      <c r="BB89" s="14" t="e">
        <f>+BA89*$BS89</f>
        <v>#DIV/0!</v>
      </c>
      <c r="BC89" s="13" t="e">
        <f>[2]Final!AI186/10</f>
        <v>#DIV/0!</v>
      </c>
      <c r="BD89" s="13" t="e">
        <f>[2]Final!AJ186/10</f>
        <v>#DIV/0!</v>
      </c>
      <c r="BE89" s="13" t="e">
        <f>[2]Final!AK186/10</f>
        <v>#DIV/0!</v>
      </c>
      <c r="BF89" s="13" t="e">
        <f>[2]Final!M186/10</f>
        <v>#DIV/0!</v>
      </c>
      <c r="BG89" s="13" t="e">
        <f>[2]Final!N186/10</f>
        <v>#DIV/0!</v>
      </c>
      <c r="BH89" s="13" t="e">
        <f>[2]Final!O186/10</f>
        <v>#DIV/0!</v>
      </c>
      <c r="BI89" s="16" t="e">
        <f>[2]Final!X186</f>
        <v>#DIV/0!</v>
      </c>
      <c r="BJ89" s="16" t="e">
        <f>[2]Final!Y186</f>
        <v>#DIV/0!</v>
      </c>
      <c r="BK89" s="16" t="e">
        <f>[2]Final!Z186</f>
        <v>#DIV/0!</v>
      </c>
      <c r="BL89" s="16" t="e">
        <f>[2]Final!Q186</f>
        <v>#DIV/0!</v>
      </c>
      <c r="BM89" s="12" t="e">
        <f>[2]Final!D186</f>
        <v>#DIV/0!</v>
      </c>
      <c r="BN89" s="12" t="e">
        <f>[2]Final!E186</f>
        <v>#DIV/0!</v>
      </c>
      <c r="BO89" s="12" t="e">
        <f>[2]Final!F186</f>
        <v>#DIV/0!</v>
      </c>
      <c r="BP89" s="13">
        <f>[2]Data!$BB90/10</f>
        <v>0</v>
      </c>
      <c r="BQ89" s="13">
        <f>[2]Data!$BD90/10</f>
        <v>0</v>
      </c>
      <c r="BR89" s="24" t="e">
        <f>[2]Data!$CR90/10</f>
        <v>#DIV/0!</v>
      </c>
      <c r="BS89" s="25">
        <f>[2]Data!BP90</f>
        <v>0</v>
      </c>
      <c r="BT89" s="25">
        <f>[2]Data!BQ90</f>
        <v>0</v>
      </c>
      <c r="BU89" s="25">
        <f>[2]Data!BR90</f>
        <v>0</v>
      </c>
      <c r="BV89" s="25">
        <f>[2]Data!BS90</f>
        <v>0</v>
      </c>
      <c r="BW89" s="24" t="e">
        <f>[2]Data!$AZ90</f>
        <v>#REF!</v>
      </c>
      <c r="BX89" s="12"/>
      <c r="CI89" s="2" t="s">
        <v>144</v>
      </c>
      <c r="CQ89" s="2" t="s">
        <v>145</v>
      </c>
    </row>
    <row r="90" spans="1:76">
      <c r="A90" s="2">
        <v>2027</v>
      </c>
      <c r="B90" s="13" t="e">
        <f>[2]OECD!AB83</f>
        <v>#DIV/0!</v>
      </c>
      <c r="C90" s="13" t="e">
        <f>[2]OECD!EA83</f>
        <v>#DIV/0!</v>
      </c>
      <c r="D90" s="12" t="e">
        <f>[2]OECD!EH83</f>
        <v>#DIV/0!</v>
      </c>
      <c r="E90" s="12" t="e">
        <f>[2]OECD!EI83</f>
        <v>#DIV/0!</v>
      </c>
      <c r="F90" s="12" t="e">
        <f>[2]OECD!CG83</f>
        <v>#DIV/0!</v>
      </c>
      <c r="G90" s="12" t="e">
        <f>[2]OECD!CH83</f>
        <v>#DIV/0!</v>
      </c>
      <c r="H90" s="14" t="e">
        <f>+G90*H$48</f>
        <v>#DIV/0!</v>
      </c>
      <c r="I90" s="14" t="e">
        <f>+H90*$BS90</f>
        <v>#DIV/0!</v>
      </c>
      <c r="J90" s="13" t="e">
        <f>[2]OECD!Y83</f>
        <v>#DIV/0!</v>
      </c>
      <c r="K90" s="13" t="e">
        <f>[2]OECD!Z83</f>
        <v>#DIV/0!</v>
      </c>
      <c r="L90" s="13" t="e">
        <f>[2]OECD!AA83</f>
        <v>#DIV/0!</v>
      </c>
      <c r="M90" s="13" t="e">
        <f>[2]OECD!AV83</f>
        <v>#DIV/0!</v>
      </c>
      <c r="N90" s="13" t="e">
        <f>[2]OECD!AW83</f>
        <v>#DIV/0!</v>
      </c>
      <c r="O90" s="13" t="e">
        <f>[2]OECD!AX83</f>
        <v>#DIV/0!</v>
      </c>
      <c r="P90" s="16" t="e">
        <f>[2]OECD!BX83</f>
        <v>#DIV/0!</v>
      </c>
      <c r="Q90" s="16" t="e">
        <f>[2]OECD!BY83</f>
        <v>#DIV/0!</v>
      </c>
      <c r="R90" s="16" t="e">
        <f>[2]OECD!BZ83</f>
        <v>#DIV/0!</v>
      </c>
      <c r="S90" s="16" t="e">
        <f>[2]OECD!BR83</f>
        <v>#DIV/0!</v>
      </c>
      <c r="T90" s="12">
        <f>[2]OECD!DR$7</f>
        <v>0.05</v>
      </c>
      <c r="U90" s="12">
        <f>[2]OECD!DS$7</f>
        <v>0.125</v>
      </c>
      <c r="V90" s="12">
        <f>[2]OECD!DT$7</f>
        <v>0.08</v>
      </c>
      <c r="W90" s="18" t="e">
        <f>[2]OECD!BM83</f>
        <v>#DIV/0!</v>
      </c>
      <c r="X90" s="18" t="e">
        <f>[2]OECD!BN83</f>
        <v>#DIV/0!</v>
      </c>
      <c r="Y90" s="18" t="e">
        <f>[2]OECD!BO83</f>
        <v>#DIV/0!</v>
      </c>
      <c r="Z90" s="13" t="e">
        <f>[2]Final!AL87/10</f>
        <v>#DIV/0!</v>
      </c>
      <c r="AA90" s="13" t="e">
        <f>[2]Final!AP87/10</f>
        <v>#DIV/0!</v>
      </c>
      <c r="AB90" s="12" t="e">
        <f>[2]Final!AS87</f>
        <v>#DIV/0!</v>
      </c>
      <c r="AC90" s="12" t="e">
        <f>[2]Final!AT87</f>
        <v>#DIV/0!</v>
      </c>
      <c r="AD90" s="12" t="e">
        <f>[2]Final!AD87</f>
        <v>#DIV/0!</v>
      </c>
      <c r="AE90" s="12" t="e">
        <f>[2]Final!AF87</f>
        <v>#DIV/0!</v>
      </c>
      <c r="AF90" s="14" t="e">
        <f>+AE90*AF$48</f>
        <v>#DIV/0!</v>
      </c>
      <c r="AG90" s="14" t="e">
        <f>+AF90*$BS90</f>
        <v>#DIV/0!</v>
      </c>
      <c r="AH90" s="13" t="e">
        <f>[2]Final!AI87/10</f>
        <v>#DIV/0!</v>
      </c>
      <c r="AI90" s="13" t="e">
        <f>[2]Final!AJ87/10</f>
        <v>#DIV/0!</v>
      </c>
      <c r="AJ90" s="13" t="e">
        <f>[2]Final!AK87/10</f>
        <v>#DIV/0!</v>
      </c>
      <c r="AK90" s="13" t="e">
        <f>[2]Final!M87/10</f>
        <v>#DIV/0!</v>
      </c>
      <c r="AL90" s="13" t="e">
        <f>[2]Final!N87/10</f>
        <v>#DIV/0!</v>
      </c>
      <c r="AM90" s="13" t="e">
        <f>[2]Final!O87/10</f>
        <v>#DIV/0!</v>
      </c>
      <c r="AN90" s="16" t="e">
        <f>[2]Final!X87</f>
        <v>#DIV/0!</v>
      </c>
      <c r="AO90" s="16" t="e">
        <f>[2]Final!Y87</f>
        <v>#DIV/0!</v>
      </c>
      <c r="AP90" s="16" t="e">
        <f>[2]Final!Z87</f>
        <v>#DIV/0!</v>
      </c>
      <c r="AQ90" s="16" t="e">
        <f>[2]Final!Q87</f>
        <v>#DIV/0!</v>
      </c>
      <c r="AR90" s="12" t="e">
        <f>[2]Final!D87</f>
        <v>#DIV/0!</v>
      </c>
      <c r="AS90" s="12" t="e">
        <f>[2]Final!E87</f>
        <v>#DIV/0!</v>
      </c>
      <c r="AT90" s="12" t="e">
        <f>[2]Final!F87</f>
        <v>#DIV/0!</v>
      </c>
      <c r="AU90" s="13" t="e">
        <f>[2]Final!AL187/10</f>
        <v>#DIV/0!</v>
      </c>
      <c r="AV90" s="13" t="e">
        <f>[2]Final!AP187/10</f>
        <v>#DIV/0!</v>
      </c>
      <c r="AW90" s="12" t="e">
        <f>[2]Final!AS187</f>
        <v>#DIV/0!</v>
      </c>
      <c r="AX90" s="12" t="e">
        <f>[2]Final!AT187</f>
        <v>#DIV/0!</v>
      </c>
      <c r="AY90" s="12" t="e">
        <f>[2]Final!AD187</f>
        <v>#DIV/0!</v>
      </c>
      <c r="AZ90" s="12" t="e">
        <f>[2]Final!AF187</f>
        <v>#DIV/0!</v>
      </c>
      <c r="BA90" s="14" t="e">
        <f>+AZ90*BA$48</f>
        <v>#DIV/0!</v>
      </c>
      <c r="BB90" s="14" t="e">
        <f>+BA90*$BS90</f>
        <v>#DIV/0!</v>
      </c>
      <c r="BC90" s="13" t="e">
        <f>[2]Final!AI187/10</f>
        <v>#DIV/0!</v>
      </c>
      <c r="BD90" s="13" t="e">
        <f>[2]Final!AJ187/10</f>
        <v>#DIV/0!</v>
      </c>
      <c r="BE90" s="13" t="e">
        <f>[2]Final!AK187/10</f>
        <v>#DIV/0!</v>
      </c>
      <c r="BF90" s="13" t="e">
        <f>[2]Final!M187/10</f>
        <v>#DIV/0!</v>
      </c>
      <c r="BG90" s="13" t="e">
        <f>[2]Final!N187/10</f>
        <v>#DIV/0!</v>
      </c>
      <c r="BH90" s="13" t="e">
        <f>[2]Final!O187/10</f>
        <v>#DIV/0!</v>
      </c>
      <c r="BI90" s="16" t="e">
        <f>[2]Final!X187</f>
        <v>#DIV/0!</v>
      </c>
      <c r="BJ90" s="16" t="e">
        <f>[2]Final!Y187</f>
        <v>#DIV/0!</v>
      </c>
      <c r="BK90" s="16" t="e">
        <f>[2]Final!Z187</f>
        <v>#DIV/0!</v>
      </c>
      <c r="BL90" s="16" t="e">
        <f>[2]Final!Q187</f>
        <v>#DIV/0!</v>
      </c>
      <c r="BM90" s="12" t="e">
        <f>[2]Final!D187</f>
        <v>#DIV/0!</v>
      </c>
      <c r="BN90" s="12" t="e">
        <f>[2]Final!E187</f>
        <v>#DIV/0!</v>
      </c>
      <c r="BO90" s="12" t="e">
        <f>[2]Final!F187</f>
        <v>#DIV/0!</v>
      </c>
      <c r="BP90" s="13">
        <f>[2]Data!$BB91/10</f>
        <v>0</v>
      </c>
      <c r="BQ90" s="13">
        <f>[2]Data!$BD91/10</f>
        <v>0</v>
      </c>
      <c r="BR90" s="24" t="e">
        <f>[2]Data!$CR91/10</f>
        <v>#DIV/0!</v>
      </c>
      <c r="BS90" s="25">
        <f>[2]Data!BP91</f>
        <v>0</v>
      </c>
      <c r="BT90" s="25">
        <f>[2]Data!BQ91</f>
        <v>0</v>
      </c>
      <c r="BU90" s="25">
        <f>[2]Data!BR91</f>
        <v>0</v>
      </c>
      <c r="BV90" s="25">
        <f>[2]Data!BS91</f>
        <v>0</v>
      </c>
      <c r="BW90" s="24" t="e">
        <f>[2]Data!$AZ91</f>
        <v>#REF!</v>
      </c>
      <c r="BX90" s="12"/>
    </row>
    <row r="91" spans="1:76">
      <c r="A91" s="2">
        <v>2028</v>
      </c>
      <c r="B91" s="13" t="e">
        <f>[2]OECD!AB84</f>
        <v>#DIV/0!</v>
      </c>
      <c r="C91" s="13" t="e">
        <f>[2]OECD!EA84</f>
        <v>#DIV/0!</v>
      </c>
      <c r="D91" s="12" t="e">
        <f>[2]OECD!EH84</f>
        <v>#DIV/0!</v>
      </c>
      <c r="E91" s="12" t="e">
        <f>[2]OECD!EI84</f>
        <v>#DIV/0!</v>
      </c>
      <c r="F91" s="12" t="e">
        <f>[2]OECD!CG84</f>
        <v>#DIV/0!</v>
      </c>
      <c r="G91" s="12" t="e">
        <f>[2]OECD!CH84</f>
        <v>#DIV/0!</v>
      </c>
      <c r="H91" s="14" t="e">
        <f>+G91*H$48</f>
        <v>#DIV/0!</v>
      </c>
      <c r="I91" s="14" t="e">
        <f>+H91*$BS91</f>
        <v>#DIV/0!</v>
      </c>
      <c r="J91" s="13" t="e">
        <f>[2]OECD!Y84</f>
        <v>#DIV/0!</v>
      </c>
      <c r="K91" s="13" t="e">
        <f>[2]OECD!Z84</f>
        <v>#DIV/0!</v>
      </c>
      <c r="L91" s="13" t="e">
        <f>[2]OECD!AA84</f>
        <v>#DIV/0!</v>
      </c>
      <c r="M91" s="13" t="e">
        <f>[2]OECD!AV84</f>
        <v>#DIV/0!</v>
      </c>
      <c r="N91" s="13" t="e">
        <f>[2]OECD!AW84</f>
        <v>#DIV/0!</v>
      </c>
      <c r="O91" s="13" t="e">
        <f>[2]OECD!AX84</f>
        <v>#DIV/0!</v>
      </c>
      <c r="P91" s="16" t="e">
        <f>[2]OECD!BX84</f>
        <v>#DIV/0!</v>
      </c>
      <c r="Q91" s="16" t="e">
        <f>[2]OECD!BY84</f>
        <v>#DIV/0!</v>
      </c>
      <c r="R91" s="16" t="e">
        <f>[2]OECD!BZ84</f>
        <v>#DIV/0!</v>
      </c>
      <c r="S91" s="16" t="e">
        <f>[2]OECD!BR84</f>
        <v>#DIV/0!</v>
      </c>
      <c r="T91" s="12">
        <f>[2]OECD!DR$7</f>
        <v>0.05</v>
      </c>
      <c r="U91" s="12">
        <f>[2]OECD!DS$7</f>
        <v>0.125</v>
      </c>
      <c r="V91" s="12">
        <f>[2]OECD!DT$7</f>
        <v>0.08</v>
      </c>
      <c r="W91" s="18" t="e">
        <f>[2]OECD!BM84</f>
        <v>#DIV/0!</v>
      </c>
      <c r="X91" s="18" t="e">
        <f>[2]OECD!BN84</f>
        <v>#DIV/0!</v>
      </c>
      <c r="Y91" s="18" t="e">
        <f>[2]OECD!BO84</f>
        <v>#DIV/0!</v>
      </c>
      <c r="Z91" s="13" t="e">
        <f>[2]Final!AL88/10</f>
        <v>#DIV/0!</v>
      </c>
      <c r="AA91" s="13" t="e">
        <f>[2]Final!AP88/10</f>
        <v>#DIV/0!</v>
      </c>
      <c r="AB91" s="12" t="e">
        <f>[2]Final!AS88</f>
        <v>#DIV/0!</v>
      </c>
      <c r="AC91" s="12" t="e">
        <f>[2]Final!AT88</f>
        <v>#DIV/0!</v>
      </c>
      <c r="AD91" s="12" t="e">
        <f>[2]Final!AD88</f>
        <v>#DIV/0!</v>
      </c>
      <c r="AE91" s="12" t="e">
        <f>[2]Final!AF88</f>
        <v>#DIV/0!</v>
      </c>
      <c r="AF91" s="14" t="e">
        <f>+AE91*AF$48</f>
        <v>#DIV/0!</v>
      </c>
      <c r="AG91" s="14" t="e">
        <f>+AF91*$BS91</f>
        <v>#DIV/0!</v>
      </c>
      <c r="AH91" s="13" t="e">
        <f>[2]Final!AI88/10</f>
        <v>#DIV/0!</v>
      </c>
      <c r="AI91" s="13" t="e">
        <f>[2]Final!AJ88/10</f>
        <v>#DIV/0!</v>
      </c>
      <c r="AJ91" s="13" t="e">
        <f>[2]Final!AK88/10</f>
        <v>#DIV/0!</v>
      </c>
      <c r="AK91" s="13" t="e">
        <f>[2]Final!M88/10</f>
        <v>#DIV/0!</v>
      </c>
      <c r="AL91" s="13" t="e">
        <f>[2]Final!N88/10</f>
        <v>#DIV/0!</v>
      </c>
      <c r="AM91" s="13" t="e">
        <f>[2]Final!O88/10</f>
        <v>#DIV/0!</v>
      </c>
      <c r="AN91" s="16" t="e">
        <f>[2]Final!X88</f>
        <v>#DIV/0!</v>
      </c>
      <c r="AO91" s="16" t="e">
        <f>[2]Final!Y88</f>
        <v>#DIV/0!</v>
      </c>
      <c r="AP91" s="16" t="e">
        <f>[2]Final!Z88</f>
        <v>#DIV/0!</v>
      </c>
      <c r="AQ91" s="16" t="e">
        <f>[2]Final!Q88</f>
        <v>#DIV/0!</v>
      </c>
      <c r="AR91" s="12" t="e">
        <f>[2]Final!D88</f>
        <v>#DIV/0!</v>
      </c>
      <c r="AS91" s="12" t="e">
        <f>[2]Final!E88</f>
        <v>#DIV/0!</v>
      </c>
      <c r="AT91" s="12" t="e">
        <f>[2]Final!F88</f>
        <v>#DIV/0!</v>
      </c>
      <c r="AU91" s="13" t="e">
        <f>[2]Final!AL188/10</f>
        <v>#DIV/0!</v>
      </c>
      <c r="AV91" s="13" t="e">
        <f>[2]Final!AP188/10</f>
        <v>#DIV/0!</v>
      </c>
      <c r="AW91" s="12" t="e">
        <f>[2]Final!AS188</f>
        <v>#DIV/0!</v>
      </c>
      <c r="AX91" s="12" t="e">
        <f>[2]Final!AT188</f>
        <v>#DIV/0!</v>
      </c>
      <c r="AY91" s="12" t="e">
        <f>[2]Final!AD188</f>
        <v>#DIV/0!</v>
      </c>
      <c r="AZ91" s="12" t="e">
        <f>[2]Final!AF188</f>
        <v>#DIV/0!</v>
      </c>
      <c r="BA91" s="14" t="e">
        <f>+AZ91*BA$48</f>
        <v>#DIV/0!</v>
      </c>
      <c r="BB91" s="14" t="e">
        <f>+BA91*$BS91</f>
        <v>#DIV/0!</v>
      </c>
      <c r="BC91" s="13" t="e">
        <f>[2]Final!AI188/10</f>
        <v>#DIV/0!</v>
      </c>
      <c r="BD91" s="13" t="e">
        <f>[2]Final!AJ188/10</f>
        <v>#DIV/0!</v>
      </c>
      <c r="BE91" s="13" t="e">
        <f>[2]Final!AK188/10</f>
        <v>#DIV/0!</v>
      </c>
      <c r="BF91" s="13" t="e">
        <f>[2]Final!M188/10</f>
        <v>#DIV/0!</v>
      </c>
      <c r="BG91" s="13" t="e">
        <f>[2]Final!N188/10</f>
        <v>#DIV/0!</v>
      </c>
      <c r="BH91" s="13" t="e">
        <f>[2]Final!O188/10</f>
        <v>#DIV/0!</v>
      </c>
      <c r="BI91" s="16" t="e">
        <f>[2]Final!X188</f>
        <v>#DIV/0!</v>
      </c>
      <c r="BJ91" s="16" t="e">
        <f>[2]Final!Y188</f>
        <v>#DIV/0!</v>
      </c>
      <c r="BK91" s="16" t="e">
        <f>[2]Final!Z188</f>
        <v>#DIV/0!</v>
      </c>
      <c r="BL91" s="16" t="e">
        <f>[2]Final!Q188</f>
        <v>#DIV/0!</v>
      </c>
      <c r="BM91" s="12" t="e">
        <f>[2]Final!D188</f>
        <v>#DIV/0!</v>
      </c>
      <c r="BN91" s="12" t="e">
        <f>[2]Final!E188</f>
        <v>#DIV/0!</v>
      </c>
      <c r="BO91" s="12" t="e">
        <f>[2]Final!F188</f>
        <v>#DIV/0!</v>
      </c>
      <c r="BP91" s="13">
        <f>[2]Data!$BB92/10</f>
        <v>0</v>
      </c>
      <c r="BQ91" s="13">
        <f>[2]Data!$BD92/10</f>
        <v>0</v>
      </c>
      <c r="BR91" s="24" t="e">
        <f>[2]Data!$CR92/10</f>
        <v>#DIV/0!</v>
      </c>
      <c r="BS91" s="25">
        <f>[2]Data!BP92</f>
        <v>0</v>
      </c>
      <c r="BT91" s="25">
        <f>[2]Data!BQ92</f>
        <v>0</v>
      </c>
      <c r="BU91" s="25">
        <f>[2]Data!BR92</f>
        <v>0</v>
      </c>
      <c r="BV91" s="25">
        <f>[2]Data!BS92</f>
        <v>0</v>
      </c>
      <c r="BW91" s="24" t="e">
        <f>[2]Data!$AZ92</f>
        <v>#REF!</v>
      </c>
      <c r="BX91" s="12"/>
    </row>
    <row r="92" spans="1:76">
      <c r="A92" s="2">
        <v>2029</v>
      </c>
      <c r="B92" s="13" t="e">
        <f>[2]OECD!AB85</f>
        <v>#DIV/0!</v>
      </c>
      <c r="C92" s="13" t="e">
        <f>[2]OECD!EA85</f>
        <v>#DIV/0!</v>
      </c>
      <c r="D92" s="12" t="e">
        <f>[2]OECD!EH85</f>
        <v>#DIV/0!</v>
      </c>
      <c r="E92" s="12" t="e">
        <f>[2]OECD!EI85</f>
        <v>#DIV/0!</v>
      </c>
      <c r="F92" s="12" t="e">
        <f>[2]OECD!CG85</f>
        <v>#DIV/0!</v>
      </c>
      <c r="G92" s="12" t="e">
        <f>[2]OECD!CH85</f>
        <v>#DIV/0!</v>
      </c>
      <c r="H92" s="14" t="e">
        <f>+G92*H$48</f>
        <v>#DIV/0!</v>
      </c>
      <c r="I92" s="14" t="e">
        <f>+H92*$BS92</f>
        <v>#DIV/0!</v>
      </c>
      <c r="J92" s="13" t="e">
        <f>[2]OECD!Y85</f>
        <v>#DIV/0!</v>
      </c>
      <c r="K92" s="13" t="e">
        <f>[2]OECD!Z85</f>
        <v>#DIV/0!</v>
      </c>
      <c r="L92" s="13" t="e">
        <f>[2]OECD!AA85</f>
        <v>#DIV/0!</v>
      </c>
      <c r="M92" s="13" t="e">
        <f>[2]OECD!AV85</f>
        <v>#DIV/0!</v>
      </c>
      <c r="N92" s="13" t="e">
        <f>[2]OECD!AW85</f>
        <v>#DIV/0!</v>
      </c>
      <c r="O92" s="13" t="e">
        <f>[2]OECD!AX85</f>
        <v>#DIV/0!</v>
      </c>
      <c r="P92" s="16" t="e">
        <f>[2]OECD!BX85</f>
        <v>#DIV/0!</v>
      </c>
      <c r="Q92" s="16" t="e">
        <f>[2]OECD!BY85</f>
        <v>#DIV/0!</v>
      </c>
      <c r="R92" s="16" t="e">
        <f>[2]OECD!BZ85</f>
        <v>#DIV/0!</v>
      </c>
      <c r="S92" s="16" t="e">
        <f>[2]OECD!BR85</f>
        <v>#DIV/0!</v>
      </c>
      <c r="T92" s="12">
        <f>[2]OECD!DR$7</f>
        <v>0.05</v>
      </c>
      <c r="U92" s="12">
        <f>[2]OECD!DS$7</f>
        <v>0.125</v>
      </c>
      <c r="V92" s="12">
        <f>[2]OECD!DT$7</f>
        <v>0.08</v>
      </c>
      <c r="W92" s="18" t="e">
        <f>[2]OECD!BM85</f>
        <v>#DIV/0!</v>
      </c>
      <c r="X92" s="18" t="e">
        <f>[2]OECD!BN85</f>
        <v>#DIV/0!</v>
      </c>
      <c r="Y92" s="18" t="e">
        <f>[2]OECD!BO85</f>
        <v>#DIV/0!</v>
      </c>
      <c r="Z92" s="13" t="e">
        <f>[2]Final!AL89/10</f>
        <v>#DIV/0!</v>
      </c>
      <c r="AA92" s="13" t="e">
        <f>[2]Final!AP89/10</f>
        <v>#DIV/0!</v>
      </c>
      <c r="AB92" s="12" t="e">
        <f>[2]Final!AS89</f>
        <v>#DIV/0!</v>
      </c>
      <c r="AC92" s="12" t="e">
        <f>[2]Final!AT89</f>
        <v>#DIV/0!</v>
      </c>
      <c r="AD92" s="12" t="e">
        <f>[2]Final!AD89</f>
        <v>#DIV/0!</v>
      </c>
      <c r="AE92" s="12" t="e">
        <f>[2]Final!AF89</f>
        <v>#DIV/0!</v>
      </c>
      <c r="AF92" s="14" t="e">
        <f>+AE92*AF$48</f>
        <v>#DIV/0!</v>
      </c>
      <c r="AG92" s="14" t="e">
        <f>+AF92*$BS92</f>
        <v>#DIV/0!</v>
      </c>
      <c r="AH92" s="13" t="e">
        <f>[2]Final!AI89/10</f>
        <v>#DIV/0!</v>
      </c>
      <c r="AI92" s="13" t="e">
        <f>[2]Final!AJ89/10</f>
        <v>#DIV/0!</v>
      </c>
      <c r="AJ92" s="13" t="e">
        <f>[2]Final!AK89/10</f>
        <v>#DIV/0!</v>
      </c>
      <c r="AK92" s="13" t="e">
        <f>[2]Final!M89/10</f>
        <v>#DIV/0!</v>
      </c>
      <c r="AL92" s="13" t="e">
        <f>[2]Final!N89/10</f>
        <v>#DIV/0!</v>
      </c>
      <c r="AM92" s="13" t="e">
        <f>[2]Final!O89/10</f>
        <v>#DIV/0!</v>
      </c>
      <c r="AN92" s="16" t="e">
        <f>[2]Final!X89</f>
        <v>#DIV/0!</v>
      </c>
      <c r="AO92" s="16" t="e">
        <f>[2]Final!Y89</f>
        <v>#DIV/0!</v>
      </c>
      <c r="AP92" s="16" t="e">
        <f>[2]Final!Z89</f>
        <v>#DIV/0!</v>
      </c>
      <c r="AQ92" s="16" t="e">
        <f>[2]Final!Q89</f>
        <v>#DIV/0!</v>
      </c>
      <c r="AR92" s="12" t="e">
        <f>[2]Final!D89</f>
        <v>#DIV/0!</v>
      </c>
      <c r="AS92" s="12" t="e">
        <f>[2]Final!E89</f>
        <v>#DIV/0!</v>
      </c>
      <c r="AT92" s="12" t="e">
        <f>[2]Final!F89</f>
        <v>#DIV/0!</v>
      </c>
      <c r="AU92" s="13" t="e">
        <f>[2]Final!AL189/10</f>
        <v>#DIV/0!</v>
      </c>
      <c r="AV92" s="13" t="e">
        <f>[2]Final!AP189/10</f>
        <v>#DIV/0!</v>
      </c>
      <c r="AW92" s="12" t="e">
        <f>[2]Final!AS189</f>
        <v>#DIV/0!</v>
      </c>
      <c r="AX92" s="12" t="e">
        <f>[2]Final!AT189</f>
        <v>#DIV/0!</v>
      </c>
      <c r="AY92" s="12" t="e">
        <f>[2]Final!AD189</f>
        <v>#DIV/0!</v>
      </c>
      <c r="AZ92" s="12" t="e">
        <f>[2]Final!AF189</f>
        <v>#DIV/0!</v>
      </c>
      <c r="BA92" s="14" t="e">
        <f>+AZ92*BA$48</f>
        <v>#DIV/0!</v>
      </c>
      <c r="BB92" s="14" t="e">
        <f>+BA92*$BS92</f>
        <v>#DIV/0!</v>
      </c>
      <c r="BC92" s="13" t="e">
        <f>[2]Final!AI189/10</f>
        <v>#DIV/0!</v>
      </c>
      <c r="BD92" s="13" t="e">
        <f>[2]Final!AJ189/10</f>
        <v>#DIV/0!</v>
      </c>
      <c r="BE92" s="13" t="e">
        <f>[2]Final!AK189/10</f>
        <v>#DIV/0!</v>
      </c>
      <c r="BF92" s="13" t="e">
        <f>[2]Final!M189/10</f>
        <v>#DIV/0!</v>
      </c>
      <c r="BG92" s="13" t="e">
        <f>[2]Final!N189/10</f>
        <v>#DIV/0!</v>
      </c>
      <c r="BH92" s="13" t="e">
        <f>[2]Final!O189/10</f>
        <v>#DIV/0!</v>
      </c>
      <c r="BI92" s="16" t="e">
        <f>[2]Final!X189</f>
        <v>#DIV/0!</v>
      </c>
      <c r="BJ92" s="16" t="e">
        <f>[2]Final!Y189</f>
        <v>#DIV/0!</v>
      </c>
      <c r="BK92" s="16" t="e">
        <f>[2]Final!Z189</f>
        <v>#DIV/0!</v>
      </c>
      <c r="BL92" s="16" t="e">
        <f>[2]Final!Q189</f>
        <v>#DIV/0!</v>
      </c>
      <c r="BM92" s="12" t="e">
        <f>[2]Final!D189</f>
        <v>#DIV/0!</v>
      </c>
      <c r="BN92" s="12" t="e">
        <f>[2]Final!E189</f>
        <v>#DIV/0!</v>
      </c>
      <c r="BO92" s="12" t="e">
        <f>[2]Final!F189</f>
        <v>#DIV/0!</v>
      </c>
      <c r="BP92" s="13">
        <f>[2]Data!$BB93/10</f>
        <v>0</v>
      </c>
      <c r="BQ92" s="13">
        <f>[2]Data!$BD93/10</f>
        <v>0</v>
      </c>
      <c r="BR92" s="24" t="e">
        <f>[2]Data!$CR93/10</f>
        <v>#DIV/0!</v>
      </c>
      <c r="BS92" s="25">
        <f>[2]Data!BP93</f>
        <v>0</v>
      </c>
      <c r="BT92" s="25">
        <f>[2]Data!BQ93</f>
        <v>0</v>
      </c>
      <c r="BU92" s="25">
        <f>[2]Data!BR93</f>
        <v>0</v>
      </c>
      <c r="BV92" s="25">
        <f>[2]Data!BS93</f>
        <v>0</v>
      </c>
      <c r="BW92" s="24" t="e">
        <f>[2]Data!$AZ93</f>
        <v>#REF!</v>
      </c>
      <c r="BX92" s="12"/>
    </row>
    <row r="93" spans="1:76">
      <c r="A93" s="2">
        <v>2030</v>
      </c>
      <c r="B93" s="13" t="e">
        <f>[2]OECD!AB86</f>
        <v>#DIV/0!</v>
      </c>
      <c r="C93" s="13" t="e">
        <f>[2]OECD!EA86</f>
        <v>#DIV/0!</v>
      </c>
      <c r="D93" s="12" t="e">
        <f>[2]OECD!EH86</f>
        <v>#DIV/0!</v>
      </c>
      <c r="E93" s="12" t="e">
        <f>[2]OECD!EI86</f>
        <v>#DIV/0!</v>
      </c>
      <c r="F93" s="12" t="e">
        <f>[2]OECD!CG86</f>
        <v>#DIV/0!</v>
      </c>
      <c r="G93" s="12" t="e">
        <f>[2]OECD!CH86</f>
        <v>#DIV/0!</v>
      </c>
      <c r="H93" s="14" t="e">
        <f>+G93*H$48</f>
        <v>#DIV/0!</v>
      </c>
      <c r="I93" s="14" t="e">
        <f>+H93*$BS93</f>
        <v>#DIV/0!</v>
      </c>
      <c r="J93" s="13" t="e">
        <f>[2]OECD!Y86</f>
        <v>#DIV/0!</v>
      </c>
      <c r="K93" s="13" t="e">
        <f>[2]OECD!Z86</f>
        <v>#DIV/0!</v>
      </c>
      <c r="L93" s="13" t="e">
        <f>[2]OECD!AA86</f>
        <v>#DIV/0!</v>
      </c>
      <c r="M93" s="13" t="e">
        <f>[2]OECD!AV86</f>
        <v>#DIV/0!</v>
      </c>
      <c r="N93" s="13" t="e">
        <f>[2]OECD!AW86</f>
        <v>#DIV/0!</v>
      </c>
      <c r="O93" s="13" t="e">
        <f>[2]OECD!AX86</f>
        <v>#DIV/0!</v>
      </c>
      <c r="P93" s="16" t="e">
        <f>[2]OECD!BX86</f>
        <v>#DIV/0!</v>
      </c>
      <c r="Q93" s="16" t="e">
        <f>[2]OECD!BY86</f>
        <v>#DIV/0!</v>
      </c>
      <c r="R93" s="16" t="e">
        <f>[2]OECD!BZ86</f>
        <v>#DIV/0!</v>
      </c>
      <c r="S93" s="16" t="e">
        <f>[2]OECD!BR86</f>
        <v>#DIV/0!</v>
      </c>
      <c r="T93" s="12">
        <f>[2]OECD!DR$7</f>
        <v>0.05</v>
      </c>
      <c r="U93" s="12">
        <f>[2]OECD!DS$7</f>
        <v>0.125</v>
      </c>
      <c r="V93" s="12">
        <f>[2]OECD!DT$7</f>
        <v>0.08</v>
      </c>
      <c r="W93" s="18" t="e">
        <f>[2]OECD!BM86</f>
        <v>#DIV/0!</v>
      </c>
      <c r="X93" s="18" t="e">
        <f>[2]OECD!BN86</f>
        <v>#DIV/0!</v>
      </c>
      <c r="Y93" s="18" t="e">
        <f>[2]OECD!BO86</f>
        <v>#DIV/0!</v>
      </c>
      <c r="Z93" s="13" t="e">
        <f>[2]Final!AL90/10</f>
        <v>#DIV/0!</v>
      </c>
      <c r="AA93" s="13" t="e">
        <f>[2]Final!AP90/10</f>
        <v>#DIV/0!</v>
      </c>
      <c r="AB93" s="12" t="e">
        <f>[2]Final!AS90</f>
        <v>#DIV/0!</v>
      </c>
      <c r="AC93" s="12" t="e">
        <f>[2]Final!AT90</f>
        <v>#DIV/0!</v>
      </c>
      <c r="AD93" s="12" t="e">
        <f>[2]Final!AD90</f>
        <v>#DIV/0!</v>
      </c>
      <c r="AE93" s="12" t="e">
        <f>[2]Final!AF90</f>
        <v>#DIV/0!</v>
      </c>
      <c r="AF93" s="14" t="e">
        <f>+AE93*AF$48</f>
        <v>#DIV/0!</v>
      </c>
      <c r="AG93" s="14" t="e">
        <f>+AF93*$BS93</f>
        <v>#DIV/0!</v>
      </c>
      <c r="AH93" s="13" t="e">
        <f>[2]Final!AI90/10</f>
        <v>#DIV/0!</v>
      </c>
      <c r="AI93" s="13" t="e">
        <f>[2]Final!AJ90/10</f>
        <v>#DIV/0!</v>
      </c>
      <c r="AJ93" s="13" t="e">
        <f>[2]Final!AK90/10</f>
        <v>#DIV/0!</v>
      </c>
      <c r="AK93" s="13" t="e">
        <f>[2]Final!M90/10</f>
        <v>#DIV/0!</v>
      </c>
      <c r="AL93" s="13" t="e">
        <f>[2]Final!N90/10</f>
        <v>#DIV/0!</v>
      </c>
      <c r="AM93" s="13" t="e">
        <f>[2]Final!O90/10</f>
        <v>#DIV/0!</v>
      </c>
      <c r="AN93" s="16" t="e">
        <f>[2]Final!X90</f>
        <v>#DIV/0!</v>
      </c>
      <c r="AO93" s="16" t="e">
        <f>[2]Final!Y90</f>
        <v>#DIV/0!</v>
      </c>
      <c r="AP93" s="16" t="e">
        <f>[2]Final!Z90</f>
        <v>#DIV/0!</v>
      </c>
      <c r="AQ93" s="16" t="e">
        <f>[2]Final!Q90</f>
        <v>#DIV/0!</v>
      </c>
      <c r="AR93" s="12" t="e">
        <f>[2]Final!D90</f>
        <v>#DIV/0!</v>
      </c>
      <c r="AS93" s="12" t="e">
        <f>[2]Final!E90</f>
        <v>#DIV/0!</v>
      </c>
      <c r="AT93" s="12" t="e">
        <f>[2]Final!F90</f>
        <v>#DIV/0!</v>
      </c>
      <c r="AU93" s="13" t="e">
        <f>[2]Final!AL190/10</f>
        <v>#DIV/0!</v>
      </c>
      <c r="AV93" s="13" t="e">
        <f>[2]Final!AP190/10</f>
        <v>#DIV/0!</v>
      </c>
      <c r="AW93" s="12" t="e">
        <f>[2]Final!AS190</f>
        <v>#DIV/0!</v>
      </c>
      <c r="AX93" s="12" t="e">
        <f>[2]Final!AT190</f>
        <v>#DIV/0!</v>
      </c>
      <c r="AY93" s="12" t="e">
        <f>[2]Final!AD190</f>
        <v>#DIV/0!</v>
      </c>
      <c r="AZ93" s="12" t="e">
        <f>[2]Final!AF190</f>
        <v>#DIV/0!</v>
      </c>
      <c r="BA93" s="14" t="e">
        <f>+AZ93*BA$48</f>
        <v>#DIV/0!</v>
      </c>
      <c r="BB93" s="14" t="e">
        <f>+BA93*$BS93</f>
        <v>#DIV/0!</v>
      </c>
      <c r="BC93" s="13" t="e">
        <f>[2]Final!AI190/10</f>
        <v>#DIV/0!</v>
      </c>
      <c r="BD93" s="13" t="e">
        <f>[2]Final!AJ190/10</f>
        <v>#DIV/0!</v>
      </c>
      <c r="BE93" s="13" t="e">
        <f>[2]Final!AK190/10</f>
        <v>#DIV/0!</v>
      </c>
      <c r="BF93" s="13" t="e">
        <f>[2]Final!M190/10</f>
        <v>#DIV/0!</v>
      </c>
      <c r="BG93" s="13" t="e">
        <f>[2]Final!N190/10</f>
        <v>#DIV/0!</v>
      </c>
      <c r="BH93" s="13" t="e">
        <f>[2]Final!O190/10</f>
        <v>#DIV/0!</v>
      </c>
      <c r="BI93" s="16" t="e">
        <f>[2]Final!X190</f>
        <v>#DIV/0!</v>
      </c>
      <c r="BJ93" s="16" t="e">
        <f>[2]Final!Y190</f>
        <v>#DIV/0!</v>
      </c>
      <c r="BK93" s="16" t="e">
        <f>[2]Final!Z190</f>
        <v>#DIV/0!</v>
      </c>
      <c r="BL93" s="16" t="e">
        <f>[2]Final!Q190</f>
        <v>#DIV/0!</v>
      </c>
      <c r="BM93" s="12" t="e">
        <f>[2]Final!D190</f>
        <v>#DIV/0!</v>
      </c>
      <c r="BN93" s="12" t="e">
        <f>[2]Final!E190</f>
        <v>#DIV/0!</v>
      </c>
      <c r="BO93" s="12" t="e">
        <f>[2]Final!F190</f>
        <v>#DIV/0!</v>
      </c>
      <c r="BP93" s="13">
        <f>[2]Data!$BB94/10</f>
        <v>0</v>
      </c>
      <c r="BQ93" s="13">
        <f>[2]Data!$BD94/10</f>
        <v>0</v>
      </c>
      <c r="BR93" s="24" t="e">
        <f>[2]Data!$CR94/10</f>
        <v>#DIV/0!</v>
      </c>
      <c r="BS93" s="25">
        <f>[2]Data!BP94</f>
        <v>0</v>
      </c>
      <c r="BT93" s="25">
        <f>[2]Data!BQ94</f>
        <v>0</v>
      </c>
      <c r="BU93" s="25">
        <f>[2]Data!BR94</f>
        <v>0</v>
      </c>
      <c r="BV93" s="25">
        <f>[2]Data!BS94</f>
        <v>0</v>
      </c>
      <c r="BW93" s="24" t="e">
        <f>[2]Data!$AZ94</f>
        <v>#REF!</v>
      </c>
      <c r="BX93" s="12"/>
    </row>
    <row r="94" spans="70:75">
      <c r="BR94" s="23"/>
      <c r="BS94" s="23"/>
      <c r="BT94" s="23"/>
      <c r="BU94" s="23"/>
      <c r="BV94" s="23"/>
      <c r="BW94" s="23"/>
    </row>
    <row r="95" spans="70:75">
      <c r="BR95" s="23"/>
      <c r="BS95" s="23"/>
      <c r="BT95" s="23"/>
      <c r="BU95" s="23"/>
      <c r="BV95" s="23"/>
      <c r="BW95" s="23"/>
    </row>
    <row r="96" spans="70:75">
      <c r="BR96" s="23"/>
      <c r="BS96" s="23"/>
      <c r="BT96" s="23"/>
      <c r="BU96" s="23"/>
      <c r="BV96" s="23"/>
      <c r="BW96" s="23"/>
    </row>
    <row r="97" spans="70:75">
      <c r="BR97" s="23"/>
      <c r="BS97" s="23"/>
      <c r="BT97" s="23"/>
      <c r="BU97" s="23"/>
      <c r="BV97" s="23"/>
      <c r="BW97" s="23"/>
    </row>
    <row r="98" spans="70:75">
      <c r="BR98" s="23"/>
      <c r="BS98" s="23"/>
      <c r="BT98" s="23"/>
      <c r="BU98" s="23"/>
      <c r="BV98" s="23"/>
      <c r="BW98" s="23"/>
    </row>
    <row r="99" spans="70:75">
      <c r="BR99" s="23"/>
      <c r="BS99" s="23"/>
      <c r="BT99" s="23"/>
      <c r="BU99" s="23"/>
      <c r="BV99" s="23"/>
      <c r="BW99" s="23"/>
    </row>
    <row r="100" spans="70:75">
      <c r="BR100" s="23"/>
      <c r="BS100" s="23"/>
      <c r="BT100" s="23"/>
      <c r="BU100" s="23"/>
      <c r="BV100" s="23"/>
      <c r="BW100" s="23"/>
    </row>
    <row r="101" spans="70:75">
      <c r="BR101" s="23"/>
      <c r="BS101" s="23"/>
      <c r="BT101" s="23"/>
      <c r="BU101" s="23"/>
      <c r="BV101" s="23"/>
      <c r="BW101" s="23"/>
    </row>
    <row r="102" spans="70:75">
      <c r="BR102" s="23"/>
      <c r="BS102" s="23"/>
      <c r="BT102" s="23"/>
      <c r="BU102" s="23"/>
      <c r="BV102" s="23"/>
      <c r="BW102" s="23"/>
    </row>
    <row r="103" spans="70:75">
      <c r="BR103" s="23"/>
      <c r="BS103" s="23"/>
      <c r="BT103" s="23"/>
      <c r="BU103" s="23"/>
      <c r="BV103" s="23"/>
      <c r="BW103" s="23"/>
    </row>
    <row r="104" spans="70:75">
      <c r="BR104" s="23"/>
      <c r="BS104" s="23"/>
      <c r="BT104" s="23"/>
      <c r="BU104" s="23"/>
      <c r="BV104" s="23"/>
      <c r="BW104" s="23"/>
    </row>
    <row r="105" spans="70:75">
      <c r="BR105" s="23"/>
      <c r="BS105" s="23"/>
      <c r="BT105" s="23"/>
      <c r="BU105" s="23"/>
      <c r="BV105" s="23"/>
      <c r="BW105" s="23"/>
    </row>
    <row r="106" spans="70:75">
      <c r="BR106" s="23"/>
      <c r="BS106" s="23"/>
      <c r="BT106" s="23"/>
      <c r="BU106" s="23"/>
      <c r="BV106" s="23"/>
      <c r="BW106" s="23"/>
    </row>
    <row r="107" spans="70:75">
      <c r="BR107" s="23"/>
      <c r="BS107" s="23"/>
      <c r="BT107" s="23"/>
      <c r="BU107" s="23"/>
      <c r="BV107" s="23"/>
      <c r="BW107" s="23"/>
    </row>
    <row r="108" spans="70:75">
      <c r="BR108" s="23"/>
      <c r="BS108" s="23"/>
      <c r="BT108" s="23"/>
      <c r="BU108" s="23"/>
      <c r="BV108" s="23"/>
      <c r="BW108" s="23"/>
    </row>
    <row r="109" spans="70:75">
      <c r="BR109" s="23"/>
      <c r="BS109" s="23"/>
      <c r="BT109" s="23"/>
      <c r="BU109" s="23"/>
      <c r="BV109" s="23"/>
      <c r="BW109" s="23"/>
    </row>
    <row r="110" spans="70:75">
      <c r="BR110" s="23"/>
      <c r="BS110" s="23"/>
      <c r="BT110" s="23"/>
      <c r="BU110" s="23"/>
      <c r="BV110" s="23"/>
      <c r="BW110" s="23"/>
    </row>
    <row r="111" spans="70:75">
      <c r="BR111" s="23"/>
      <c r="BS111" s="23"/>
      <c r="BT111" s="23"/>
      <c r="BU111" s="23"/>
      <c r="BV111" s="23"/>
      <c r="BW111" s="23"/>
    </row>
    <row r="112" spans="70:75">
      <c r="BR112" s="23"/>
      <c r="BS112" s="23"/>
      <c r="BT112" s="23"/>
      <c r="BU112" s="23"/>
      <c r="BV112" s="23"/>
      <c r="BW112" s="23"/>
    </row>
    <row r="113" spans="70:75">
      <c r="BR113" s="23"/>
      <c r="BS113" s="23"/>
      <c r="BT113" s="23"/>
      <c r="BU113" s="23"/>
      <c r="BV113" s="23"/>
      <c r="BW113" s="23"/>
    </row>
    <row r="114" spans="70:75">
      <c r="BR114" s="23"/>
      <c r="BS114" s="23"/>
      <c r="BT114" s="23"/>
      <c r="BU114" s="23"/>
      <c r="BV114" s="23"/>
      <c r="BW114" s="23"/>
    </row>
    <row r="115" spans="70:75">
      <c r="BR115" s="23"/>
      <c r="BS115" s="23"/>
      <c r="BT115" s="23"/>
      <c r="BU115" s="23"/>
      <c r="BV115" s="23"/>
      <c r="BW115" s="23"/>
    </row>
    <row r="116" spans="70:75">
      <c r="BR116" s="23"/>
      <c r="BS116" s="23"/>
      <c r="BT116" s="23"/>
      <c r="BU116" s="23"/>
      <c r="BV116" s="23"/>
      <c r="BW116" s="23"/>
    </row>
    <row r="117" spans="70:75">
      <c r="BR117" s="23"/>
      <c r="BS117" s="23"/>
      <c r="BT117" s="23"/>
      <c r="BU117" s="23"/>
      <c r="BV117" s="23"/>
      <c r="BW117" s="23"/>
    </row>
    <row r="118" spans="70:75">
      <c r="BR118" s="23"/>
      <c r="BS118" s="23"/>
      <c r="BT118" s="23"/>
      <c r="BU118" s="23"/>
      <c r="BV118" s="23"/>
      <c r="BW118" s="23"/>
    </row>
    <row r="119" spans="70:75">
      <c r="BR119" s="23"/>
      <c r="BS119" s="23"/>
      <c r="BT119" s="23"/>
      <c r="BU119" s="23"/>
      <c r="BV119" s="23"/>
      <c r="BW119" s="23"/>
    </row>
    <row r="120" spans="70:75">
      <c r="BR120" s="23"/>
      <c r="BS120" s="23"/>
      <c r="BT120" s="23"/>
      <c r="BU120" s="23"/>
      <c r="BV120" s="23"/>
      <c r="BW120" s="23"/>
    </row>
    <row r="121" spans="70:75">
      <c r="BR121" s="23"/>
      <c r="BS121" s="23"/>
      <c r="BT121" s="23"/>
      <c r="BU121" s="23"/>
      <c r="BV121" s="23"/>
      <c r="BW121" s="23"/>
    </row>
    <row r="122" spans="70:75">
      <c r="BR122" s="23"/>
      <c r="BS122" s="23"/>
      <c r="BT122" s="23"/>
      <c r="BU122" s="23"/>
      <c r="BV122" s="23"/>
      <c r="BW122" s="23"/>
    </row>
    <row r="123" spans="70:75">
      <c r="BR123" s="23"/>
      <c r="BS123" s="23"/>
      <c r="BT123" s="23"/>
      <c r="BU123" s="23"/>
      <c r="BV123" s="23"/>
      <c r="BW123" s="23"/>
    </row>
    <row r="124" spans="70:75">
      <c r="BR124" s="23"/>
      <c r="BS124" s="23"/>
      <c r="BT124" s="23"/>
      <c r="BU124" s="23"/>
      <c r="BV124" s="23"/>
      <c r="BW124" s="23"/>
    </row>
    <row r="125" spans="70:75">
      <c r="BR125" s="23"/>
      <c r="BS125" s="23"/>
      <c r="BT125" s="23"/>
      <c r="BU125" s="23"/>
      <c r="BV125" s="23"/>
      <c r="BW125" s="23"/>
    </row>
    <row r="126" spans="70:75">
      <c r="BR126" s="23"/>
      <c r="BS126" s="23"/>
      <c r="BT126" s="23"/>
      <c r="BU126" s="23"/>
      <c r="BV126" s="23"/>
      <c r="BW126" s="23"/>
    </row>
    <row r="127" spans="70:75">
      <c r="BR127" s="23"/>
      <c r="BS127" s="23"/>
      <c r="BT127" s="23"/>
      <c r="BU127" s="23"/>
      <c r="BV127" s="23"/>
      <c r="BW127" s="23"/>
    </row>
    <row r="128" spans="70:75">
      <c r="BR128" s="23"/>
      <c r="BS128" s="23"/>
      <c r="BT128" s="23"/>
      <c r="BU128" s="23"/>
      <c r="BV128" s="23"/>
      <c r="BW128" s="23"/>
    </row>
    <row r="129" spans="70:75">
      <c r="BR129" s="23"/>
      <c r="BS129" s="23"/>
      <c r="BT129" s="23"/>
      <c r="BU129" s="23"/>
      <c r="BV129" s="23"/>
      <c r="BW129" s="23"/>
    </row>
    <row r="130" spans="70:75">
      <c r="BR130" s="23"/>
      <c r="BS130" s="23"/>
      <c r="BT130" s="23"/>
      <c r="BU130" s="23"/>
      <c r="BV130" s="23"/>
      <c r="BW130" s="23"/>
    </row>
    <row r="131" spans="70:75">
      <c r="BR131" s="23"/>
      <c r="BS131" s="23"/>
      <c r="BT131" s="23"/>
      <c r="BU131" s="23"/>
      <c r="BV131" s="23"/>
      <c r="BW131" s="23"/>
    </row>
    <row r="132" spans="70:75">
      <c r="BR132" s="23"/>
      <c r="BS132" s="23"/>
      <c r="BT132" s="23"/>
      <c r="BU132" s="23"/>
      <c r="BV132" s="23"/>
      <c r="BW132" s="23"/>
    </row>
    <row r="133" spans="70:75">
      <c r="BR133" s="23"/>
      <c r="BS133" s="23"/>
      <c r="BT133" s="23"/>
      <c r="BU133" s="23"/>
      <c r="BV133" s="23"/>
      <c r="BW133" s="23"/>
    </row>
    <row r="134" spans="70:75">
      <c r="BR134" s="23"/>
      <c r="BS134" s="23"/>
      <c r="BT134" s="23"/>
      <c r="BU134" s="23"/>
      <c r="BV134" s="23"/>
      <c r="BW134" s="23"/>
    </row>
    <row r="135" spans="70:75">
      <c r="BR135" s="23"/>
      <c r="BS135" s="23"/>
      <c r="BT135" s="23"/>
      <c r="BU135" s="23"/>
      <c r="BV135" s="23"/>
      <c r="BW135" s="23"/>
    </row>
    <row r="136" spans="70:75">
      <c r="BR136" s="23"/>
      <c r="BS136" s="23"/>
      <c r="BT136" s="23"/>
      <c r="BU136" s="23"/>
      <c r="BV136" s="23"/>
      <c r="BW136" s="23"/>
    </row>
    <row r="137" spans="70:75">
      <c r="BR137" s="23"/>
      <c r="BS137" s="23"/>
      <c r="BT137" s="23"/>
      <c r="BU137" s="23"/>
      <c r="BV137" s="23"/>
      <c r="BW137" s="23"/>
    </row>
    <row r="138" spans="70:75">
      <c r="BR138" s="23"/>
      <c r="BS138" s="23"/>
      <c r="BT138" s="23"/>
      <c r="BU138" s="23"/>
      <c r="BV138" s="23"/>
      <c r="BW138" s="23"/>
    </row>
    <row r="139" spans="70:75">
      <c r="BR139" s="23"/>
      <c r="BS139" s="23"/>
      <c r="BT139" s="23"/>
      <c r="BU139" s="23"/>
      <c r="BV139" s="23"/>
      <c r="BW139" s="23"/>
    </row>
    <row r="140" spans="70:75">
      <c r="BR140" s="23"/>
      <c r="BS140" s="23"/>
      <c r="BT140" s="23"/>
      <c r="BU140" s="23"/>
      <c r="BV140" s="23"/>
      <c r="BW140" s="23"/>
    </row>
    <row r="141" spans="70:75">
      <c r="BR141" s="23"/>
      <c r="BS141" s="23"/>
      <c r="BT141" s="23"/>
      <c r="BU141" s="23"/>
      <c r="BV141" s="23"/>
      <c r="BW141" s="23"/>
    </row>
    <row r="142" spans="70:75">
      <c r="BR142" s="23"/>
      <c r="BS142" s="23"/>
      <c r="BT142" s="23"/>
      <c r="BU142" s="23"/>
      <c r="BV142" s="23"/>
      <c r="BW142" s="23"/>
    </row>
    <row r="143" spans="70:75">
      <c r="BR143" s="23"/>
      <c r="BS143" s="23"/>
      <c r="BT143" s="23"/>
      <c r="BU143" s="23"/>
      <c r="BV143" s="23"/>
      <c r="BW143" s="23"/>
    </row>
    <row r="144" spans="70:75">
      <c r="BR144" s="23"/>
      <c r="BS144" s="23"/>
      <c r="BT144" s="23"/>
      <c r="BU144" s="23"/>
      <c r="BV144" s="23"/>
      <c r="BW144" s="23"/>
    </row>
    <row r="145" spans="70:75">
      <c r="BR145" s="23"/>
      <c r="BS145" s="23"/>
      <c r="BT145" s="23"/>
      <c r="BU145" s="23"/>
      <c r="BV145" s="23"/>
      <c r="BW145" s="23"/>
    </row>
    <row r="146" spans="70:75">
      <c r="BR146" s="23"/>
      <c r="BS146" s="23"/>
      <c r="BT146" s="23"/>
      <c r="BU146" s="23"/>
      <c r="BV146" s="23"/>
      <c r="BW146" s="23"/>
    </row>
    <row r="147" spans="70:75">
      <c r="BR147" s="23"/>
      <c r="BS147" s="23"/>
      <c r="BT147" s="23"/>
      <c r="BU147" s="23"/>
      <c r="BV147" s="23"/>
      <c r="BW147" s="23"/>
    </row>
    <row r="148" spans="70:75">
      <c r="BR148" s="23"/>
      <c r="BS148" s="23"/>
      <c r="BT148" s="23"/>
      <c r="BU148" s="23"/>
      <c r="BV148" s="23"/>
      <c r="BW148" s="23"/>
    </row>
    <row r="149" spans="70:75">
      <c r="BR149" s="23"/>
      <c r="BS149" s="23"/>
      <c r="BT149" s="23"/>
      <c r="BU149" s="23"/>
      <c r="BV149" s="23"/>
      <c r="BW149" s="23"/>
    </row>
    <row r="150" spans="70:75">
      <c r="BR150" s="23"/>
      <c r="BS150" s="23"/>
      <c r="BT150" s="23"/>
      <c r="BU150" s="23"/>
      <c r="BV150" s="23"/>
      <c r="BW150" s="23"/>
    </row>
    <row r="151" spans="70:75">
      <c r="BR151" s="23"/>
      <c r="BS151" s="23"/>
      <c r="BT151" s="23"/>
      <c r="BU151" s="23"/>
      <c r="BV151" s="23"/>
      <c r="BW151" s="23"/>
    </row>
    <row r="152" spans="70:75">
      <c r="BR152" s="23"/>
      <c r="BS152" s="23"/>
      <c r="BT152" s="23"/>
      <c r="BU152" s="23"/>
      <c r="BV152" s="23"/>
      <c r="BW152" s="23"/>
    </row>
    <row r="153" spans="70:75">
      <c r="BR153" s="23"/>
      <c r="BS153" s="23"/>
      <c r="BT153" s="23"/>
      <c r="BU153" s="23"/>
      <c r="BV153" s="23"/>
      <c r="BW153" s="23"/>
    </row>
    <row r="154" spans="70:75">
      <c r="BR154" s="23"/>
      <c r="BS154" s="23"/>
      <c r="BT154" s="23"/>
      <c r="BU154" s="23"/>
      <c r="BV154" s="23"/>
      <c r="BW154" s="23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1025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5" progId="Equation.3" r:id="rId4"/>
      </mc:Fallback>
    </mc:AlternateContent>
    <mc:AlternateContent xmlns:mc="http://schemas.openxmlformats.org/markup-compatibility/2006">
      <mc:Choice Requires="x14">
        <oleObject shapeId="1026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6" progId="Equation.3" r:id="rId6"/>
      </mc:Fallback>
    </mc:AlternateContent>
    <mc:AlternateContent xmlns:mc="http://schemas.openxmlformats.org/markup-compatibility/2006">
      <mc:Choice Requires="x14">
        <oleObject shapeId="1027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1027" progId="Equation.3" r:id="rId7"/>
      </mc:Fallback>
    </mc:AlternateContent>
    <mc:AlternateContent xmlns:mc="http://schemas.openxmlformats.org/markup-compatibility/2006">
      <mc:Choice Requires="x14">
        <oleObject shapeId="1028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8" progId="Equation.3" r:id="rId8"/>
      </mc:Fallback>
    </mc:AlternateContent>
    <mc:AlternateContent xmlns:mc="http://schemas.openxmlformats.org/markup-compatibility/2006">
      <mc:Choice Requires="x14">
        <oleObject shapeId="1029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9" progId="Equation.3" r:id="rId9"/>
      </mc:Fallback>
    </mc:AlternateContent>
    <mc:AlternateContent xmlns:mc="http://schemas.openxmlformats.org/markup-compatibility/2006">
      <mc:Choice Requires="x14">
        <oleObject shapeId="1030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1030" progId="Equation.3" r:id="rId10"/>
      </mc:Fallback>
    </mc:AlternateContent>
    <mc:AlternateContent xmlns:mc="http://schemas.openxmlformats.org/markup-compatibility/2006">
      <mc:Choice Requires="x14">
        <oleObject shapeId="1031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1031" progId="Equation.3" r:id="rId11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85" zoomScaleNormal="85" workbookViewId="0">
      <pane xSplit="1" ySplit="12" topLeftCell="B13" activePane="bottomRight" state="frozen"/>
      <selection/>
      <selection pane="topRight"/>
      <selection pane="bottomLeft"/>
      <selection pane="bottomRight" activeCell="B4" sqref="B4"/>
    </sheetView>
  </sheetViews>
  <sheetFormatPr defaultColWidth="9.09259259259259" defaultRowHeight="13.2"/>
  <cols>
    <col min="1" max="16384" width="9.09259259259259" style="2"/>
  </cols>
  <sheetData>
    <row r="1" spans="1:78">
      <c r="A1" s="3" t="s">
        <v>83</v>
      </c>
      <c r="BZ1" s="2" t="s">
        <v>84</v>
      </c>
    </row>
    <row r="2" spans="4:76">
      <c r="D2" s="4" t="s">
        <v>85</v>
      </c>
      <c r="E2" s="4" t="s">
        <v>85</v>
      </c>
      <c r="F2" s="4" t="s">
        <v>85</v>
      </c>
      <c r="G2" s="4" t="s">
        <v>85</v>
      </c>
      <c r="H2" s="4" t="s">
        <v>86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  <c r="AA2" s="5"/>
      <c r="AB2" s="4" t="s">
        <v>87</v>
      </c>
      <c r="AC2" s="19"/>
      <c r="AD2" s="5"/>
      <c r="AE2" s="5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5"/>
      <c r="AV2" s="5"/>
      <c r="AW2" s="4" t="s">
        <v>87</v>
      </c>
      <c r="AX2" s="19"/>
      <c r="AY2" s="5"/>
      <c r="AZ2" s="5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4" t="s">
        <v>86</v>
      </c>
      <c r="BQ2" s="4"/>
      <c r="BR2" s="4"/>
      <c r="BS2" s="4"/>
      <c r="BT2" s="4"/>
      <c r="BU2" s="4"/>
      <c r="BV2" s="4"/>
      <c r="BW2" s="4"/>
      <c r="BX2" s="5"/>
    </row>
    <row r="3" spans="1:76">
      <c r="A3" s="3"/>
      <c r="B3" s="5" t="s">
        <v>76</v>
      </c>
      <c r="C3" s="5" t="s">
        <v>76</v>
      </c>
      <c r="D3" s="5"/>
      <c r="E3" s="5" t="s">
        <v>76</v>
      </c>
      <c r="F3" s="5"/>
      <c r="G3" s="5" t="s">
        <v>76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 t="s">
        <v>76</v>
      </c>
      <c r="AA3" s="5" t="s">
        <v>76</v>
      </c>
      <c r="AB3" s="5"/>
      <c r="AC3" s="5" t="s">
        <v>76</v>
      </c>
      <c r="AD3" s="5"/>
      <c r="AE3" s="5" t="s">
        <v>76</v>
      </c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 t="s">
        <v>76</v>
      </c>
      <c r="AV3" s="5" t="s">
        <v>76</v>
      </c>
      <c r="AW3" s="5"/>
      <c r="AX3" s="5" t="s">
        <v>76</v>
      </c>
      <c r="AY3" s="5"/>
      <c r="AZ3" s="5" t="s">
        <v>76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3"/>
      <c r="BQ3" s="3"/>
      <c r="BR3" s="3"/>
      <c r="BS3" s="3"/>
      <c r="BT3" s="3"/>
      <c r="BU3" s="3"/>
      <c r="BV3" s="3"/>
      <c r="BW3" s="3"/>
      <c r="BX3" s="5"/>
    </row>
    <row r="4" s="1" customFormat="1" ht="15.6" spans="1:78">
      <c r="A4" s="6"/>
      <c r="B4" s="7" t="s">
        <v>88</v>
      </c>
      <c r="Z4" s="7" t="s">
        <v>89</v>
      </c>
      <c r="AU4" s="7" t="s">
        <v>90</v>
      </c>
      <c r="BP4" s="7" t="s">
        <v>91</v>
      </c>
      <c r="BQ4" s="7"/>
      <c r="BR4" s="21"/>
      <c r="BS4" s="7"/>
      <c r="BT4" s="7"/>
      <c r="BU4" s="7"/>
      <c r="BV4" s="7"/>
      <c r="BW4" s="6"/>
      <c r="BZ4" s="26" t="s">
        <v>84</v>
      </c>
    </row>
    <row r="5" spans="1:75">
      <c r="A5" s="3"/>
      <c r="BP5" s="22" t="s">
        <v>92</v>
      </c>
      <c r="BQ5" s="22"/>
      <c r="BR5" s="22" t="s">
        <v>93</v>
      </c>
      <c r="BS5" s="22" t="s">
        <v>94</v>
      </c>
      <c r="BT5" s="22"/>
      <c r="BU5" s="22"/>
      <c r="BV5" s="22"/>
      <c r="BW5" s="22" t="s">
        <v>95</v>
      </c>
    </row>
    <row r="6" spans="1:75">
      <c r="A6" s="3"/>
      <c r="B6" s="8" t="s">
        <v>78</v>
      </c>
      <c r="F6" s="8" t="s">
        <v>96</v>
      </c>
      <c r="J6" s="8" t="s">
        <v>97</v>
      </c>
      <c r="W6" s="17" t="s">
        <v>98</v>
      </c>
      <c r="X6" s="17"/>
      <c r="Z6" s="8" t="s">
        <v>78</v>
      </c>
      <c r="AD6" s="8" t="s">
        <v>96</v>
      </c>
      <c r="AH6" s="8" t="s">
        <v>97</v>
      </c>
      <c r="AU6" s="8" t="s">
        <v>78</v>
      </c>
      <c r="AY6" s="8" t="s">
        <v>96</v>
      </c>
      <c r="BC6" s="8" t="s">
        <v>97</v>
      </c>
      <c r="BP6" s="22" t="s">
        <v>99</v>
      </c>
      <c r="BQ6" s="22"/>
      <c r="BR6" s="22" t="s">
        <v>100</v>
      </c>
      <c r="BS6" s="22" t="s">
        <v>101</v>
      </c>
      <c r="BT6" s="22"/>
      <c r="BU6" s="22"/>
      <c r="BV6" s="22"/>
      <c r="BW6" s="23"/>
    </row>
    <row r="7" spans="1:75">
      <c r="A7" s="9"/>
      <c r="W7" s="11" t="s">
        <v>102</v>
      </c>
      <c r="BP7" s="22"/>
      <c r="BQ7" s="22"/>
      <c r="BR7" s="36" t="s">
        <v>103</v>
      </c>
      <c r="BS7" s="22" t="s">
        <v>104</v>
      </c>
      <c r="BT7" s="22"/>
      <c r="BU7" s="22"/>
      <c r="BV7" s="22"/>
      <c r="BW7" s="23" t="s">
        <v>105</v>
      </c>
    </row>
    <row r="8" ht="13" customHeight="1" spans="1:75">
      <c r="A8" s="9"/>
      <c r="B8" s="2" t="s">
        <v>79</v>
      </c>
      <c r="C8" s="2" t="s">
        <v>106</v>
      </c>
      <c r="D8" s="2" t="s">
        <v>107</v>
      </c>
      <c r="F8" s="2" t="s">
        <v>108</v>
      </c>
      <c r="H8" s="10" t="s">
        <v>109</v>
      </c>
      <c r="I8" s="10"/>
      <c r="J8" s="2" t="s">
        <v>110</v>
      </c>
      <c r="M8" s="2" t="s">
        <v>111</v>
      </c>
      <c r="P8" s="2" t="s">
        <v>112</v>
      </c>
      <c r="S8" s="2" t="s">
        <v>113</v>
      </c>
      <c r="T8" s="2" t="s">
        <v>114</v>
      </c>
      <c r="W8" s="2" t="s">
        <v>115</v>
      </c>
      <c r="Z8" s="2" t="s">
        <v>79</v>
      </c>
      <c r="AA8" s="2" t="s">
        <v>106</v>
      </c>
      <c r="AB8" s="2" t="s">
        <v>107</v>
      </c>
      <c r="AD8" s="2" t="s">
        <v>108</v>
      </c>
      <c r="AF8" s="10" t="s">
        <v>109</v>
      </c>
      <c r="AG8" s="10"/>
      <c r="AH8" s="2" t="s">
        <v>110</v>
      </c>
      <c r="AK8" s="2" t="s">
        <v>111</v>
      </c>
      <c r="AN8" s="2" t="s">
        <v>112</v>
      </c>
      <c r="AQ8" s="2" t="s">
        <v>113</v>
      </c>
      <c r="AR8" s="2" t="s">
        <v>114</v>
      </c>
      <c r="AU8" s="2" t="s">
        <v>79</v>
      </c>
      <c r="AV8" s="2" t="s">
        <v>106</v>
      </c>
      <c r="AW8" s="2" t="s">
        <v>107</v>
      </c>
      <c r="AY8" s="2" t="s">
        <v>108</v>
      </c>
      <c r="BA8" s="10" t="s">
        <v>109</v>
      </c>
      <c r="BB8" s="10"/>
      <c r="BC8" s="2" t="s">
        <v>110</v>
      </c>
      <c r="BF8" s="2" t="s">
        <v>111</v>
      </c>
      <c r="BI8" s="2" t="s">
        <v>112</v>
      </c>
      <c r="BL8" s="2" t="s">
        <v>113</v>
      </c>
      <c r="BM8" s="2" t="s">
        <v>114</v>
      </c>
      <c r="BP8" s="22" t="s">
        <v>116</v>
      </c>
      <c r="BQ8" s="22" t="s">
        <v>117</v>
      </c>
      <c r="BR8" s="22" t="s">
        <v>118</v>
      </c>
      <c r="BS8" s="22" t="s">
        <v>119</v>
      </c>
      <c r="BT8" s="22"/>
      <c r="BU8" s="22"/>
      <c r="BV8" s="22"/>
      <c r="BW8" s="23" t="s">
        <v>120</v>
      </c>
    </row>
    <row r="9" spans="1:75">
      <c r="A9" s="9"/>
      <c r="B9" s="2" t="s">
        <v>80</v>
      </c>
      <c r="C9" s="2" t="s">
        <v>121</v>
      </c>
      <c r="H9" s="10" t="s">
        <v>122</v>
      </c>
      <c r="I9" s="10"/>
      <c r="J9" s="2" t="s">
        <v>123</v>
      </c>
      <c r="M9" s="2" t="s">
        <v>123</v>
      </c>
      <c r="P9" s="2" t="s">
        <v>124</v>
      </c>
      <c r="S9" s="2" t="s">
        <v>125</v>
      </c>
      <c r="W9" s="2" t="s">
        <v>126</v>
      </c>
      <c r="Z9" s="2" t="s">
        <v>80</v>
      </c>
      <c r="AA9" s="2" t="s">
        <v>121</v>
      </c>
      <c r="AF9" s="10" t="s">
        <v>122</v>
      </c>
      <c r="AG9" s="10"/>
      <c r="AH9" s="2" t="s">
        <v>123</v>
      </c>
      <c r="AK9" s="2" t="s">
        <v>123</v>
      </c>
      <c r="AN9" s="2" t="s">
        <v>124</v>
      </c>
      <c r="AQ9" s="2" t="s">
        <v>125</v>
      </c>
      <c r="AU9" s="2" t="s">
        <v>80</v>
      </c>
      <c r="AV9" s="2" t="s">
        <v>121</v>
      </c>
      <c r="BA9" s="10" t="s">
        <v>122</v>
      </c>
      <c r="BB9" s="10"/>
      <c r="BC9" s="2" t="s">
        <v>123</v>
      </c>
      <c r="BF9" s="2" t="s">
        <v>123</v>
      </c>
      <c r="BI9" s="2" t="s">
        <v>124</v>
      </c>
      <c r="BL9" s="2" t="s">
        <v>125</v>
      </c>
      <c r="BP9" s="22"/>
      <c r="BQ9" s="22"/>
      <c r="BR9" s="36" t="s">
        <v>127</v>
      </c>
      <c r="BS9" s="37" t="s">
        <v>128</v>
      </c>
      <c r="BT9" s="23"/>
      <c r="BU9" s="23"/>
      <c r="BV9" s="23"/>
      <c r="BW9" s="23"/>
    </row>
    <row r="10" spans="1:75">
      <c r="A10" s="9"/>
      <c r="B10" s="38" t="s">
        <v>81</v>
      </c>
      <c r="D10" s="2" t="s">
        <v>129</v>
      </c>
      <c r="E10" s="2" t="s">
        <v>130</v>
      </c>
      <c r="F10" s="2" t="s">
        <v>129</v>
      </c>
      <c r="G10" s="2" t="s">
        <v>130</v>
      </c>
      <c r="H10" s="10" t="s">
        <v>131</v>
      </c>
      <c r="I10" s="10"/>
      <c r="J10" s="2" t="s">
        <v>132</v>
      </c>
      <c r="K10" s="2" t="s">
        <v>133</v>
      </c>
      <c r="L10" s="2" t="s">
        <v>134</v>
      </c>
      <c r="M10" s="2" t="s">
        <v>132</v>
      </c>
      <c r="N10" s="2" t="s">
        <v>133</v>
      </c>
      <c r="O10" s="2" t="s">
        <v>134</v>
      </c>
      <c r="P10" s="2" t="s">
        <v>132</v>
      </c>
      <c r="Q10" s="2" t="s">
        <v>133</v>
      </c>
      <c r="R10" s="2" t="s">
        <v>134</v>
      </c>
      <c r="T10" s="2" t="s">
        <v>132</v>
      </c>
      <c r="U10" s="2" t="s">
        <v>133</v>
      </c>
      <c r="V10" s="2" t="s">
        <v>134</v>
      </c>
      <c r="W10" s="2" t="s">
        <v>135</v>
      </c>
      <c r="Z10" s="38" t="s">
        <v>81</v>
      </c>
      <c r="AB10" s="2" t="s">
        <v>129</v>
      </c>
      <c r="AC10" s="2" t="s">
        <v>130</v>
      </c>
      <c r="AD10" s="2" t="s">
        <v>129</v>
      </c>
      <c r="AE10" s="2" t="s">
        <v>130</v>
      </c>
      <c r="AF10" s="10" t="s">
        <v>131</v>
      </c>
      <c r="AG10" s="10"/>
      <c r="AH10" s="2" t="s">
        <v>132</v>
      </c>
      <c r="AI10" s="2" t="s">
        <v>133</v>
      </c>
      <c r="AJ10" s="2" t="s">
        <v>134</v>
      </c>
      <c r="AK10" s="2" t="s">
        <v>132</v>
      </c>
      <c r="AL10" s="2" t="s">
        <v>133</v>
      </c>
      <c r="AM10" s="2" t="s">
        <v>134</v>
      </c>
      <c r="AN10" s="2" t="s">
        <v>132</v>
      </c>
      <c r="AO10" s="2" t="s">
        <v>133</v>
      </c>
      <c r="AP10" s="2" t="s">
        <v>134</v>
      </c>
      <c r="AR10" s="2" t="s">
        <v>132</v>
      </c>
      <c r="AS10" s="2" t="s">
        <v>133</v>
      </c>
      <c r="AT10" s="2" t="s">
        <v>134</v>
      </c>
      <c r="AU10" s="38" t="s">
        <v>81</v>
      </c>
      <c r="AW10" s="2" t="s">
        <v>129</v>
      </c>
      <c r="AX10" s="2" t="s">
        <v>130</v>
      </c>
      <c r="AY10" s="2" t="s">
        <v>129</v>
      </c>
      <c r="AZ10" s="2" t="s">
        <v>130</v>
      </c>
      <c r="BA10" s="10" t="s">
        <v>131</v>
      </c>
      <c r="BB10" s="10"/>
      <c r="BC10" s="2" t="s">
        <v>132</v>
      </c>
      <c r="BD10" s="2" t="s">
        <v>133</v>
      </c>
      <c r="BE10" s="2" t="s">
        <v>134</v>
      </c>
      <c r="BF10" s="2" t="s">
        <v>132</v>
      </c>
      <c r="BG10" s="2" t="s">
        <v>133</v>
      </c>
      <c r="BH10" s="2" t="s">
        <v>134</v>
      </c>
      <c r="BI10" s="2" t="s">
        <v>132</v>
      </c>
      <c r="BJ10" s="2" t="s">
        <v>133</v>
      </c>
      <c r="BK10" s="2" t="s">
        <v>134</v>
      </c>
      <c r="BM10" s="2" t="s">
        <v>132</v>
      </c>
      <c r="BN10" s="2" t="s">
        <v>133</v>
      </c>
      <c r="BO10" s="2" t="s">
        <v>134</v>
      </c>
      <c r="BP10" s="22"/>
      <c r="BQ10" s="22"/>
      <c r="BR10" s="22" t="s">
        <v>136</v>
      </c>
      <c r="BS10" s="23" t="s">
        <v>116</v>
      </c>
      <c r="BT10" s="23" t="s">
        <v>132</v>
      </c>
      <c r="BU10" s="23" t="s">
        <v>133</v>
      </c>
      <c r="BV10" s="23" t="s">
        <v>134</v>
      </c>
      <c r="BW10" s="23"/>
    </row>
    <row r="11" spans="1:75">
      <c r="A11" s="9"/>
      <c r="D11" s="2" t="s">
        <v>137</v>
      </c>
      <c r="E11" s="2" t="s">
        <v>138</v>
      </c>
      <c r="F11" s="2" t="s">
        <v>137</v>
      </c>
      <c r="G11" s="2" t="s">
        <v>138</v>
      </c>
      <c r="H11" s="11" t="s">
        <v>81</v>
      </c>
      <c r="I11" s="11" t="s">
        <v>139</v>
      </c>
      <c r="W11" s="2" t="s">
        <v>132</v>
      </c>
      <c r="X11" s="2" t="s">
        <v>133</v>
      </c>
      <c r="Y11" s="2" t="s">
        <v>134</v>
      </c>
      <c r="AB11" s="2" t="s">
        <v>137</v>
      </c>
      <c r="AC11" s="2" t="s">
        <v>138</v>
      </c>
      <c r="AD11" s="2" t="s">
        <v>137</v>
      </c>
      <c r="AE11" s="2" t="s">
        <v>138</v>
      </c>
      <c r="AF11" s="11" t="s">
        <v>81</v>
      </c>
      <c r="AG11" s="11" t="s">
        <v>139</v>
      </c>
      <c r="AQ11" s="20" t="s">
        <v>140</v>
      </c>
      <c r="AW11" s="2" t="s">
        <v>137</v>
      </c>
      <c r="AX11" s="2" t="s">
        <v>138</v>
      </c>
      <c r="AY11" s="2" t="s">
        <v>137</v>
      </c>
      <c r="AZ11" s="2" t="s">
        <v>138</v>
      </c>
      <c r="BA11" s="11" t="s">
        <v>81</v>
      </c>
      <c r="BB11" s="11" t="s">
        <v>139</v>
      </c>
      <c r="BL11" s="20" t="s">
        <v>140</v>
      </c>
      <c r="BP11" s="23" t="s">
        <v>141</v>
      </c>
      <c r="BQ11" s="23" t="s">
        <v>141</v>
      </c>
      <c r="BR11" s="23" t="s">
        <v>141</v>
      </c>
      <c r="BS11" s="23"/>
      <c r="BT11" s="23"/>
      <c r="BU11" s="23"/>
      <c r="BV11" s="23"/>
      <c r="BW11" s="23"/>
    </row>
    <row r="12" spans="1:75">
      <c r="A12" s="9"/>
      <c r="B12" s="2" t="s">
        <v>82</v>
      </c>
      <c r="D12" s="2" t="s">
        <v>142</v>
      </c>
      <c r="E12" s="38" t="s">
        <v>143</v>
      </c>
      <c r="F12" s="2" t="s">
        <v>142</v>
      </c>
      <c r="G12" s="38" t="s">
        <v>143</v>
      </c>
      <c r="H12" s="39" t="s">
        <v>82</v>
      </c>
      <c r="I12" s="39" t="s">
        <v>82</v>
      </c>
      <c r="J12" s="38" t="s">
        <v>82</v>
      </c>
      <c r="M12" s="38" t="s">
        <v>82</v>
      </c>
      <c r="Z12" s="2" t="s">
        <v>82</v>
      </c>
      <c r="AB12" s="2" t="s">
        <v>142</v>
      </c>
      <c r="AC12" s="38" t="s">
        <v>143</v>
      </c>
      <c r="AD12" s="2" t="s">
        <v>142</v>
      </c>
      <c r="AE12" s="38" t="s">
        <v>143</v>
      </c>
      <c r="AF12" s="39" t="s">
        <v>82</v>
      </c>
      <c r="AG12" s="39" t="s">
        <v>82</v>
      </c>
      <c r="AH12" s="38" t="s">
        <v>82</v>
      </c>
      <c r="AK12" s="38" t="s">
        <v>82</v>
      </c>
      <c r="AU12" s="2" t="s">
        <v>82</v>
      </c>
      <c r="AW12" s="2" t="s">
        <v>142</v>
      </c>
      <c r="AX12" s="38" t="s">
        <v>143</v>
      </c>
      <c r="AY12" s="2" t="s">
        <v>142</v>
      </c>
      <c r="AZ12" s="38" t="s">
        <v>143</v>
      </c>
      <c r="BA12" s="39" t="s">
        <v>82</v>
      </c>
      <c r="BB12" s="39" t="s">
        <v>82</v>
      </c>
      <c r="BC12" s="38" t="s">
        <v>82</v>
      </c>
      <c r="BF12" s="38" t="s">
        <v>82</v>
      </c>
      <c r="BP12" s="37" t="s">
        <v>82</v>
      </c>
      <c r="BQ12" s="37" t="s">
        <v>82</v>
      </c>
      <c r="BR12" s="37" t="s">
        <v>82</v>
      </c>
      <c r="BS12" s="23"/>
      <c r="BT12" s="23"/>
      <c r="BU12" s="23"/>
      <c r="BV12" s="23"/>
      <c r="BW12" s="23"/>
    </row>
    <row r="13" spans="1:76">
      <c r="A13" s="2">
        <v>1950</v>
      </c>
      <c r="T13" s="12">
        <f>[3]OECD!DR$7</f>
        <v>0.05</v>
      </c>
      <c r="U13" s="12">
        <f>[3]OECD!DS$7</f>
        <v>0.125</v>
      </c>
      <c r="V13" s="12">
        <f>[3]OECD!DT$7</f>
        <v>0.08</v>
      </c>
      <c r="W13" s="18"/>
      <c r="X13" s="18"/>
      <c r="Y13" s="18"/>
      <c r="Z13" s="18"/>
      <c r="AA13" s="18"/>
      <c r="AB13" s="18"/>
      <c r="AC13" s="18"/>
      <c r="AD13" s="18"/>
      <c r="AE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3">
        <f>[3]Data!$BB14/10</f>
        <v>0</v>
      </c>
      <c r="BQ13" s="13">
        <f>[3]Data!$BD14/10</f>
        <v>0</v>
      </c>
      <c r="BR13" s="24" t="e">
        <f>[3]Data!$CR14/10</f>
        <v>#DIV/0!</v>
      </c>
      <c r="BS13" s="23"/>
      <c r="BT13" s="23"/>
      <c r="BU13" s="23"/>
      <c r="BV13" s="23"/>
      <c r="BW13" s="23"/>
      <c r="BX13" s="18"/>
    </row>
    <row r="14" spans="1:76">
      <c r="A14" s="2">
        <v>1951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>
        <f>[3]OECD!DR$7</f>
        <v>0.05</v>
      </c>
      <c r="U14" s="12">
        <f>[3]OECD!DS$7</f>
        <v>0.125</v>
      </c>
      <c r="V14" s="12">
        <f>[3]OECD!DT$7</f>
        <v>0.08</v>
      </c>
      <c r="W14" s="18"/>
      <c r="X14" s="18"/>
      <c r="Y14" s="18"/>
      <c r="Z14" s="18"/>
      <c r="AA14" s="18"/>
      <c r="AB14" s="18"/>
      <c r="AC14" s="18"/>
      <c r="AD14" s="18"/>
      <c r="AE14" s="18"/>
      <c r="AF14" s="12"/>
      <c r="AG14" s="12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2"/>
      <c r="BB14" s="12"/>
      <c r="BC14" s="13"/>
      <c r="BD14" s="13"/>
      <c r="BE14" s="13"/>
      <c r="BF14" s="13"/>
      <c r="BG14" s="13"/>
      <c r="BH14" s="13"/>
      <c r="BI14" s="18"/>
      <c r="BJ14" s="18"/>
      <c r="BK14" s="18"/>
      <c r="BL14" s="18"/>
      <c r="BM14" s="18"/>
      <c r="BN14" s="18"/>
      <c r="BO14" s="18"/>
      <c r="BP14" s="13">
        <f>[3]Data!$BB15/10</f>
        <v>0.129</v>
      </c>
      <c r="BQ14" s="13">
        <f>[3]Data!$BD15/10</f>
        <v>0.0261486486486486</v>
      </c>
      <c r="BR14" s="24">
        <f>[3]Data!$CR15/10</f>
        <v>0.0385375423564786</v>
      </c>
      <c r="BS14" s="23"/>
      <c r="BT14" s="23"/>
      <c r="BU14" s="23"/>
      <c r="BV14" s="23"/>
      <c r="BW14" s="23"/>
      <c r="BX14" s="18"/>
    </row>
    <row r="15" spans="1:76">
      <c r="A15" s="2">
        <v>1952</v>
      </c>
      <c r="B15" s="13">
        <f>[3]OECD!AB8</f>
        <v>0.1463811176974</v>
      </c>
      <c r="C15" s="13">
        <f>[3]OECD!EA8</f>
        <v>0.0698692298698572</v>
      </c>
      <c r="D15" s="12"/>
      <c r="E15" s="12">
        <f>[3]OECD!EI8</f>
        <v>0.0230491533433137</v>
      </c>
      <c r="F15" s="12"/>
      <c r="G15" s="12"/>
      <c r="H15" s="12"/>
      <c r="I15" s="12"/>
      <c r="J15" s="13">
        <f>[3]OECD!Y8</f>
        <v>0.116308688684173</v>
      </c>
      <c r="K15" s="13">
        <f>[3]OECD!Z8</f>
        <v>0.0231081871243919</v>
      </c>
      <c r="L15" s="13">
        <f>[3]OECD!AA8</f>
        <v>0.00696424188883573</v>
      </c>
      <c r="M15" s="12"/>
      <c r="N15" s="12"/>
      <c r="O15" s="12"/>
      <c r="P15" s="12"/>
      <c r="Q15" s="12"/>
      <c r="R15" s="12"/>
      <c r="S15" s="12"/>
      <c r="T15" s="12">
        <f>[3]OECD!DR$7</f>
        <v>0.05</v>
      </c>
      <c r="U15" s="12">
        <f>[3]OECD!DS$7</f>
        <v>0.125</v>
      </c>
      <c r="V15" s="12">
        <f>[3]OECD!DT$7</f>
        <v>0.08</v>
      </c>
      <c r="W15" s="18"/>
      <c r="X15" s="18"/>
      <c r="Y15" s="18"/>
      <c r="Z15" s="13">
        <f>[3]Final!AL12/10</f>
        <v>0.144692956482819</v>
      </c>
      <c r="AA15" s="13">
        <f>[3]Final!AP12/10</f>
        <v>0.0690634529649235</v>
      </c>
      <c r="AB15" s="12"/>
      <c r="AC15" s="12"/>
      <c r="AD15" s="18"/>
      <c r="AE15" s="12">
        <f>[3]Final!AF12</f>
        <v>0.0175046447807964</v>
      </c>
      <c r="AF15" s="12"/>
      <c r="AG15" s="12"/>
      <c r="AH15" s="13">
        <f>[3]Final!AI12/10</f>
        <v>0.115440369326833</v>
      </c>
      <c r="AI15" s="13">
        <f>[3]Final!AJ12/10</f>
        <v>0.0224084631738423</v>
      </c>
      <c r="AJ15" s="13">
        <f>[3]Final!AK12/10</f>
        <v>0.0068441239821443</v>
      </c>
      <c r="AK15" s="13">
        <f>[3]Final!M12/10</f>
        <v>0.116305005043566</v>
      </c>
      <c r="AL15" s="13">
        <f>[3]Final!N12/10</f>
        <v>0.0231074552594092</v>
      </c>
      <c r="AM15" s="13">
        <f>[3]Final!O12/10</f>
        <v>0.00696402132264669</v>
      </c>
      <c r="AN15" s="16">
        <f>[3]Final!X12</f>
        <v>0.784456368443769</v>
      </c>
      <c r="AO15" s="16">
        <f>[3]Final!Y12</f>
        <v>0.167117909736344</v>
      </c>
      <c r="AP15" s="16">
        <f>[3]Final!Z12</f>
        <v>0.0484257218198874</v>
      </c>
      <c r="AQ15" s="16">
        <f>[3]Final!Q12</f>
        <v>0.544274613265025</v>
      </c>
      <c r="AR15" s="12">
        <f>[3]Final!D12</f>
        <v>0.0129595405536122</v>
      </c>
      <c r="AS15" s="12">
        <f>[3]Final!E12</f>
        <v>0.0532258037503491</v>
      </c>
      <c r="AT15" s="12">
        <f>[3]Final!F12</f>
        <v>0.0302165453510932</v>
      </c>
      <c r="AU15" s="13">
        <f>[3]Final!AL112/10</f>
        <v>0.141737396571971</v>
      </c>
      <c r="AV15" s="13">
        <f>[3]Final!AP112/10</f>
        <v>0.0676527334810618</v>
      </c>
      <c r="AY15" s="18"/>
      <c r="AZ15" s="12">
        <f>[3]Final!AF112</f>
        <v>0.0255291862681759</v>
      </c>
      <c r="BA15" s="12"/>
      <c r="BB15" s="12"/>
      <c r="BC15" s="13">
        <f>[3]Final!AI112/10</f>
        <v>0.113397045314536</v>
      </c>
      <c r="BD15" s="13">
        <f>[3]Final!AJ112/10</f>
        <v>0.0216556475089554</v>
      </c>
      <c r="BE15" s="13">
        <f>[3]Final!AK112/10</f>
        <v>0.00668470374847945</v>
      </c>
      <c r="BF15" s="13">
        <f>[3]Final!M112/10</f>
        <v>0.116308688684173</v>
      </c>
      <c r="BG15" s="13">
        <f>[3]Final!N112/10</f>
        <v>0.0231081871243919</v>
      </c>
      <c r="BH15" s="13">
        <f>[3]Final!O112/10</f>
        <v>0.00696424188883573</v>
      </c>
      <c r="BI15" s="16">
        <f>[3]Final!X112</f>
        <v>0.777377787884726</v>
      </c>
      <c r="BJ15" s="16">
        <f>[3]Final!Y112</f>
        <v>0.17375791564375</v>
      </c>
      <c r="BK15" s="16">
        <f>[3]Final!Z112</f>
        <v>0.0488642964715238</v>
      </c>
      <c r="BL15" s="16">
        <f>[3]Final!Q112</f>
        <v>0.508280450847236</v>
      </c>
      <c r="BM15" s="12">
        <f>[3]Final!D112</f>
        <v>0.0439079841757348</v>
      </c>
      <c r="BN15" s="12">
        <f>[3]Final!E112</f>
        <v>0.112940452997236</v>
      </c>
      <c r="BO15" s="12">
        <f>[3]Final!F112</f>
        <v>0.0713953115673517</v>
      </c>
      <c r="BP15" s="13">
        <f>[3]Data!$BB16/10</f>
        <v>0.132</v>
      </c>
      <c r="BQ15" s="13">
        <f>[3]Data!$BD16/10</f>
        <v>0.0267239263803681</v>
      </c>
      <c r="BR15" s="24">
        <f>[3]Data!$CR16/10</f>
        <v>0.0394337642717455</v>
      </c>
      <c r="BS15" s="25">
        <f>[3]Data!BP16</f>
        <v>0.477310400199916</v>
      </c>
      <c r="BT15" s="25">
        <f>[3]Data!BQ16</f>
        <v>0.477310400199916</v>
      </c>
      <c r="BU15" s="25">
        <f>[3]Data!BR16</f>
        <v>0.477310400199916</v>
      </c>
      <c r="BV15" s="25">
        <f>[3]Data!BS16</f>
        <v>0.477310400199916</v>
      </c>
      <c r="BW15" s="23"/>
      <c r="BX15" s="12"/>
    </row>
    <row r="16" spans="1:76">
      <c r="A16" s="2">
        <v>1953</v>
      </c>
      <c r="B16" s="13">
        <f>[3]OECD!AB9</f>
        <v>0.205208738685807</v>
      </c>
      <c r="C16" s="13">
        <f>[3]OECD!EA9</f>
        <v>0.09795054310625</v>
      </c>
      <c r="D16" s="12">
        <f>[3]OECD!EH9</f>
        <v>1.40187984566435</v>
      </c>
      <c r="E16" s="12">
        <f>[3]OECD!EI9</f>
        <v>0.0323121435316187</v>
      </c>
      <c r="F16" s="12"/>
      <c r="G16" s="12">
        <f>[3]OECD!CH9</f>
        <v>0.0305507528176382</v>
      </c>
      <c r="H16" s="14">
        <f>+G16*H$48</f>
        <v>0.0212877617176849</v>
      </c>
      <c r="I16" s="14">
        <f>+H16*$BS16</f>
        <v>0.010161106369628</v>
      </c>
      <c r="J16" s="13">
        <f>[3]OECD!Y9</f>
        <v>0.162500217499886</v>
      </c>
      <c r="K16" s="13">
        <f>[3]OECD!Z9</f>
        <v>0.0329938218584689</v>
      </c>
      <c r="L16" s="13">
        <f>[3]OECD!AA9</f>
        <v>0.00971469932745215</v>
      </c>
      <c r="M16" s="13">
        <f>[3]OECD!AV9</f>
        <v>0.142978926248235</v>
      </c>
      <c r="N16" s="13">
        <f>[3]OECD!AW9</f>
        <v>0.0299210714575258</v>
      </c>
      <c r="O16" s="13">
        <f>[3]OECD!AX9</f>
        <v>0.00868694855014994</v>
      </c>
      <c r="P16" s="16">
        <f>[3]OECD!BX9</f>
        <v>0.764215325942145</v>
      </c>
      <c r="Q16" s="16">
        <f>[3]OECD!BY9</f>
        <v>0.186291564507407</v>
      </c>
      <c r="R16" s="16">
        <f>[3]OECD!BZ9</f>
        <v>0.0494931095504482</v>
      </c>
      <c r="S16" s="16">
        <f>[3]OECD!BR9</f>
        <v>0.423479695111878</v>
      </c>
      <c r="T16" s="12">
        <f>[3]OECD!DR$7</f>
        <v>0.05</v>
      </c>
      <c r="U16" s="12">
        <f>[3]OECD!DS$7</f>
        <v>0.125</v>
      </c>
      <c r="V16" s="12">
        <f>[3]OECD!DT$7</f>
        <v>0.08</v>
      </c>
      <c r="W16" s="18">
        <f>[3]OECD!BM9</f>
        <v>0.0131947886066868</v>
      </c>
      <c r="X16" s="18">
        <f>[3]OECD!BN9</f>
        <v>0.0131947886066868</v>
      </c>
      <c r="Y16" s="18">
        <f>[3]OECD!BO9</f>
        <v>0.0131947886066868</v>
      </c>
      <c r="Z16" s="13">
        <f>[3]Final!AL13/10</f>
        <v>0.210822454954642</v>
      </c>
      <c r="AA16" s="13">
        <f>[3]Final!AP13/10</f>
        <v>0.100630090580194</v>
      </c>
      <c r="AB16" s="12">
        <f>[3]Final!AS13</f>
        <v>1.45703329366744</v>
      </c>
      <c r="AC16" s="12">
        <f>[3]Final!AT13</f>
        <v>0.0265868824652253</v>
      </c>
      <c r="AD16" s="12">
        <f>[3]Final!AD13</f>
        <v>1.2383679887933</v>
      </c>
      <c r="AE16" s="12">
        <f>[3]Final!AF13</f>
        <v>0.0216771917517359</v>
      </c>
      <c r="AF16" s="14">
        <f>+AE16*AF$48</f>
        <v>0.0151046651934908</v>
      </c>
      <c r="AG16" s="14">
        <f>+AF16*$BS16</f>
        <v>0.00720978145772705</v>
      </c>
      <c r="AH16" s="13">
        <f>[3]Final!AI13/10</f>
        <v>0.166621506287126</v>
      </c>
      <c r="AI16" s="13">
        <f>[3]Final!AJ13/10</f>
        <v>0.0342132064290474</v>
      </c>
      <c r="AJ16" s="13">
        <f>[3]Final!AK13/10</f>
        <v>0.00998774223846898</v>
      </c>
      <c r="AK16" s="13">
        <f>[3]Final!M13/10</f>
        <v>0.142789999370063</v>
      </c>
      <c r="AL16" s="13">
        <f>[3]Final!N13/10</f>
        <v>0.0297360860760111</v>
      </c>
      <c r="AM16" s="13">
        <f>[3]Final!O13/10</f>
        <v>0.00865139872152827</v>
      </c>
      <c r="AN16" s="16">
        <f>[3]Final!X13</f>
        <v>0.775653292984825</v>
      </c>
      <c r="AO16" s="16">
        <f>[3]Final!Y13</f>
        <v>0.175597217806838</v>
      </c>
      <c r="AP16" s="16">
        <f>[3]Final!Z13</f>
        <v>0.0487494892083373</v>
      </c>
      <c r="AQ16" s="16">
        <f>[3]Final!Q13</f>
        <v>0.449436288226698</v>
      </c>
      <c r="AR16" s="12">
        <f>[3]Final!D13</f>
        <v>0.0129595405536122</v>
      </c>
      <c r="AS16" s="12">
        <f>[3]Final!E13</f>
        <v>0.0532258037503491</v>
      </c>
      <c r="AT16" s="12">
        <f>[3]Final!F13</f>
        <v>0.0302165453510932</v>
      </c>
      <c r="AU16" s="13">
        <f>[3]Final!AL113/10</f>
        <v>0.200880497465004</v>
      </c>
      <c r="AV16" s="13">
        <f>[3]Final!AP113/10</f>
        <v>0.095884580511345</v>
      </c>
      <c r="AW16" s="12">
        <f>[3]Final!AS113</f>
        <v>1.4172723806381</v>
      </c>
      <c r="AX16" s="12">
        <f>[3]Final!AT113</f>
        <v>0.031679168263466</v>
      </c>
      <c r="AY16" s="12">
        <f>[3]Final!AD113</f>
        <v>1.20936324351114</v>
      </c>
      <c r="AZ16" s="12">
        <f>[3]Final!AF113</f>
        <v>0.0308740595094814</v>
      </c>
      <c r="BA16" s="14">
        <f>+AZ16*BA$48</f>
        <v>0.0215130417904469</v>
      </c>
      <c r="BB16" s="14">
        <f>+BA16*$BS16</f>
        <v>0.0102686373920365</v>
      </c>
      <c r="BC16" s="13">
        <f>[3]Final!AI113/10</f>
        <v>0.159724346369778</v>
      </c>
      <c r="BD16" s="13">
        <f>[3]Final!AJ113/10</f>
        <v>0.0317010816528481</v>
      </c>
      <c r="BE16" s="13">
        <f>[3]Final!AK113/10</f>
        <v>0.00945506944237831</v>
      </c>
      <c r="BF16" s="13">
        <f>[3]Final!M113/10</f>
        <v>0.140071209031131</v>
      </c>
      <c r="BG16" s="13">
        <f>[3]Final!N113/10</f>
        <v>0.0284768097622513</v>
      </c>
      <c r="BH16" s="13">
        <f>[3]Final!O113/10</f>
        <v>0.00840837887459651</v>
      </c>
      <c r="BI16" s="16">
        <f>[3]Final!X113</f>
        <v>0.771127197415216</v>
      </c>
      <c r="BJ16" s="16">
        <f>[3]Final!Y113</f>
        <v>0.179867234634391</v>
      </c>
      <c r="BK16" s="16">
        <f>[3]Final!Z113</f>
        <v>0.0490055679503938</v>
      </c>
      <c r="BL16" s="16">
        <f>[3]Final!Q113</f>
        <v>0.424712115626545</v>
      </c>
      <c r="BM16" s="12">
        <f>[3]Final!D113</f>
        <v>0.0439079841757348</v>
      </c>
      <c r="BN16" s="12">
        <f>[3]Final!E113</f>
        <v>0.112940452997236</v>
      </c>
      <c r="BO16" s="12">
        <f>[3]Final!F113</f>
        <v>0.0713953115673517</v>
      </c>
      <c r="BP16" s="13">
        <f>[3]Data!$BB17/10</f>
        <v>0.136</v>
      </c>
      <c r="BQ16" s="13">
        <f>[3]Data!$BD17/10</f>
        <v>0.0336091954022989</v>
      </c>
      <c r="BR16" s="24">
        <f>[3]Data!$CR17/10</f>
        <v>0.0406287268254347</v>
      </c>
      <c r="BS16" s="25">
        <f>[3]Data!BP17</f>
        <v>0.477321500699933</v>
      </c>
      <c r="BT16" s="25">
        <f>[3]Data!BQ17</f>
        <v>0.477321500699933</v>
      </c>
      <c r="BU16" s="25">
        <f>[3]Data!BR17</f>
        <v>0.477321500699933</v>
      </c>
      <c r="BV16" s="25">
        <f>[3]Data!BS17</f>
        <v>0.477321500699933</v>
      </c>
      <c r="BW16" s="24">
        <f>[3]Data!$AZ17</f>
        <v>98.7</v>
      </c>
      <c r="BX16" s="12"/>
    </row>
    <row r="17" spans="1:76">
      <c r="A17" s="2">
        <v>1954</v>
      </c>
      <c r="B17" s="13">
        <f>[3]OECD!AB10</f>
        <v>0.280867545192814</v>
      </c>
      <c r="C17" s="13">
        <f>[3]OECD!EA10</f>
        <v>0.134058683357853</v>
      </c>
      <c r="D17" s="12">
        <f>[3]OECD!EH10</f>
        <v>1.36868457922336</v>
      </c>
      <c r="E17" s="12">
        <f>[3]OECD!EI10</f>
        <v>0.0442251325733782</v>
      </c>
      <c r="F17" s="12">
        <f>[3]OECD!CG10</f>
        <v>1.38297433365219</v>
      </c>
      <c r="G17" s="12">
        <f>[3]OECD!CH10</f>
        <v>0.0422509070205458</v>
      </c>
      <c r="H17" s="14">
        <f>+G17*H$48</f>
        <v>0.0294404280764618</v>
      </c>
      <c r="I17" s="14">
        <f>+H17*$BS17</f>
        <v>0.0140519796358551</v>
      </c>
      <c r="J17" s="13">
        <f>[3]OECD!Y10</f>
        <v>0.222333039482619</v>
      </c>
      <c r="K17" s="13">
        <f>[3]OECD!Z10</f>
        <v>0.0453205665887857</v>
      </c>
      <c r="L17" s="13">
        <f>[3]OECD!AA10</f>
        <v>0.013213939121409</v>
      </c>
      <c r="M17" s="13">
        <f>[3]OECD!AV10</f>
        <v>0.197350388196157</v>
      </c>
      <c r="N17" s="13">
        <f>[3]OECD!AW10</f>
        <v>0.0417676738385358</v>
      </c>
      <c r="O17" s="13">
        <f>[3]OECD!AX10</f>
        <v>0.0119419991921152</v>
      </c>
      <c r="P17" s="16">
        <f>[3]OECD!BX10</f>
        <v>0.754528812764822</v>
      </c>
      <c r="Q17" s="16">
        <f>[3]OECD!BY10</f>
        <v>0.195695600410721</v>
      </c>
      <c r="R17" s="16">
        <f>[3]OECD!BZ10</f>
        <v>0.0497755868244568</v>
      </c>
      <c r="S17" s="16">
        <f>[3]OECD!BR10</f>
        <v>0.235631473297796</v>
      </c>
      <c r="T17" s="12">
        <f>[3]OECD!DR$7</f>
        <v>0.05</v>
      </c>
      <c r="U17" s="12">
        <f>[3]OECD!DS$7</f>
        <v>0.125</v>
      </c>
      <c r="V17" s="12">
        <f>[3]OECD!DT$7</f>
        <v>0.08</v>
      </c>
      <c r="W17" s="18">
        <f>[3]OECD!BM10</f>
        <v>-0.0366479180125935</v>
      </c>
      <c r="X17" s="18">
        <f>[3]OECD!BN10</f>
        <v>-0.0366479180125935</v>
      </c>
      <c r="Y17" s="18">
        <f>[3]OECD!BO10</f>
        <v>-0.0366479180125935</v>
      </c>
      <c r="Z17" s="13">
        <f>[3]Final!AL14/10</f>
        <v>0.296155025151056</v>
      </c>
      <c r="AA17" s="13">
        <f>[3]Final!AP14/10</f>
        <v>0.141355430419371</v>
      </c>
      <c r="AB17" s="12">
        <f>[3]Final!AS14</f>
        <v>1.40476034782335</v>
      </c>
      <c r="AC17" s="12">
        <f>[3]Final!AT14</f>
        <v>0.0373481982593884</v>
      </c>
      <c r="AD17" s="12">
        <f>[3]Final!AD14</f>
        <v>1.44288503167273</v>
      </c>
      <c r="AE17" s="12">
        <f>[3]Final!AF14</f>
        <v>0.0312776955072792</v>
      </c>
      <c r="AF17" s="14">
        <f>+AE17*AF$48</f>
        <v>0.0217942953161158</v>
      </c>
      <c r="AG17" s="14">
        <f>+AF17*$BS17</f>
        <v>0.0104024640254714</v>
      </c>
      <c r="AH17" s="13">
        <f>[3]Final!AI14/10</f>
        <v>0.233182993860405</v>
      </c>
      <c r="AI17" s="13">
        <f>[3]Final!AJ14/10</f>
        <v>0.0489730868169655</v>
      </c>
      <c r="AJ17" s="13">
        <f>[3]Final!AK14/10</f>
        <v>0.0139989444736861</v>
      </c>
      <c r="AK17" s="13">
        <f>[3]Final!M14/10</f>
        <v>0.203851143375363</v>
      </c>
      <c r="AL17" s="13">
        <f>[3]Final!N14/10</f>
        <v>0.0448388627966648</v>
      </c>
      <c r="AM17" s="13">
        <f>[3]Final!O14/10</f>
        <v>0.0125124775263845</v>
      </c>
      <c r="AN17" s="16">
        <f>[3]Final!X14</f>
        <v>0.760906306456371</v>
      </c>
      <c r="AO17" s="16">
        <f>[3]Final!Y14</f>
        <v>0.18976950676463</v>
      </c>
      <c r="AP17" s="16">
        <f>[3]Final!Z14</f>
        <v>0.0493241867789985</v>
      </c>
      <c r="AQ17" s="16">
        <f>[3]Final!Q14</f>
        <v>0.311237029917717</v>
      </c>
      <c r="AR17" s="12">
        <f>[3]Final!D14</f>
        <v>0.0134609036761099</v>
      </c>
      <c r="AS17" s="12">
        <f>[3]Final!E14</f>
        <v>0.0569256249383474</v>
      </c>
      <c r="AT17" s="12">
        <f>[3]Final!F14</f>
        <v>0.0316736376047827</v>
      </c>
      <c r="AU17" s="13">
        <f>[3]Final!AL114/10</f>
        <v>0.276808647264002</v>
      </c>
      <c r="AV17" s="13">
        <f>[3]Final!AP114/10</f>
        <v>0.132121362647313</v>
      </c>
      <c r="AW17" s="12">
        <f>[3]Final!AS114</f>
        <v>1.37797671131427</v>
      </c>
      <c r="AX17" s="12">
        <f>[3]Final!AT114</f>
        <v>0.0436531561008625</v>
      </c>
      <c r="AY17" s="12">
        <f>[3]Final!AD114</f>
        <v>1.39532466724866</v>
      </c>
      <c r="AZ17" s="12">
        <f>[3]Final!AF114</f>
        <v>0.0430793368116824</v>
      </c>
      <c r="BA17" s="14">
        <f>+AZ17*BA$48</f>
        <v>0.0300176778777618</v>
      </c>
      <c r="BB17" s="14">
        <f>+BA17*$BS17</f>
        <v>0.0143275022074564</v>
      </c>
      <c r="BC17" s="13">
        <f>[3]Final!AI114/10</f>
        <v>0.219681606178556</v>
      </c>
      <c r="BD17" s="13">
        <f>[3]Final!AJ114/10</f>
        <v>0.0441556130415579</v>
      </c>
      <c r="BE17" s="13">
        <f>[3]Final!AK114/10</f>
        <v>0.0129714280438884</v>
      </c>
      <c r="BF17" s="13">
        <f>[3]Final!M114/10</f>
        <v>0.194588056839907</v>
      </c>
      <c r="BG17" s="13">
        <f>[3]Final!N114/10</f>
        <v>0.0405039448551706</v>
      </c>
      <c r="BH17" s="13">
        <f>[3]Final!O114/10</f>
        <v>0.0116857150906061</v>
      </c>
      <c r="BI17" s="16">
        <f>[3]Final!X114</f>
        <v>0.759489276754749</v>
      </c>
      <c r="BJ17" s="16">
        <f>[3]Final!Y114</f>
        <v>0.191142327143226</v>
      </c>
      <c r="BK17" s="16">
        <f>[3]Final!Z114</f>
        <v>0.0493683961020246</v>
      </c>
      <c r="BL17" s="16">
        <f>[3]Final!Q114</f>
        <v>0.295172177273966</v>
      </c>
      <c r="BM17" s="12">
        <f>[3]Final!D114</f>
        <v>0.0443509211046259</v>
      </c>
      <c r="BN17" s="12">
        <f>[3]Final!E114</f>
        <v>0.115345982551085</v>
      </c>
      <c r="BO17" s="12">
        <f>[3]Final!F114</f>
        <v>0.0723313674208831</v>
      </c>
      <c r="BP17" s="13">
        <f>[3]Data!$BB18/10</f>
        <v>0.139</v>
      </c>
      <c r="BQ17" s="13">
        <f>[3]Data!$BD18/10</f>
        <v>0.0437702127659574</v>
      </c>
      <c r="BR17" s="24">
        <f>[3]Data!$CR18/10</f>
        <v>0.0415249487407017</v>
      </c>
      <c r="BS17" s="25">
        <f>[3]Data!BP18</f>
        <v>0.477302150612746</v>
      </c>
      <c r="BT17" s="25">
        <f>[3]Data!BQ18</f>
        <v>0.477302150612746</v>
      </c>
      <c r="BU17" s="25">
        <f>[3]Data!BR18</f>
        <v>0.477302150612746</v>
      </c>
      <c r="BV17" s="25">
        <f>[3]Data!BS18</f>
        <v>0.477302150612746</v>
      </c>
      <c r="BW17" s="24">
        <f>[3]Data!$AZ18</f>
        <v>103.8</v>
      </c>
      <c r="BX17" s="12"/>
    </row>
    <row r="18" spans="1:76">
      <c r="A18" s="2">
        <v>1955</v>
      </c>
      <c r="B18" s="13">
        <f>[3]OECD!AB11</f>
        <v>0.381731660783952</v>
      </c>
      <c r="C18" s="13">
        <f>[3]OECD!EA11</f>
        <v>0.182158838920074</v>
      </c>
      <c r="D18" s="12">
        <f>[3]OECD!EH11</f>
        <v>1.35911625374964</v>
      </c>
      <c r="E18" s="12">
        <f>[3]OECD!EI11</f>
        <v>0.0601070965047111</v>
      </c>
      <c r="F18" s="12">
        <f>[3]OECD!CG11</f>
        <v>1.36310397635482</v>
      </c>
      <c r="G18" s="12">
        <f>[3]OECD!CH11</f>
        <v>0.0575923793643039</v>
      </c>
      <c r="H18" s="14">
        <f>+G18*H$48</f>
        <v>0.0401303645766133</v>
      </c>
      <c r="I18" s="14">
        <f>+H18*$BS18</f>
        <v>0.0191498410210528</v>
      </c>
      <c r="J18" s="13">
        <f>[3]OECD!Y11</f>
        <v>0.302469349284436</v>
      </c>
      <c r="K18" s="13">
        <f>[3]OECD!Z11</f>
        <v>0.0614240512641846</v>
      </c>
      <c r="L18" s="13">
        <f>[3]OECD!AA11</f>
        <v>0.0178382602353318</v>
      </c>
      <c r="M18" s="13">
        <f>[3]OECD!AV11</f>
        <v>0.269129430136951</v>
      </c>
      <c r="N18" s="13">
        <f>[3]OECD!AW11</f>
        <v>0.0569304628549175</v>
      </c>
      <c r="O18" s="13">
        <f>[3]OECD!AX11</f>
        <v>0.0161730204983025</v>
      </c>
      <c r="P18" s="16">
        <f>[3]OECD!BX11</f>
        <v>0.744633791109817</v>
      </c>
      <c r="Q18" s="16">
        <f>[3]OECD!BY11</f>
        <v>0.205199884542531</v>
      </c>
      <c r="R18" s="16">
        <f>[3]OECD!BZ11</f>
        <v>0.0501663243476518</v>
      </c>
      <c r="S18" s="16">
        <f>[3]OECD!BR11</f>
        <v>0.16485881163449</v>
      </c>
      <c r="T18" s="12">
        <f>[3]OECD!DR$7</f>
        <v>0.05</v>
      </c>
      <c r="U18" s="12">
        <f>[3]OECD!DS$7</f>
        <v>0.125</v>
      </c>
      <c r="V18" s="12">
        <f>[3]OECD!DT$7</f>
        <v>0.08</v>
      </c>
      <c r="W18" s="18">
        <f>[3]OECD!BM11</f>
        <v>-0.0274642790871499</v>
      </c>
      <c r="X18" s="18">
        <f>[3]OECD!BN11</f>
        <v>-0.0274642790871499</v>
      </c>
      <c r="Y18" s="18">
        <f>[3]OECD!BO11</f>
        <v>-0.0274642790871499</v>
      </c>
      <c r="Z18" s="13">
        <f>[3]Final!AL15/10</f>
        <v>0.409753044699531</v>
      </c>
      <c r="AA18" s="13">
        <f>[3]Final!AP15/10</f>
        <v>0.195530385698543</v>
      </c>
      <c r="AB18" s="12">
        <f>[3]Final!AS15</f>
        <v>1.38357620131731</v>
      </c>
      <c r="AC18" s="12">
        <f>[3]Final!AT15</f>
        <v>0.0516740782737704</v>
      </c>
      <c r="AD18" s="12">
        <f>[3]Final!AD15</f>
        <v>1.40174410162978</v>
      </c>
      <c r="AE18" s="12">
        <f>[3]Final!AF15</f>
        <v>0.043843325189901</v>
      </c>
      <c r="AF18" s="14">
        <f>+AE18*AF$48</f>
        <v>0.030550024908543</v>
      </c>
      <c r="AG18" s="14">
        <f>+AF18*$BS18</f>
        <v>0.0145781910122177</v>
      </c>
      <c r="AH18" s="13">
        <f>[3]Final!AI15/10</f>
        <v>0.32232913584029</v>
      </c>
      <c r="AI18" s="13">
        <f>[3]Final!AJ15/10</f>
        <v>0.0681369198089627</v>
      </c>
      <c r="AJ18" s="13">
        <f>[3]Final!AK15/10</f>
        <v>0.019286989050278</v>
      </c>
      <c r="AK18" s="13">
        <f>[3]Final!M15/10</f>
        <v>0.284441766395713</v>
      </c>
      <c r="AL18" s="13">
        <f>[3]Final!N15/10</f>
        <v>0.064019003864729</v>
      </c>
      <c r="AM18" s="13">
        <f>[3]Final!O15/10</f>
        <v>0.0174903283602169</v>
      </c>
      <c r="AN18" s="16">
        <f>[3]Final!X15</f>
        <v>0.748982082953722</v>
      </c>
      <c r="AO18" s="16">
        <f>[3]Final!Y15</f>
        <v>0.201275315687468</v>
      </c>
      <c r="AP18" s="16">
        <f>[3]Final!Z15</f>
        <v>0.0497426013588095</v>
      </c>
      <c r="AQ18" s="16">
        <f>[3]Final!Q15</f>
        <v>0.221702132205111</v>
      </c>
      <c r="AR18" s="12">
        <f>[3]Final!D15</f>
        <v>0.0137953378529909</v>
      </c>
      <c r="AS18" s="12">
        <f>[3]Final!E15</f>
        <v>0.0595266054238745</v>
      </c>
      <c r="AT18" s="12">
        <f>[3]Final!F15</f>
        <v>0.0326706348799412</v>
      </c>
      <c r="AU18" s="13">
        <f>[3]Final!AL115/10</f>
        <v>0.377894910337236</v>
      </c>
      <c r="AV18" s="13">
        <f>[3]Final!AP115/10</f>
        <v>0.180327976881634</v>
      </c>
      <c r="AW18" s="12">
        <f>[3]Final!AS115</f>
        <v>1.36518462870426</v>
      </c>
      <c r="AX18" s="12">
        <f>[3]Final!AT115</f>
        <v>0.059594617703325</v>
      </c>
      <c r="AY18" s="12">
        <f>[3]Final!AD115</f>
        <v>1.33262240887251</v>
      </c>
      <c r="AZ18" s="12">
        <f>[3]Final!AF115</f>
        <v>0.0574084895946143</v>
      </c>
      <c r="BA18" s="14">
        <f>+AZ18*BA$48</f>
        <v>0.040002230202222</v>
      </c>
      <c r="BB18" s="14">
        <f>+BA18*$BS18</f>
        <v>0.019088696475649</v>
      </c>
      <c r="BC18" s="13">
        <f>[3]Final!AI115/10</f>
        <v>0.299930045512092</v>
      </c>
      <c r="BD18" s="13">
        <f>[3]Final!AJ115/10</f>
        <v>0.0603549548898702</v>
      </c>
      <c r="BE18" s="13">
        <f>[3]Final!AK115/10</f>
        <v>0.0176099099352734</v>
      </c>
      <c r="BF18" s="13">
        <f>[3]Final!M115/10</f>
        <v>0.260871655740972</v>
      </c>
      <c r="BG18" s="13">
        <f>[3]Final!N115/10</f>
        <v>0.0528770464125836</v>
      </c>
      <c r="BH18" s="13">
        <f>[3]Final!O115/10</f>
        <v>0.0153964825520799</v>
      </c>
      <c r="BI18" s="16">
        <f>[3]Final!X115</f>
        <v>0.75510756996368</v>
      </c>
      <c r="BJ18" s="16">
        <f>[3]Final!Y115</f>
        <v>0.195480562416693</v>
      </c>
      <c r="BK18" s="16">
        <f>[3]Final!Z115</f>
        <v>0.0494118676196273</v>
      </c>
      <c r="BL18" s="16">
        <f>[3]Final!Q115</f>
        <v>0.214406649193228</v>
      </c>
      <c r="BM18" s="12">
        <f>[3]Final!D115</f>
        <v>0.0444915145208107</v>
      </c>
      <c r="BN18" s="12">
        <f>[3]Final!E115</f>
        <v>0.116319375878275</v>
      </c>
      <c r="BO18" s="12">
        <f>[3]Final!F115</f>
        <v>0.0726682230122383</v>
      </c>
      <c r="BP18" s="13">
        <f>[3]Data!$BB19/10</f>
        <v>0.143</v>
      </c>
      <c r="BQ18" s="13">
        <f>[3]Data!$BD19/10</f>
        <v>0.0585665529010239</v>
      </c>
      <c r="BR18" s="24">
        <f>[3]Data!$CR19/10</f>
        <v>0.0427199112943909</v>
      </c>
      <c r="BS18" s="25">
        <f>[3]Data!BP19</f>
        <v>0.477190806091324</v>
      </c>
      <c r="BT18" s="25">
        <f>[3]Data!BQ19</f>
        <v>0.477190806091324</v>
      </c>
      <c r="BU18" s="25">
        <f>[3]Data!BR19</f>
        <v>0.477190806091324</v>
      </c>
      <c r="BV18" s="25">
        <f>[3]Data!BS19</f>
        <v>0.477190806091324</v>
      </c>
      <c r="BW18" s="24">
        <f>[3]Data!$AZ19</f>
        <v>102.8</v>
      </c>
      <c r="BX18" s="12"/>
    </row>
    <row r="19" spans="1:76">
      <c r="A19" s="2">
        <v>1956</v>
      </c>
      <c r="B19" s="13">
        <f>[3]OECD!AB12</f>
        <v>0.676359139073076</v>
      </c>
      <c r="C19" s="13">
        <f>[3]OECD!EA12</f>
        <v>0.322787258701373</v>
      </c>
      <c r="D19" s="12">
        <f>[3]OECD!EH12</f>
        <v>1.77182923623911</v>
      </c>
      <c r="E19" s="12">
        <f>[3]OECD!EI12</f>
        <v>0.106499510892493</v>
      </c>
      <c r="F19" s="12">
        <f>[3]OECD!CG12</f>
        <v>1.59833055448906</v>
      </c>
      <c r="G19" s="12">
        <f>[3]OECD!CH12</f>
        <v>0.0920516596436923</v>
      </c>
      <c r="H19" s="14">
        <f>+G19*H$48</f>
        <v>0.0641415878655866</v>
      </c>
      <c r="I19" s="14">
        <f>+H19*$BS19</f>
        <v>0.0306110853240781</v>
      </c>
      <c r="J19" s="13">
        <f>[3]OECD!Y12</f>
        <v>0.533253797135788</v>
      </c>
      <c r="K19" s="13">
        <f>[3]OECD!Z12</f>
        <v>0.111546832750401</v>
      </c>
      <c r="L19" s="13">
        <f>[3]OECD!AA12</f>
        <v>0.0315585091868869</v>
      </c>
      <c r="M19" s="13">
        <f>[3]OECD!AV12</f>
        <v>0.428575972523192</v>
      </c>
      <c r="N19" s="13">
        <f>[3]OECD!AW12</f>
        <v>0.0922511381411124</v>
      </c>
      <c r="O19" s="13">
        <f>[3]OECD!AX12</f>
        <v>0.0257274840740722</v>
      </c>
      <c r="P19" s="16">
        <f>[3]OECD!BX12</f>
        <v>0.724666183201791</v>
      </c>
      <c r="Q19" s="16">
        <f>[3]OECD!BY12</f>
        <v>0.224220052347181</v>
      </c>
      <c r="R19" s="16">
        <f>[3]OECD!BZ12</f>
        <v>0.051113764451028</v>
      </c>
      <c r="S19" s="16">
        <f>[3]OECD!BR12</f>
        <v>0.200824072964724</v>
      </c>
      <c r="T19" s="12">
        <f>[3]OECD!DR$7</f>
        <v>0.05</v>
      </c>
      <c r="U19" s="12">
        <f>[3]OECD!DS$7</f>
        <v>0.125</v>
      </c>
      <c r="V19" s="12">
        <f>[3]OECD!DT$7</f>
        <v>0.08</v>
      </c>
      <c r="W19" s="18">
        <f>[3]OECD!BM12</f>
        <v>0.0707795715168413</v>
      </c>
      <c r="X19" s="18">
        <f>[3]OECD!BN12</f>
        <v>0.0707795715168413</v>
      </c>
      <c r="Y19" s="18">
        <f>[3]OECD!BO12</f>
        <v>0.0707795715168413</v>
      </c>
      <c r="Z19" s="13">
        <f>[3]Final!AL16/10</f>
        <v>0.724556569610514</v>
      </c>
      <c r="AA19" s="13">
        <f>[3]Final!AP16/10</f>
        <v>0.345789116118352</v>
      </c>
      <c r="AB19" s="12">
        <f>[3]Final!AS16</f>
        <v>1.76827623121587</v>
      </c>
      <c r="AC19" s="12">
        <f>[3]Final!AT16</f>
        <v>0.0913740443814965</v>
      </c>
      <c r="AD19" s="12">
        <f>[3]Final!AD16</f>
        <v>1.61204196985525</v>
      </c>
      <c r="AE19" s="12">
        <f>[3]Final!AF16</f>
        <v>0.0706772803041324</v>
      </c>
      <c r="AF19" s="14">
        <f>+AE19*AF$48</f>
        <v>0.0492479223326946</v>
      </c>
      <c r="AG19" s="14">
        <f>+AF19*$BS19</f>
        <v>0.0235031966423849</v>
      </c>
      <c r="AH19" s="13">
        <f>[3]Final!AI16/10</f>
        <v>0.567388326209158</v>
      </c>
      <c r="AI19" s="13">
        <f>[3]Final!AJ16/10</f>
        <v>0.123118187984168</v>
      </c>
      <c r="AJ19" s="13">
        <f>[3]Final!AK16/10</f>
        <v>0.0340500554171883</v>
      </c>
      <c r="AK19" s="13">
        <f>[3]Final!M16/10</f>
        <v>0.456243226629627</v>
      </c>
      <c r="AL19" s="13">
        <f>[3]Final!N16/10</f>
        <v>0.105138737096081</v>
      </c>
      <c r="AM19" s="13">
        <f>[3]Final!O16/10</f>
        <v>0.0281195255967159</v>
      </c>
      <c r="AN19" s="16">
        <f>[3]Final!X16</f>
        <v>0.736880611756304</v>
      </c>
      <c r="AO19" s="16">
        <f>[3]Final!Y16</f>
        <v>0.212930791305635</v>
      </c>
      <c r="AP19" s="16">
        <f>[3]Final!Z16</f>
        <v>0.0501885969380611</v>
      </c>
      <c r="AQ19" s="16">
        <f>[3]Final!Q16</f>
        <v>0.151283181453542</v>
      </c>
      <c r="AR19" s="12">
        <f>[3]Final!D16</f>
        <v>0.0126087474454066</v>
      </c>
      <c r="AS19" s="12">
        <f>[3]Final!E16</f>
        <v>0.0541991860659032</v>
      </c>
      <c r="AT19" s="12">
        <f>[3]Final!F16</f>
        <v>0.0298202542735953</v>
      </c>
      <c r="AU19" s="13">
        <f>[3]Final!AL116/10</f>
        <v>0.6726777025921</v>
      </c>
      <c r="AV19" s="13">
        <f>[3]Final!AP116/10</f>
        <v>0.321030321120244</v>
      </c>
      <c r="AW19" s="12">
        <f>[3]Final!AS116</f>
        <v>1.78006552666136</v>
      </c>
      <c r="AX19" s="12">
        <f>[3]Final!AT116</f>
        <v>0.106082324548252</v>
      </c>
      <c r="AY19" s="12">
        <f>[3]Final!AD116</f>
        <v>1.61335236123887</v>
      </c>
      <c r="AZ19" s="12">
        <f>[3]Final!AF116</f>
        <v>0.0926201222426284</v>
      </c>
      <c r="BA19" s="14">
        <f>+AZ19*BA$48</f>
        <v>0.0645376925515759</v>
      </c>
      <c r="BB19" s="14">
        <f>+BA19*$BS19</f>
        <v>0.0308001232750171</v>
      </c>
      <c r="BC19" s="13">
        <f>[3]Final!AI116/10</f>
        <v>0.53080852559663</v>
      </c>
      <c r="BD19" s="13">
        <f>[3]Final!AJ116/10</f>
        <v>0.110529216982349</v>
      </c>
      <c r="BE19" s="13">
        <f>[3]Final!AK116/10</f>
        <v>0.0313399600131204</v>
      </c>
      <c r="BF19" s="13">
        <f>[3]Final!M116/10</f>
        <v>0.418391267314294</v>
      </c>
      <c r="BG19" s="13">
        <f>[3]Final!N116/10</f>
        <v>0.0872531617208037</v>
      </c>
      <c r="BH19" s="13">
        <f>[3]Final!O116/10</f>
        <v>0.0247763426533959</v>
      </c>
      <c r="BI19" s="16">
        <f>[3]Final!X116</f>
        <v>0.740728466232211</v>
      </c>
      <c r="BJ19" s="16">
        <f>[3]Final!Y116</f>
        <v>0.209257928035314</v>
      </c>
      <c r="BK19" s="16">
        <f>[3]Final!Z116</f>
        <v>0.050013605732474</v>
      </c>
      <c r="BL19" s="16">
        <f>[3]Final!Q116</f>
        <v>0.139449153236041</v>
      </c>
      <c r="BM19" s="12">
        <f>[3]Final!D116</f>
        <v>0.0401929610474743</v>
      </c>
      <c r="BN19" s="12">
        <f>[3]Final!E116</f>
        <v>0.103863141120504</v>
      </c>
      <c r="BO19" s="12">
        <f>[3]Final!F116</f>
        <v>0.0653605683854204</v>
      </c>
      <c r="BP19" s="13">
        <f>[3]Data!$BB20/10</f>
        <v>0.162</v>
      </c>
      <c r="BQ19" s="13">
        <f>[3]Data!$BD20/10</f>
        <v>0.157322834645669</v>
      </c>
      <c r="BR19" s="24">
        <f>[3]Data!$CR20/10</f>
        <v>0.0483959834244149</v>
      </c>
      <c r="BS19" s="25">
        <f>[3]Data!BP20</f>
        <v>0.47724239986428</v>
      </c>
      <c r="BT19" s="25">
        <f>[3]Data!BQ20</f>
        <v>0.47724239986428</v>
      </c>
      <c r="BU19" s="25">
        <f>[3]Data!BR20</f>
        <v>0.47724239986428</v>
      </c>
      <c r="BV19" s="25">
        <f>[3]Data!BS20</f>
        <v>0.47724239986428</v>
      </c>
      <c r="BW19" s="24">
        <f>[3]Data!$AZ20</f>
        <v>93.4</v>
      </c>
      <c r="BX19" s="12"/>
    </row>
    <row r="20" spans="1:76">
      <c r="A20" s="2">
        <v>1957</v>
      </c>
      <c r="B20" s="13">
        <f>[3]OECD!AB13</f>
        <v>0.805041518818303</v>
      </c>
      <c r="C20" s="13">
        <f>[3]OECD!EA13</f>
        <v>0.379494218126464</v>
      </c>
      <c r="D20" s="12">
        <f>[3]OECD!EH13</f>
        <v>1.19032685434216</v>
      </c>
      <c r="E20" s="12">
        <f>[3]OECD!EI13</f>
        <v>0.12676922778964</v>
      </c>
      <c r="F20" s="12">
        <f>[3]OECD!CG13</f>
        <v>1.39883372563999</v>
      </c>
      <c r="G20" s="12">
        <f>[3]OECD!CH13</f>
        <v>0.12876496601073</v>
      </c>
      <c r="H20" s="14">
        <f>+G20*H$48</f>
        <v>0.089723416322483</v>
      </c>
      <c r="I20" s="14">
        <f>+H20*$BS20</f>
        <v>0.0422953561139508</v>
      </c>
      <c r="J20" s="13">
        <f>[3]OECD!Y13</f>
        <v>0.639520782012968</v>
      </c>
      <c r="K20" s="13">
        <f>[3]OECD!Z13</f>
        <v>0.128386303494454</v>
      </c>
      <c r="L20" s="13">
        <f>[3]OECD!AA13</f>
        <v>0.0371344333108804</v>
      </c>
      <c r="M20" s="13">
        <f>[3]OECD!AV13</f>
        <v>0.601422861101926</v>
      </c>
      <c r="N20" s="13">
        <f>[3]OECD!AW13</f>
        <v>0.127964339330589</v>
      </c>
      <c r="O20" s="13">
        <f>[3]OECD!AX13</f>
        <v>0.0357775742175871</v>
      </c>
      <c r="P20" s="16">
        <f>[3]OECD!BX13</f>
        <v>0.702206734850761</v>
      </c>
      <c r="Q20" s="16">
        <f>[3]OECD!BY13</f>
        <v>0.24529645554053</v>
      </c>
      <c r="R20" s="16">
        <f>[3]OECD!BZ13</f>
        <v>0.0524968096087089</v>
      </c>
      <c r="S20" s="16">
        <f>[3]OECD!BR13</f>
        <v>0.0644382349661647</v>
      </c>
      <c r="T20" s="12">
        <f>[3]OECD!DR$7</f>
        <v>0.05</v>
      </c>
      <c r="U20" s="12">
        <f>[3]OECD!DS$7</f>
        <v>0.125</v>
      </c>
      <c r="V20" s="12">
        <f>[3]OECD!DT$7</f>
        <v>0.08</v>
      </c>
      <c r="W20" s="18">
        <f>[3]OECD!BM13</f>
        <v>-0.00227083158730701</v>
      </c>
      <c r="X20" s="18">
        <f>[3]OECD!BN13</f>
        <v>-0.00227083158730701</v>
      </c>
      <c r="Y20" s="18">
        <f>[3]OECD!BO13</f>
        <v>-0.00227083158730701</v>
      </c>
      <c r="Z20" s="13">
        <f>[3]Final!AL17/10</f>
        <v>0.880850797662393</v>
      </c>
      <c r="AA20" s="13">
        <f>[3]Final!AP17/10</f>
        <v>0.415230490516363</v>
      </c>
      <c r="AB20" s="12">
        <f>[3]Final!AS17</f>
        <v>1.2157101800014</v>
      </c>
      <c r="AC20" s="12">
        <f>[3]Final!AT17</f>
        <v>0.111084355942485</v>
      </c>
      <c r="AD20" s="12">
        <f>[3]Final!AD17</f>
        <v>1.42254448165625</v>
      </c>
      <c r="AE20" s="12">
        <f>[3]Final!AF17</f>
        <v>0.100541575075116</v>
      </c>
      <c r="AF20" s="14">
        <f>+AE20*AF$48</f>
        <v>0.0700573601474107</v>
      </c>
      <c r="AG20" s="14">
        <f>+AF20*$BS20</f>
        <v>0.0330248347342024</v>
      </c>
      <c r="AH20" s="13">
        <f>[3]Final!AI17/10</f>
        <v>0.693469308729107</v>
      </c>
      <c r="AI20" s="13">
        <f>[3]Final!AJ17/10</f>
        <v>0.146344105513462</v>
      </c>
      <c r="AJ20" s="13">
        <f>[3]Final!AK17/10</f>
        <v>0.0410373834198239</v>
      </c>
      <c r="AK20" s="13">
        <f>[3]Final!M17/10</f>
        <v>0.648595485863007</v>
      </c>
      <c r="AL20" s="13">
        <f>[3]Final!N17/10</f>
        <v>0.150014313716291</v>
      </c>
      <c r="AM20" s="13">
        <f>[3]Final!O17/10</f>
        <v>0.0398432483284452</v>
      </c>
      <c r="AN20" s="16">
        <f>[3]Final!X17</f>
        <v>0.707440332320827</v>
      </c>
      <c r="AO20" s="16">
        <f>[3]Final!Y17</f>
        <v>0.240814705361663</v>
      </c>
      <c r="AP20" s="16">
        <f>[3]Final!Z17</f>
        <v>0.0517449623175102</v>
      </c>
      <c r="AQ20" s="16">
        <f>[3]Final!Q17</f>
        <v>0.080641003804657</v>
      </c>
      <c r="AR20" s="12">
        <f>[3]Final!D17</f>
        <v>0.0147910589311085</v>
      </c>
      <c r="AS20" s="12">
        <f>[3]Final!E17</f>
        <v>0.0656609680134915</v>
      </c>
      <c r="AT20" s="12">
        <f>[3]Final!F17</f>
        <v>0.0353531813644813</v>
      </c>
      <c r="AU20" s="13">
        <f>[3]Final!AL117/10</f>
        <v>0.801448201246916</v>
      </c>
      <c r="AV20" s="13">
        <f>[3]Final!AP117/10</f>
        <v>0.37780033872974</v>
      </c>
      <c r="AW20" s="12">
        <f>[3]Final!AS117</f>
        <v>1.19142971167115</v>
      </c>
      <c r="AX20" s="12">
        <f>[3]Final!AT117</f>
        <v>0.126389633349929</v>
      </c>
      <c r="AY20" s="12">
        <f>[3]Final!AD117</f>
        <v>1.39234943689053</v>
      </c>
      <c r="AZ20" s="12">
        <f>[3]Final!AF117</f>
        <v>0.128959575049255</v>
      </c>
      <c r="BA20" s="14">
        <f>+AZ20*BA$48</f>
        <v>0.0898590198824004</v>
      </c>
      <c r="BB20" s="14">
        <f>+BA20*$BS20</f>
        <v>0.0423592792356073</v>
      </c>
      <c r="BC20" s="13">
        <f>[3]Final!AI117/10</f>
        <v>0.637150407715203</v>
      </c>
      <c r="BD20" s="13">
        <f>[3]Final!AJ117/10</f>
        <v>0.127376598651866</v>
      </c>
      <c r="BE20" s="13">
        <f>[3]Final!AK117/10</f>
        <v>0.036921194879847</v>
      </c>
      <c r="BF20" s="13">
        <f>[3]Final!M117/10</f>
        <v>0.585442059991536</v>
      </c>
      <c r="BG20" s="13">
        <f>[3]Final!N117/10</f>
        <v>0.119737724103203</v>
      </c>
      <c r="BH20" s="13">
        <f>[3]Final!O117/10</f>
        <v>0.0342713862034657</v>
      </c>
      <c r="BI20" s="16">
        <f>[3]Final!X117</f>
        <v>0.708197008778922</v>
      </c>
      <c r="BJ20" s="16">
        <f>[3]Final!Y117</f>
        <v>0.239842108249677</v>
      </c>
      <c r="BK20" s="16">
        <f>[3]Final!Z117</f>
        <v>0.0519608829714016</v>
      </c>
      <c r="BL20" s="16">
        <f>[3]Final!Q117</f>
        <v>0.0601132641993397</v>
      </c>
      <c r="BM20" s="12">
        <f>[3]Final!D117</f>
        <v>0.047078751658136</v>
      </c>
      <c r="BN20" s="12">
        <f>[3]Final!E117</f>
        <v>0.125514668000798</v>
      </c>
      <c r="BO20" s="12">
        <f>[3]Final!F117</f>
        <v>0.0773781889771198</v>
      </c>
      <c r="BP20" s="13">
        <f>[3]Data!$BB21/10</f>
        <v>0.156</v>
      </c>
      <c r="BQ20" s="13">
        <f>[3]Data!$BD21/10</f>
        <v>0.083726582278481</v>
      </c>
      <c r="BR20" s="24">
        <f>[3]Data!$CR21/10</f>
        <v>0.046603539593881</v>
      </c>
      <c r="BS20" s="25">
        <f>[3]Data!BP21</f>
        <v>0.471397076120388</v>
      </c>
      <c r="BT20" s="25">
        <f>[3]Data!BQ21</f>
        <v>0.471397076120388</v>
      </c>
      <c r="BU20" s="25">
        <f>[3]Data!BR21</f>
        <v>0.471397076120388</v>
      </c>
      <c r="BV20" s="25">
        <f>[3]Data!BS21</f>
        <v>0.471397076120388</v>
      </c>
      <c r="BW20" s="24">
        <f>[3]Data!$AZ21</f>
        <v>99</v>
      </c>
      <c r="BX20" s="12"/>
    </row>
    <row r="21" spans="1:76">
      <c r="A21" s="2">
        <v>1958</v>
      </c>
      <c r="B21" s="13">
        <f>[3]OECD!AB14</f>
        <v>0.85301811041748</v>
      </c>
      <c r="C21" s="13">
        <f>[3]OECD!EA14</f>
        <v>0.506515815624046</v>
      </c>
      <c r="D21" s="12">
        <f>[3]OECD!EH14</f>
        <v>1.05944224667292</v>
      </c>
      <c r="E21" s="12">
        <f>[3]OECD!EI14</f>
        <v>0.134304675498447</v>
      </c>
      <c r="F21" s="12">
        <f>[3]OECD!CG14</f>
        <v>1.11342896170693</v>
      </c>
      <c r="G21" s="12">
        <f>[3]OECD!CH14</f>
        <v>0.143370642409555</v>
      </c>
      <c r="H21" s="14">
        <f>+G21*H$48</f>
        <v>0.0999006502767407</v>
      </c>
      <c r="I21" s="14">
        <f>+H21*$BS21</f>
        <v>0.059320263823626</v>
      </c>
      <c r="J21" s="13">
        <f>[3]OECD!Y14</f>
        <v>0.684362154385137</v>
      </c>
      <c r="K21" s="13">
        <f>[3]OECD!Z14</f>
        <v>0.129861350053764</v>
      </c>
      <c r="L21" s="13">
        <f>[3]OECD!AA14</f>
        <v>0.0387946059785783</v>
      </c>
      <c r="M21" s="13">
        <f>[3]OECD!AV14</f>
        <v>0.678914326358003</v>
      </c>
      <c r="N21" s="13">
        <f>[3]OECD!AW14</f>
        <v>0.137732081892383</v>
      </c>
      <c r="O21" s="13">
        <f>[3]OECD!AX14</f>
        <v>0.0395463746299264</v>
      </c>
      <c r="P21" s="16">
        <f>[3]OECD!BX14</f>
        <v>0.660017725065582</v>
      </c>
      <c r="Q21" s="16">
        <f>[3]OECD!BY14</f>
        <v>0.284266796570686</v>
      </c>
      <c r="R21" s="16">
        <f>[3]OECD!BZ14</f>
        <v>0.0557154783637326</v>
      </c>
      <c r="S21" s="16">
        <f>[3]OECD!BR14</f>
        <v>0.300292009130318</v>
      </c>
      <c r="T21" s="12">
        <f>[3]OECD!DR$7</f>
        <v>0.05</v>
      </c>
      <c r="U21" s="12">
        <f>[3]OECD!DS$7</f>
        <v>0.125</v>
      </c>
      <c r="V21" s="12">
        <f>[3]OECD!DT$7</f>
        <v>0.08</v>
      </c>
      <c r="W21" s="18">
        <f>[3]OECD!BM14</f>
        <v>0.278826548758863</v>
      </c>
      <c r="X21" s="18">
        <f>[3]OECD!BN14</f>
        <v>0.278826548758863</v>
      </c>
      <c r="Y21" s="18">
        <f>[3]OECD!BO14</f>
        <v>0.278826548758863</v>
      </c>
      <c r="Z21" s="13">
        <f>[3]Final!AL18/10</f>
        <v>0.958023575875933</v>
      </c>
      <c r="AA21" s="13">
        <f>[3]Final!AP18/10</f>
        <v>0.568867280771298</v>
      </c>
      <c r="AB21" s="12">
        <f>[3]Final!AS18</f>
        <v>1.08761163459049</v>
      </c>
      <c r="AC21" s="12">
        <f>[3]Final!AT18</f>
        <v>0.120816637944038</v>
      </c>
      <c r="AD21" s="12">
        <f>[3]Final!AD18</f>
        <v>1.15902361775566</v>
      </c>
      <c r="AE21" s="12">
        <f>[3]Final!AF18</f>
        <v>0.116530060078413</v>
      </c>
      <c r="AF21" s="14">
        <f>+AE21*AF$48</f>
        <v>0.081198135008463</v>
      </c>
      <c r="AG21" s="14">
        <f>+AF21*$BS21</f>
        <v>0.0482148492261604</v>
      </c>
      <c r="AH21" s="13">
        <f>[3]Final!AI18/10</f>
        <v>0.760103090216422</v>
      </c>
      <c r="AI21" s="13">
        <f>[3]Final!AJ18/10</f>
        <v>0.153763965872711</v>
      </c>
      <c r="AJ21" s="13">
        <f>[3]Final!AK18/10</f>
        <v>0.0441565197867998</v>
      </c>
      <c r="AK21" s="13">
        <f>[3]Final!M18/10</f>
        <v>0.753758721484703</v>
      </c>
      <c r="AL21" s="13">
        <f>[3]Final!N18/10</f>
        <v>0.172751362859509</v>
      </c>
      <c r="AM21" s="13">
        <f>[3]Final!O18/10</f>
        <v>0.0459938608182007</v>
      </c>
      <c r="AN21" s="16">
        <f>[3]Final!X18</f>
        <v>0.677067191654795</v>
      </c>
      <c r="AO21" s="16">
        <f>[3]Final!Y18</f>
        <v>0.269596976222882</v>
      </c>
      <c r="AP21" s="16">
        <f>[3]Final!Z18</f>
        <v>0.0533358321223236</v>
      </c>
      <c r="AQ21" s="16">
        <f>[3]Final!Q18</f>
        <v>0.267865750507961</v>
      </c>
      <c r="AR21" s="12">
        <f>[3]Final!D18</f>
        <v>0.0159890248562129</v>
      </c>
      <c r="AS21" s="12">
        <f>[3]Final!E18</f>
        <v>0.0733051880694823</v>
      </c>
      <c r="AT21" s="12">
        <f>[3]Final!F18</f>
        <v>0.038606898354924</v>
      </c>
      <c r="AU21" s="13">
        <f>[3]Final!AL118/10</f>
        <v>0.84947303578009</v>
      </c>
      <c r="AV21" s="13">
        <f>[3]Final!AP118/10</f>
        <v>0.504410776646003</v>
      </c>
      <c r="AW21" s="12">
        <f>[3]Final!AS118</f>
        <v>1.05992256824391</v>
      </c>
      <c r="AX21" s="12">
        <f>[3]Final!AT118</f>
        <v>0.133963224779662</v>
      </c>
      <c r="AY21" s="12">
        <f>[3]Final!AD118</f>
        <v>1.11269308761909</v>
      </c>
      <c r="AZ21" s="12">
        <f>[3]Final!AF118</f>
        <v>0.143492427739601</v>
      </c>
      <c r="BA21" s="14">
        <f>+AZ21*BA$48</f>
        <v>0.099985510283373</v>
      </c>
      <c r="BB21" s="14">
        <f>+BA21*$BS21</f>
        <v>0.059370653065013</v>
      </c>
      <c r="BC21" s="13">
        <f>[3]Final!AI118/10</f>
        <v>0.682053775979066</v>
      </c>
      <c r="BD21" s="13">
        <f>[3]Final!AJ118/10</f>
        <v>0.128835337546291</v>
      </c>
      <c r="BE21" s="13">
        <f>[3]Final!AK118/10</f>
        <v>0.0385839222547331</v>
      </c>
      <c r="BF21" s="13">
        <f>[3]Final!M118/10</f>
        <v>0.660324112104825</v>
      </c>
      <c r="BG21" s="13">
        <f>[3]Final!N118/10</f>
        <v>0.128481605245897</v>
      </c>
      <c r="BH21" s="13">
        <f>[3]Final!O118/10</f>
        <v>0.0378231564544787</v>
      </c>
      <c r="BI21" s="16">
        <f>[3]Final!X118</f>
        <v>0.687833638740176</v>
      </c>
      <c r="BJ21" s="16">
        <f>[3]Final!Y118</f>
        <v>0.258671183814311</v>
      </c>
      <c r="BK21" s="16">
        <f>[3]Final!Z118</f>
        <v>0.0534951774455124</v>
      </c>
      <c r="BL21" s="16">
        <f>[3]Final!Q118</f>
        <v>0.246585356609362</v>
      </c>
      <c r="BM21" s="12">
        <f>[3]Final!D118</f>
        <v>0.0496789573191165</v>
      </c>
      <c r="BN21" s="12">
        <f>[3]Final!E118</f>
        <v>0.133758472090322</v>
      </c>
      <c r="BO21" s="12">
        <f>[3]Final!F118</f>
        <v>0.0819293394366649</v>
      </c>
      <c r="BP21" s="13">
        <f>[3]Data!$BB22/10</f>
        <v>0.172</v>
      </c>
      <c r="BQ21" s="13">
        <f>[3]Data!$BD22/10</f>
        <v>0.0607474332648871</v>
      </c>
      <c r="BR21" s="24">
        <f>[3]Data!$CR22/10</f>
        <v>0.0513833898086381</v>
      </c>
      <c r="BS21" s="25">
        <f>[3]Data!BP22</f>
        <v>0.593792569510804</v>
      </c>
      <c r="BT21" s="25">
        <f>[3]Data!BQ22</f>
        <v>0.593792569510804</v>
      </c>
      <c r="BU21" s="25">
        <f>[3]Data!BR22</f>
        <v>0.593792569510804</v>
      </c>
      <c r="BV21" s="25">
        <f>[3]Data!BS22</f>
        <v>0.593792569510804</v>
      </c>
      <c r="BW21" s="24">
        <f>[3]Data!$AZ22</f>
        <v>98.5</v>
      </c>
      <c r="BX21" s="12"/>
    </row>
    <row r="22" spans="1:76">
      <c r="A22" s="2">
        <v>1959</v>
      </c>
      <c r="B22" s="13">
        <f>[3]OECD!AB15</f>
        <v>1.0563896942455</v>
      </c>
      <c r="C22" s="13">
        <f>[3]OECD!EA15</f>
        <v>0.609400600016936</v>
      </c>
      <c r="D22" s="12">
        <f>[3]OECD!EH15</f>
        <v>1.2383443115689</v>
      </c>
      <c r="E22" s="12">
        <f>[3]OECD!EI15</f>
        <v>0.166315430920609</v>
      </c>
      <c r="F22" s="12">
        <f>[3]OECD!CG15</f>
        <v>1.1463604523571</v>
      </c>
      <c r="G22" s="12">
        <f>[3]OECD!CH15</f>
        <v>0.164354434487346</v>
      </c>
      <c r="H22" s="14">
        <f>+G22*H$48</f>
        <v>0.114522154642013</v>
      </c>
      <c r="I22" s="14">
        <f>+H22*$BS22</f>
        <v>0.0660645121154093</v>
      </c>
      <c r="J22" s="13">
        <f>[3]OECD!Y15</f>
        <v>0.850192481718475</v>
      </c>
      <c r="K22" s="13">
        <f>[3]OECD!Z15</f>
        <v>0.158576293468445</v>
      </c>
      <c r="L22" s="13">
        <f>[3]OECD!AA15</f>
        <v>0.047620919058577</v>
      </c>
      <c r="M22" s="13">
        <f>[3]OECD!AV15</f>
        <v>0.78695109543775</v>
      </c>
      <c r="N22" s="13">
        <f>[3]OECD!AW15</f>
        <v>0.153833409878512</v>
      </c>
      <c r="O22" s="13">
        <f>[3]OECD!AX15</f>
        <v>0.0450080859568517</v>
      </c>
      <c r="P22" s="16">
        <f>[3]OECD!BX15</f>
        <v>0.687370593174925</v>
      </c>
      <c r="Q22" s="16">
        <f>[3]OECD!BY15</f>
        <v>0.258758989013217</v>
      </c>
      <c r="R22" s="16">
        <f>[3]OECD!BZ15</f>
        <v>0.053870417811858</v>
      </c>
      <c r="S22" s="16">
        <f>[3]OECD!BR15</f>
        <v>0.014826237420238</v>
      </c>
      <c r="T22" s="12">
        <f>[3]OECD!DR$7</f>
        <v>0.05</v>
      </c>
      <c r="U22" s="12">
        <f>[3]OECD!DS$7</f>
        <v>0.125</v>
      </c>
      <c r="V22" s="12">
        <f>[3]OECD!DT$7</f>
        <v>0.08</v>
      </c>
      <c r="W22" s="18">
        <f>[3]OECD!BM15</f>
        <v>-0.0157015292061045</v>
      </c>
      <c r="X22" s="18">
        <f>[3]OECD!BN15</f>
        <v>-0.0157015292061045</v>
      </c>
      <c r="Y22" s="18">
        <f>[3]OECD!BO15</f>
        <v>-0.0157015292061045</v>
      </c>
      <c r="Z22" s="13">
        <f>[3]Final!AL19/10</f>
        <v>1.19352846127901</v>
      </c>
      <c r="AA22" s="13">
        <f>[3]Final!AP19/10</f>
        <v>0.688511980382581</v>
      </c>
      <c r="AB22" s="12">
        <f>[3]Final!AS19</f>
        <v>1.24582368464967</v>
      </c>
      <c r="AC22" s="12">
        <f>[3]Final!AT19</f>
        <v>0.150516229050426</v>
      </c>
      <c r="AD22" s="12">
        <f>[3]Final!AD19</f>
        <v>1.18089700569766</v>
      </c>
      <c r="AE22" s="12">
        <f>[3]Final!AF19</f>
        <v>0.137609999020367</v>
      </c>
      <c r="AF22" s="14">
        <f>+AE22*AF$48</f>
        <v>0.0958866344997287</v>
      </c>
      <c r="AG22" s="14">
        <f>+AF22*$BS22</f>
        <v>0.0553142206101074</v>
      </c>
      <c r="AH22" s="13">
        <f>[3]Final!AI19/10</f>
        <v>0.950663716097931</v>
      </c>
      <c r="AI22" s="13">
        <f>[3]Final!AJ19/10</f>
        <v>0.188312818369085</v>
      </c>
      <c r="AJ22" s="13">
        <f>[3]Final!AK19/10</f>
        <v>0.0545519268119904</v>
      </c>
      <c r="AK22" s="13">
        <f>[3]Final!M19/10</f>
        <v>0.893028845971731</v>
      </c>
      <c r="AL22" s="13">
        <f>[3]Final!N19/10</f>
        <v>0.202538580918862</v>
      </c>
      <c r="AM22" s="13">
        <f>[3]Final!O19/10</f>
        <v>0.0540755977122394</v>
      </c>
      <c r="AN22" s="16">
        <f>[3]Final!X19</f>
        <v>0.669242960282798</v>
      </c>
      <c r="AO22" s="16">
        <f>[3]Final!Y19</f>
        <v>0.277110853931666</v>
      </c>
      <c r="AP22" s="16">
        <f>[3]Final!Z19</f>
        <v>0.0536461857855363</v>
      </c>
      <c r="AQ22" s="16">
        <f>[3]Final!Q19</f>
        <v>0.0228187096946223</v>
      </c>
      <c r="AR22" s="12">
        <f>[3]Final!D19</f>
        <v>0.0153758431884974</v>
      </c>
      <c r="AS22" s="12">
        <f>[3]Final!E19</f>
        <v>0.0711330607716081</v>
      </c>
      <c r="AT22" s="12">
        <f>[3]Final!F19</f>
        <v>0.0372407181575425</v>
      </c>
      <c r="AU22" s="13">
        <f>[3]Final!AL119/10</f>
        <v>1.05284719981916</v>
      </c>
      <c r="AV22" s="13">
        <f>[3]Final!AP119/10</f>
        <v>0.607357037645279</v>
      </c>
      <c r="AW22" s="12">
        <f>[3]Final!AS119</f>
        <v>1.23941214785271</v>
      </c>
      <c r="AX22" s="12">
        <f>[3]Final!AT119</f>
        <v>0.166035648157436</v>
      </c>
      <c r="AY22" s="12">
        <f>[3]Final!AD119</f>
        <v>1.15149256537845</v>
      </c>
      <c r="AZ22" s="12">
        <f>[3]Final!AF119</f>
        <v>0.165230463730255</v>
      </c>
      <c r="BA22" s="14">
        <f>+AZ22*BA$48</f>
        <v>0.115132571736875</v>
      </c>
      <c r="BB22" s="14">
        <f>+BA22*$BS22</f>
        <v>0.0664166440473048</v>
      </c>
      <c r="BC22" s="13">
        <f>[3]Final!AI119/10</f>
        <v>0.847931152886072</v>
      </c>
      <c r="BD22" s="13">
        <f>[3]Final!AJ119/10</f>
        <v>0.157506440387524</v>
      </c>
      <c r="BE22" s="13">
        <f>[3]Final!AK119/10</f>
        <v>0.047409606545565</v>
      </c>
      <c r="BF22" s="13">
        <f>[3]Final!M119/10</f>
        <v>0.767320714679979</v>
      </c>
      <c r="BG22" s="13">
        <f>[3]Final!N119/10</f>
        <v>0.144571020513095</v>
      </c>
      <c r="BH22" s="13">
        <f>[3]Final!O119/10</f>
        <v>0.0432297699299161</v>
      </c>
      <c r="BI22" s="16">
        <f>[3]Final!X119</f>
        <v>0.693983000626085</v>
      </c>
      <c r="BJ22" s="16">
        <f>[3]Final!Y119</f>
        <v>0.252712424885679</v>
      </c>
      <c r="BK22" s="16">
        <f>[3]Final!Z119</f>
        <v>0.0533045744882361</v>
      </c>
      <c r="BL22" s="16">
        <f>[3]Final!Q119</f>
        <v>0.00581405239877271</v>
      </c>
      <c r="BM22" s="12">
        <f>[3]Final!D119</f>
        <v>0.04634869831643</v>
      </c>
      <c r="BN22" s="12">
        <f>[3]Final!E119</f>
        <v>0.122363357084601</v>
      </c>
      <c r="BO22" s="12">
        <f>[3]Final!F119</f>
        <v>0.0759608848947914</v>
      </c>
      <c r="BP22" s="13">
        <f>[3]Data!$BB23/10</f>
        <v>0.174</v>
      </c>
      <c r="BQ22" s="13">
        <f>[3]Data!$BD23/10</f>
        <v>0.153190201729107</v>
      </c>
      <c r="BR22" s="24">
        <f>[3]Data!$CR23/10</f>
        <v>0.0519808710854827</v>
      </c>
      <c r="BS22" s="25">
        <f>[3]Data!BP23</f>
        <v>0.576871019602465</v>
      </c>
      <c r="BT22" s="25">
        <f>[3]Data!BQ23</f>
        <v>0.576871019602465</v>
      </c>
      <c r="BU22" s="25">
        <f>[3]Data!BR23</f>
        <v>0.576871019602465</v>
      </c>
      <c r="BV22" s="25">
        <f>[3]Data!BS23</f>
        <v>0.576871019602465</v>
      </c>
      <c r="BW22" s="24">
        <f>[3]Data!$AZ23</f>
        <v>98.7</v>
      </c>
      <c r="BX22" s="12"/>
    </row>
    <row r="23" spans="1:76">
      <c r="A23" s="2">
        <v>1960</v>
      </c>
      <c r="B23" s="13">
        <f>[3]OECD!AB16</f>
        <v>1.28566794667438</v>
      </c>
      <c r="C23" s="13">
        <f>[3]OECD!EA16</f>
        <v>0.750820932098732</v>
      </c>
      <c r="D23" s="12">
        <f>[3]OECD!EH16</f>
        <v>1.21701306220999</v>
      </c>
      <c r="E23" s="12">
        <f>[3]OECD!EI16</f>
        <v>0.202408051877465</v>
      </c>
      <c r="F23" s="12">
        <f>[3]OECD!CG16</f>
        <v>1.22413979677113</v>
      </c>
      <c r="G23" s="12">
        <f>[3]OECD!CH16</f>
        <v>0.201192804031774</v>
      </c>
      <c r="H23" s="14">
        <f>+G23*H$48</f>
        <v>0.140191127109266</v>
      </c>
      <c r="I23" s="14">
        <f>+H23*$BS23</f>
        <v>0.0818706206376395</v>
      </c>
      <c r="J23" s="13">
        <f>[3]OECD!Y16</f>
        <v>1.03843214887889</v>
      </c>
      <c r="K23" s="13">
        <f>[3]OECD!Z16</f>
        <v>0.189812816748225</v>
      </c>
      <c r="L23" s="13">
        <f>[3]OECD!AA16</f>
        <v>0.0574229810472607</v>
      </c>
      <c r="M23" s="13">
        <f>[3]OECD!AV16</f>
        <v>0.968525451588394</v>
      </c>
      <c r="N23" s="13">
        <f>[3]OECD!AW16</f>
        <v>0.185807525448891</v>
      </c>
      <c r="O23" s="13">
        <f>[3]OECD!AX16</f>
        <v>0.0547103646384571</v>
      </c>
      <c r="P23" s="16">
        <f>[3]OECD!BX16</f>
        <v>0.704228353172093</v>
      </c>
      <c r="Q23" s="16">
        <f>[3]OECD!BY16</f>
        <v>0.243253226887745</v>
      </c>
      <c r="R23" s="16">
        <f>[3]OECD!BZ16</f>
        <v>0.0525184199401623</v>
      </c>
      <c r="S23" s="16">
        <f>[3]OECD!BR16</f>
        <v>0.0544677262211003</v>
      </c>
      <c r="T23" s="12">
        <f>[3]OECD!DR$7</f>
        <v>0.05</v>
      </c>
      <c r="U23" s="12">
        <f>[3]OECD!DS$7</f>
        <v>0.125</v>
      </c>
      <c r="V23" s="12">
        <f>[3]OECD!DT$7</f>
        <v>0.08</v>
      </c>
      <c r="W23" s="18">
        <f>[3]OECD!BM16</f>
        <v>0.0103250289544408</v>
      </c>
      <c r="X23" s="18">
        <f>[3]OECD!BN16</f>
        <v>0.0103250289544408</v>
      </c>
      <c r="Y23" s="18">
        <f>[3]OECD!BO16</f>
        <v>0.0103250289544408</v>
      </c>
      <c r="Z23" s="13">
        <f>[3]Final!AL20/10</f>
        <v>1.46138002039349</v>
      </c>
      <c r="AA23" s="13">
        <f>[3]Final!AP20/10</f>
        <v>0.853435532790957</v>
      </c>
      <c r="AB23" s="12">
        <f>[3]Final!AS20</f>
        <v>1.22441991775165</v>
      </c>
      <c r="AC23" s="12">
        <f>[3]Final!AT20</f>
        <v>0.184295068794211</v>
      </c>
      <c r="AD23" s="12">
        <f>[3]Final!AD20</f>
        <v>1.23935225781658</v>
      </c>
      <c r="AE23" s="12">
        <f>[3]Final!AF20</f>
        <v>0.170547262984029</v>
      </c>
      <c r="AF23" s="14">
        <f>+AE23*AF$48</f>
        <v>0.118837316961672</v>
      </c>
      <c r="AG23" s="14">
        <f>+AF23*$BS23</f>
        <v>0.0694001474642605</v>
      </c>
      <c r="AH23" s="13">
        <f>[3]Final!AI20/10</f>
        <v>1.16900003811396</v>
      </c>
      <c r="AI23" s="13">
        <f>[3]Final!AJ20/10</f>
        <v>0.226174002482049</v>
      </c>
      <c r="AJ23" s="13">
        <f>[3]Final!AK20/10</f>
        <v>0.0662059797974857</v>
      </c>
      <c r="AK23" s="13">
        <f>[3]Final!M20/10</f>
        <v>1.1105159985113</v>
      </c>
      <c r="AL23" s="13">
        <f>[3]Final!N20/10</f>
        <v>0.249147351790594</v>
      </c>
      <c r="AM23" s="13">
        <f>[3]Final!O20/10</f>
        <v>0.0666908768670083</v>
      </c>
      <c r="AN23" s="16">
        <f>[3]Final!X20</f>
        <v>0.683796970773359</v>
      </c>
      <c r="AO23" s="16">
        <f>[3]Final!Y20</f>
        <v>0.263657338041216</v>
      </c>
      <c r="AP23" s="16">
        <f>[3]Final!Z20</f>
        <v>0.0525456911854246</v>
      </c>
      <c r="AQ23" s="16">
        <f>[3]Final!Q20</f>
        <v>0.0768364136109769</v>
      </c>
      <c r="AR23" s="12">
        <f>[3]Final!D20</f>
        <v>0.0156797409120574</v>
      </c>
      <c r="AS23" s="12">
        <f>[3]Final!E20</f>
        <v>0.073400477799144</v>
      </c>
      <c r="AT23" s="12">
        <f>[3]Final!F20</f>
        <v>0.0381361046538111</v>
      </c>
      <c r="AU23" s="13">
        <f>[3]Final!AL120/10</f>
        <v>1.28206559310874</v>
      </c>
      <c r="AV23" s="13">
        <f>[3]Final!AP120/10</f>
        <v>0.748717183250597</v>
      </c>
      <c r="AW23" s="12">
        <f>[3]Final!AS120</f>
        <v>1.21771287735671</v>
      </c>
      <c r="AX23" s="12">
        <f>[3]Final!AT120</f>
        <v>0.202183746861578</v>
      </c>
      <c r="AY23" s="12">
        <f>[3]Final!AD120</f>
        <v>1.22484678501088</v>
      </c>
      <c r="AZ23" s="12">
        <f>[3]Final!AF120</f>
        <v>0.20238200228586</v>
      </c>
      <c r="BA23" s="14">
        <f>+AZ23*BA$48</f>
        <v>0.141019760341946</v>
      </c>
      <c r="BB23" s="14">
        <f>+BA23*$BS23</f>
        <v>0.082354536549005</v>
      </c>
      <c r="BC23" s="13">
        <f>[3]Final!AI120/10</f>
        <v>1.03619786734914</v>
      </c>
      <c r="BD23" s="13">
        <f>[3]Final!AJ120/10</f>
        <v>0.188661034926718</v>
      </c>
      <c r="BE23" s="13">
        <f>[3]Final!AK120/10</f>
        <v>0.0572066908328853</v>
      </c>
      <c r="BF23" s="13">
        <f>[3]Final!M120/10</f>
        <v>0.944747142815882</v>
      </c>
      <c r="BG23" s="13">
        <f>[3]Final!N120/10</f>
        <v>0.174706427276058</v>
      </c>
      <c r="BH23" s="13">
        <f>[3]Final!O120/10</f>
        <v>0.0525772354954145</v>
      </c>
      <c r="BI23" s="16">
        <f>[3]Final!X120</f>
        <v>0.713416236832083</v>
      </c>
      <c r="BJ23" s="16">
        <f>[3]Final!Y120</f>
        <v>0.234834078253477</v>
      </c>
      <c r="BK23" s="16">
        <f>[3]Final!Z120</f>
        <v>0.0517496849144399</v>
      </c>
      <c r="BL23" s="16">
        <f>[3]Final!Q120</f>
        <v>0.0639907495813715</v>
      </c>
      <c r="BM23" s="12">
        <f>[3]Final!D120</f>
        <v>0.0467084779865329</v>
      </c>
      <c r="BN23" s="12">
        <f>[3]Final!E120</f>
        <v>0.123543631734818</v>
      </c>
      <c r="BO23" s="12">
        <f>[3]Final!F120</f>
        <v>0.0765960556124506</v>
      </c>
      <c r="BP23" s="13">
        <f>[3]Data!$BB24/10</f>
        <v>0.255</v>
      </c>
      <c r="BQ23" s="13">
        <f>[3]Data!$BD24/10</f>
        <v>0.17830078125</v>
      </c>
      <c r="BR23" s="24">
        <f>[3]Data!$CR24/10</f>
        <v>0.0761788627976901</v>
      </c>
      <c r="BS23" s="25">
        <f>[3]Data!BP24</f>
        <v>0.583992884042004</v>
      </c>
      <c r="BT23" s="25">
        <f>[3]Data!BQ24</f>
        <v>0.583992884042004</v>
      </c>
      <c r="BU23" s="25">
        <f>[3]Data!BR24</f>
        <v>0.583992884042004</v>
      </c>
      <c r="BV23" s="25">
        <f>[3]Data!BS24</f>
        <v>0.583992884042004</v>
      </c>
      <c r="BW23" s="24">
        <f>[3]Data!$AZ24</f>
        <v>100.2</v>
      </c>
      <c r="BX23" s="12"/>
    </row>
    <row r="24" spans="1:76">
      <c r="A24" s="2">
        <v>1961</v>
      </c>
      <c r="B24" s="13">
        <f>[3]OECD!AB17</f>
        <v>1.29114758272564</v>
      </c>
      <c r="C24" s="13">
        <f>[3]OECD!EA17</f>
        <v>0.770870016637753</v>
      </c>
      <c r="D24" s="12">
        <f>[3]OECD!EH17</f>
        <v>1.00418781330901</v>
      </c>
      <c r="E24" s="12">
        <f>[3]OECD!EI17</f>
        <v>0.203255699010968</v>
      </c>
      <c r="F24" s="12">
        <f>[3]OECD!CG17</f>
        <v>1.09669559165881</v>
      </c>
      <c r="G24" s="12">
        <f>[3]OECD!CH17</f>
        <v>0.220647261255122</v>
      </c>
      <c r="H24" s="14">
        <f>+G24*H$48</f>
        <v>0.153746991090413</v>
      </c>
      <c r="I24" s="14">
        <f>+H24*$BS24</f>
        <v>0.0917934922123112</v>
      </c>
      <c r="J24" s="13">
        <f>[3]OECD!Y17</f>
        <v>1.05367833453761</v>
      </c>
      <c r="K24" s="13">
        <f>[3]OECD!Z17</f>
        <v>0.180721013994971</v>
      </c>
      <c r="L24" s="13">
        <f>[3]OECD!AA17</f>
        <v>0.0567482341930624</v>
      </c>
      <c r="M24" s="13">
        <f>[3]OECD!AV17</f>
        <v>1.07287717098282</v>
      </c>
      <c r="N24" s="13">
        <f>[3]OECD!AW17</f>
        <v>0.197618043063038</v>
      </c>
      <c r="O24" s="13">
        <f>[3]OECD!AX17</f>
        <v>0.0594641746043349</v>
      </c>
      <c r="P24" s="16">
        <f>[3]OECD!BX17</f>
        <v>0.749023792173234</v>
      </c>
      <c r="Q24" s="16">
        <f>[3]OECD!BY17</f>
        <v>0.201780739810247</v>
      </c>
      <c r="R24" s="16">
        <f>[3]OECD!BZ17</f>
        <v>0.0491954680165182</v>
      </c>
      <c r="S24" s="16">
        <f>[3]OECD!BR17</f>
        <v>-0.0776091902361646</v>
      </c>
      <c r="T24" s="12">
        <f>[3]OECD!DR$7</f>
        <v>0.05</v>
      </c>
      <c r="U24" s="12">
        <f>[3]OECD!DS$7</f>
        <v>0.125</v>
      </c>
      <c r="V24" s="12">
        <f>[3]OECD!DT$7</f>
        <v>0.08</v>
      </c>
      <c r="W24" s="18">
        <f>[3]OECD!BM17</f>
        <v>-0.10083944345044</v>
      </c>
      <c r="X24" s="18">
        <f>[3]OECD!BN17</f>
        <v>-0.10083944345044</v>
      </c>
      <c r="Y24" s="18">
        <f>[3]OECD!BO17</f>
        <v>-0.10083944345044</v>
      </c>
      <c r="Z24" s="13">
        <f>[3]Final!AL21/10</f>
        <v>1.50712502562902</v>
      </c>
      <c r="AA24" s="13">
        <f>[3]Final!AP21/10</f>
        <v>0.89981773511068</v>
      </c>
      <c r="AB24" s="12">
        <f>[3]Final!AS21</f>
        <v>1.0313026075334</v>
      </c>
      <c r="AC24" s="12">
        <f>[3]Final!AT21</f>
        <v>0.190063985003017</v>
      </c>
      <c r="AD24" s="12">
        <f>[3]Final!AD21</f>
        <v>1.12845464152453</v>
      </c>
      <c r="AE24" s="12">
        <f>[3]Final!AF21</f>
        <v>0.192454850513632</v>
      </c>
      <c r="AF24" s="14">
        <f>+AE24*AF$48</f>
        <v>0.13410252191172</v>
      </c>
      <c r="AG24" s="14">
        <f>+AF24*$BS24</f>
        <v>0.0800649086752918</v>
      </c>
      <c r="AH24" s="13">
        <f>[3]Final!AI21/10</f>
        <v>1.2167608237247</v>
      </c>
      <c r="AI24" s="13">
        <f>[3]Final!AJ21/10</f>
        <v>0.222957775501274</v>
      </c>
      <c r="AJ24" s="13">
        <f>[3]Final!AK21/10</f>
        <v>0.0674064264030432</v>
      </c>
      <c r="AK24" s="13">
        <f>[3]Final!M21/10</f>
        <v>1.259021009355</v>
      </c>
      <c r="AL24" s="13">
        <f>[3]Final!N21/10</f>
        <v>0.278271686290619</v>
      </c>
      <c r="AM24" s="13">
        <f>[3]Final!O21/10</f>
        <v>0.0749657449222889</v>
      </c>
      <c r="AN24" s="16">
        <f>[3]Final!X21</f>
        <v>0.647152921230944</v>
      </c>
      <c r="AO24" s="16">
        <f>[3]Final!Y21</f>
        <v>0.298464174263324</v>
      </c>
      <c r="AP24" s="16">
        <f>[3]Final!Z21</f>
        <v>0.0543829045057319</v>
      </c>
      <c r="AQ24" s="16">
        <f>[3]Final!Q21</f>
        <v>0.0662188374295616</v>
      </c>
      <c r="AR24" s="12">
        <f>[3]Final!D21</f>
        <v>0.0173651700359897</v>
      </c>
      <c r="AS24" s="12">
        <f>[3]Final!E21</f>
        <v>0.0844405608554021</v>
      </c>
      <c r="AT24" s="12">
        <f>[3]Final!F21</f>
        <v>0.0427546847144654</v>
      </c>
      <c r="AU24" s="13">
        <f>[3]Final!AL121/10</f>
        <v>1.28744375873357</v>
      </c>
      <c r="AV24" s="13">
        <f>[3]Final!AP121/10</f>
        <v>0.768658676198756</v>
      </c>
      <c r="AW24" s="12">
        <f>[3]Final!AS121</f>
        <v>1.00419492236102</v>
      </c>
      <c r="AX24" s="12">
        <f>[3]Final!AT121</f>
        <v>0.203031891982322</v>
      </c>
      <c r="AY24" s="12">
        <f>[3]Final!AD121</f>
        <v>1.09193392007319</v>
      </c>
      <c r="AZ24" s="12">
        <f>[3]Final!AF121</f>
        <v>0.22098777310826</v>
      </c>
      <c r="BA24" s="14">
        <f>+AZ24*BA$48</f>
        <v>0.153984259717962</v>
      </c>
      <c r="BB24" s="14">
        <f>+BA24*$BS24</f>
        <v>0.0919351516734866</v>
      </c>
      <c r="BC24" s="13">
        <f>[3]Final!AI121/10</f>
        <v>1.0514559927363</v>
      </c>
      <c r="BD24" s="13">
        <f>[3]Final!AJ121/10</f>
        <v>0.17946381627072</v>
      </c>
      <c r="BE24" s="13">
        <f>[3]Final!AK121/10</f>
        <v>0.0565239497265489</v>
      </c>
      <c r="BF24" s="13">
        <f>[3]Final!M121/10</f>
        <v>1.04437112915544</v>
      </c>
      <c r="BG24" s="13">
        <f>[3]Final!N121/10</f>
        <v>0.184500678164253</v>
      </c>
      <c r="BH24" s="13">
        <f>[3]Final!O121/10</f>
        <v>0.0569345401463453</v>
      </c>
      <c r="BI24" s="16">
        <f>[3]Final!X121</f>
        <v>0.690561723941669</v>
      </c>
      <c r="BJ24" s="16">
        <f>[3]Final!Y121</f>
        <v>0.256006261781359</v>
      </c>
      <c r="BK24" s="16">
        <f>[3]Final!Z121</f>
        <v>0.0534320142769711</v>
      </c>
      <c r="BL24" s="16">
        <f>[3]Final!Q121</f>
        <v>0.0502548682640582</v>
      </c>
      <c r="BM24" s="12">
        <f>[3]Final!D121</f>
        <v>0.0510072881710707</v>
      </c>
      <c r="BN24" s="12">
        <f>[3]Final!E121</f>
        <v>0.138232161786872</v>
      </c>
      <c r="BO24" s="12">
        <f>[3]Final!F121</f>
        <v>0.0843028175408401</v>
      </c>
      <c r="BP24" s="13">
        <f>[3]Data!$BB25/10</f>
        <v>0.24</v>
      </c>
      <c r="BQ24" s="13">
        <f>[3]Data!$BD25/10</f>
        <v>0.0528888888888889</v>
      </c>
      <c r="BR24" s="24">
        <f>[3]Data!$CR25/10</f>
        <v>0.0716977532213554</v>
      </c>
      <c r="BS24" s="25">
        <f>[3]Data!BP25</f>
        <v>0.597042527865349</v>
      </c>
      <c r="BT24" s="25">
        <f>[3]Data!BQ25</f>
        <v>0.597042527865349</v>
      </c>
      <c r="BU24" s="25">
        <f>[3]Data!BR25</f>
        <v>0.597042527865349</v>
      </c>
      <c r="BV24" s="25">
        <f>[3]Data!BS25</f>
        <v>0.597042527865349</v>
      </c>
      <c r="BW24" s="24">
        <f>[3]Data!$AZ25</f>
        <v>113.7</v>
      </c>
      <c r="BX24" s="12"/>
    </row>
    <row r="25" spans="1:76">
      <c r="A25" s="2">
        <v>1962</v>
      </c>
      <c r="B25" s="13">
        <f>[3]OECD!AB18</f>
        <v>1.25994716228087</v>
      </c>
      <c r="C25" s="13">
        <f>[3]OECD!EA18</f>
        <v>0.790170208765697</v>
      </c>
      <c r="D25" s="12">
        <f>[3]OECD!EH18</f>
        <v>0.975576127460169</v>
      </c>
      <c r="E25" s="12">
        <f>[3]OECD!EI18</f>
        <v>0.19829140772533</v>
      </c>
      <c r="F25" s="12">
        <f>[3]OECD!CG18</f>
        <v>0.984308535153099</v>
      </c>
      <c r="G25" s="12">
        <f>[3]OECD!CH18</f>
        <v>0.217184982511572</v>
      </c>
      <c r="H25" s="14">
        <f>+G25*H$48</f>
        <v>0.1513344755844</v>
      </c>
      <c r="I25" s="14">
        <f>+H25*$BS25</f>
        <v>0.0949087372437895</v>
      </c>
      <c r="J25" s="13">
        <f>[3]OECD!Y18</f>
        <v>1.0392057223687</v>
      </c>
      <c r="K25" s="13">
        <f>[3]OECD!Z18</f>
        <v>0.166327874271772</v>
      </c>
      <c r="L25" s="13">
        <f>[3]OECD!AA18</f>
        <v>0.0544135656403992</v>
      </c>
      <c r="M25" s="13">
        <f>[3]OECD!AV18</f>
        <v>1.07327387533657</v>
      </c>
      <c r="N25" s="13">
        <f>[3]OECD!AW18</f>
        <v>0.185092740408929</v>
      </c>
      <c r="O25" s="13">
        <f>[3]OECD!AX18</f>
        <v>0.0578967707465946</v>
      </c>
      <c r="P25" s="16">
        <f>[3]OECD!BX18</f>
        <v>0.698864641691787</v>
      </c>
      <c r="Q25" s="16">
        <f>[3]OECD!BY18</f>
        <v>0.247543124462937</v>
      </c>
      <c r="R25" s="16">
        <f>[3]OECD!BZ18</f>
        <v>0.0535922338452758</v>
      </c>
      <c r="S25" s="16">
        <f>[3]OECD!BR18</f>
        <v>0.0769594659851208</v>
      </c>
      <c r="T25" s="12">
        <f>[3]OECD!DR$7</f>
        <v>0.05</v>
      </c>
      <c r="U25" s="12">
        <f>[3]OECD!DS$7</f>
        <v>0.125</v>
      </c>
      <c r="V25" s="12">
        <f>[3]OECD!DT$7</f>
        <v>0.08</v>
      </c>
      <c r="W25" s="18">
        <f>[3]OECD!BM18</f>
        <v>0.0546387229590664</v>
      </c>
      <c r="X25" s="18">
        <f>[3]OECD!BN18</f>
        <v>0.0546387229590664</v>
      </c>
      <c r="Y25" s="18">
        <f>[3]OECD!BO18</f>
        <v>0.0546387229590664</v>
      </c>
      <c r="Z25" s="13">
        <f>[3]Final!AL22/10</f>
        <v>1.51215137921557</v>
      </c>
      <c r="AA25" s="13">
        <f>[3]Final!AP22/10</f>
        <v>0.948338951640695</v>
      </c>
      <c r="AB25" s="12">
        <f>[3]Final!AS22</f>
        <v>1.00333506079527</v>
      </c>
      <c r="AC25" s="12">
        <f>[3]Final!AT22</f>
        <v>0.190697859947994</v>
      </c>
      <c r="AD25" s="12">
        <f>[3]Final!AD22</f>
        <v>1.03254353778321</v>
      </c>
      <c r="AE25" s="12">
        <f>[3]Final!AF22</f>
        <v>0.198718012212884</v>
      </c>
      <c r="AF25" s="14">
        <f>+AE25*AF$48</f>
        <v>0.138466692400378</v>
      </c>
      <c r="AG25" s="14">
        <f>+AF25*$BS25</f>
        <v>0.0868387647645751</v>
      </c>
      <c r="AH25" s="13">
        <f>[3]Final!AI22/10</f>
        <v>1.23341849523366</v>
      </c>
      <c r="AI25" s="13">
        <f>[3]Final!AJ22/10</f>
        <v>0.212068322572452</v>
      </c>
      <c r="AJ25" s="13">
        <f>[3]Final!AK22/10</f>
        <v>0.0666645614094621</v>
      </c>
      <c r="AK25" s="13">
        <f>[3]Final!M22/10</f>
        <v>1.30845034253286</v>
      </c>
      <c r="AL25" s="13">
        <f>[3]Final!N22/10</f>
        <v>0.283632186627801</v>
      </c>
      <c r="AM25" s="13">
        <f>[3]Final!O22/10</f>
        <v>0.0772246413324676</v>
      </c>
      <c r="AN25" s="16">
        <f>[3]Final!X22</f>
        <v>0.625520278994403</v>
      </c>
      <c r="AO25" s="16">
        <f>[3]Final!Y22</f>
        <v>0.319186153747893</v>
      </c>
      <c r="AP25" s="16">
        <f>[3]Final!Z22</f>
        <v>0.0552935672577041</v>
      </c>
      <c r="AQ25" s="16">
        <f>[3]Final!Q22</f>
        <v>0.0846125811383532</v>
      </c>
      <c r="AR25" s="12">
        <f>[3]Final!D22</f>
        <v>0.0182690710217474</v>
      </c>
      <c r="AS25" s="12">
        <f>[3]Final!E22</f>
        <v>0.0925782102606669</v>
      </c>
      <c r="AT25" s="12">
        <f>[3]Final!F22</f>
        <v>0.0455855110480658</v>
      </c>
      <c r="AU25" s="13">
        <f>[3]Final!AL122/10</f>
        <v>1.25612684925502</v>
      </c>
      <c r="AV25" s="13">
        <f>[3]Final!AP122/10</f>
        <v>0.78777431659533</v>
      </c>
      <c r="AW25" s="12">
        <f>[3]Final!AS122</f>
        <v>0.97567512424049</v>
      </c>
      <c r="AX25" s="12">
        <f>[3]Final!AT122</f>
        <v>0.198093166434634</v>
      </c>
      <c r="AY25" s="12">
        <f>[3]Final!AD122</f>
        <v>0.981987055623538</v>
      </c>
      <c r="AZ25" s="12">
        <f>[3]Final!AF122</f>
        <v>0.217007132643383</v>
      </c>
      <c r="BA25" s="14">
        <f>+AZ25*BA$48</f>
        <v>0.151210549812812</v>
      </c>
      <c r="BB25" s="14">
        <f>+BA25*$BS25</f>
        <v>0.0948310177522593</v>
      </c>
      <c r="BC25" s="13">
        <f>[3]Final!AI122/10</f>
        <v>1.03698708391514</v>
      </c>
      <c r="BD25" s="13">
        <f>[3]Final!AJ122/10</f>
        <v>0.164959737920339</v>
      </c>
      <c r="BE25" s="13">
        <f>[3]Final!AK122/10</f>
        <v>0.0541800274195378</v>
      </c>
      <c r="BF25" s="13">
        <f>[3]Final!M122/10</f>
        <v>1.04447088449536</v>
      </c>
      <c r="BG25" s="13">
        <f>[3]Final!N122/10</f>
        <v>0.172639392833141</v>
      </c>
      <c r="BH25" s="13">
        <f>[3]Final!O122/10</f>
        <v>0.0554062115606782</v>
      </c>
      <c r="BI25" s="16">
        <f>[3]Final!X122</f>
        <v>0.697277242502006</v>
      </c>
      <c r="BJ25" s="16">
        <f>[3]Final!Y122</f>
        <v>0.249366837949795</v>
      </c>
      <c r="BK25" s="16">
        <f>[3]Final!Z122</f>
        <v>0.0533559195481995</v>
      </c>
      <c r="BL25" s="16">
        <f>[3]Final!Q122</f>
        <v>0.0728933602832193</v>
      </c>
      <c r="BM25" s="12">
        <f>[3]Final!D122</f>
        <v>0.0517460547497659</v>
      </c>
      <c r="BN25" s="12">
        <f>[3]Final!E122</f>
        <v>0.140928516687657</v>
      </c>
      <c r="BO25" s="12">
        <f>[3]Final!F122</f>
        <v>0.0856587867359005</v>
      </c>
      <c r="BP25" s="13">
        <f>[3]Data!$BB26/10</f>
        <v>0.241</v>
      </c>
      <c r="BQ25" s="13">
        <f>[3]Data!$BD26/10</f>
        <v>0.0315032679738562</v>
      </c>
      <c r="BR25" s="24">
        <f>[3]Data!$CR26/10</f>
        <v>0.0719964938597778</v>
      </c>
      <c r="BS25" s="25">
        <f>[3]Data!BP26</f>
        <v>0.627145512463604</v>
      </c>
      <c r="BT25" s="25">
        <f>[3]Data!BQ26</f>
        <v>0.627145512463604</v>
      </c>
      <c r="BU25" s="25">
        <f>[3]Data!BR26</f>
        <v>0.627145512463604</v>
      </c>
      <c r="BV25" s="25">
        <f>[3]Data!BS26</f>
        <v>0.627145512463604</v>
      </c>
      <c r="BW25" s="24">
        <f>[3]Data!$AZ26</f>
        <v>99.6</v>
      </c>
      <c r="BX25" s="12"/>
    </row>
    <row r="26" spans="1:76">
      <c r="A26" s="2">
        <v>1963</v>
      </c>
      <c r="B26" s="13">
        <f>[3]OECD!AB19</f>
        <v>1.23423475548283</v>
      </c>
      <c r="C26" s="13">
        <f>[3]OECD!EA19</f>
        <v>0.792429144377218</v>
      </c>
      <c r="D26" s="12">
        <f>[3]OECD!EH19</f>
        <v>0.979336692868945</v>
      </c>
      <c r="E26" s="12">
        <f>[3]OECD!EI19</f>
        <v>0.194194051466052</v>
      </c>
      <c r="F26" s="12">
        <f>[3]OECD!CG19</f>
        <v>0.970565704474258</v>
      </c>
      <c r="G26" s="12">
        <f>[3]OECD!CH19</f>
        <v>0.210792295552573</v>
      </c>
      <c r="H26" s="14">
        <f>+G26*H$48</f>
        <v>0.146880051906816</v>
      </c>
      <c r="I26" s="14">
        <f>+H26*$BS26</f>
        <v>0.09430299490559</v>
      </c>
      <c r="J26" s="13">
        <f>[3]OECD!Y19</f>
        <v>1.02776739835859</v>
      </c>
      <c r="K26" s="13">
        <f>[3]OECD!Z19</f>
        <v>0.154093998875041</v>
      </c>
      <c r="L26" s="13">
        <f>[3]OECD!AA19</f>
        <v>0.0523733582492034</v>
      </c>
      <c r="M26" s="13">
        <f>[3]OECD!AV19</f>
        <v>1.05998621575758</v>
      </c>
      <c r="N26" s="13">
        <f>[3]OECD!AW19</f>
        <v>0.1708916656783</v>
      </c>
      <c r="O26" s="13">
        <f>[3]OECD!AX19</f>
        <v>0.0556181895258347</v>
      </c>
      <c r="P26" s="16">
        <f>[3]OECD!BX19</f>
        <v>0.721755890184921</v>
      </c>
      <c r="Q26" s="16">
        <f>[3]OECD!BY19</f>
        <v>0.226088505815734</v>
      </c>
      <c r="R26" s="16">
        <f>[3]OECD!BZ19</f>
        <v>0.0521556039993455</v>
      </c>
      <c r="S26" s="16">
        <f>[3]OECD!BR19</f>
        <v>0.164627548159508</v>
      </c>
      <c r="T26" s="12">
        <f>[3]OECD!DR$7</f>
        <v>0.05</v>
      </c>
      <c r="U26" s="12">
        <f>[3]OECD!DS$7</f>
        <v>0.125</v>
      </c>
      <c r="V26" s="12">
        <f>[3]OECD!DT$7</f>
        <v>0.08</v>
      </c>
      <c r="W26" s="18">
        <f>[3]OECD!BM19</f>
        <v>0.131216600829857</v>
      </c>
      <c r="X26" s="18">
        <f>[3]OECD!BN19</f>
        <v>0.131216600829857</v>
      </c>
      <c r="Y26" s="18">
        <f>[3]OECD!BO19</f>
        <v>0.131216600829857</v>
      </c>
      <c r="Z26" s="13">
        <f>[3]Final!AL23/10</f>
        <v>1.518144739152</v>
      </c>
      <c r="AA26" s="13">
        <f>[3]Final!AP23/10</f>
        <v>0.974710954575551</v>
      </c>
      <c r="AB26" s="12">
        <f>[3]Final!AS23</f>
        <v>1.00396346557547</v>
      </c>
      <c r="AC26" s="12">
        <f>[3]Final!AT23</f>
        <v>0.191453684351214</v>
      </c>
      <c r="AD26" s="12">
        <f>[3]Final!AD23</f>
        <v>1.01904539217249</v>
      </c>
      <c r="AE26" s="12">
        <f>[3]Final!AF23</f>
        <v>0.202502674687215</v>
      </c>
      <c r="AF26" s="14">
        <f>+AE26*AF$48</f>
        <v>0.14110384485997</v>
      </c>
      <c r="AG26" s="14">
        <f>+AF26*$BS26</f>
        <v>0.0905944339632373</v>
      </c>
      <c r="AH26" s="13">
        <f>[3]Final!AI23/10</f>
        <v>1.25120700928979</v>
      </c>
      <c r="AI26" s="13">
        <f>[3]Final!AJ23/10</f>
        <v>0.201031620368415</v>
      </c>
      <c r="AJ26" s="13">
        <f>[3]Final!AK23/10</f>
        <v>0.0659061094937942</v>
      </c>
      <c r="AK26" s="13">
        <f>[3]Final!M23/10</f>
        <v>1.34394964819161</v>
      </c>
      <c r="AL26" s="13">
        <f>[3]Final!N23/10</f>
        <v>0.284722299499168</v>
      </c>
      <c r="AM26" s="13">
        <f>[3]Final!O23/10</f>
        <v>0.0785809986355425</v>
      </c>
      <c r="AN26" s="16">
        <f>[3]Final!X23</f>
        <v>0.619775499497643</v>
      </c>
      <c r="AO26" s="16">
        <f>[3]Final!Y23</f>
        <v>0.324887087522394</v>
      </c>
      <c r="AP26" s="16">
        <f>[3]Final!Z23</f>
        <v>0.0553374129799635</v>
      </c>
      <c r="AQ26" s="16">
        <f>[3]Final!Q23</f>
        <v>0.0593466409641116</v>
      </c>
      <c r="AR26" s="12">
        <f>[3]Final!D23</f>
        <v>0.01899963199146</v>
      </c>
      <c r="AS26" s="12">
        <f>[3]Final!E23</f>
        <v>0.100304046597945</v>
      </c>
      <c r="AT26" s="12">
        <f>[3]Final!F23</f>
        <v>0.0480638245963717</v>
      </c>
      <c r="AU26" s="13">
        <f>[3]Final!AL123/10</f>
        <v>1.23028648573201</v>
      </c>
      <c r="AV26" s="13">
        <f>[3]Final!AP123/10</f>
        <v>0.789894193869212</v>
      </c>
      <c r="AW26" s="12">
        <f>[3]Final!AS123</f>
        <v>0.979428539770223</v>
      </c>
      <c r="AX26" s="12">
        <f>[3]Final!AT123</f>
        <v>0.194018100739533</v>
      </c>
      <c r="AY26" s="12">
        <f>[3]Final!AD123</f>
        <v>0.970548785406317</v>
      </c>
      <c r="AZ26" s="12">
        <f>[3]Final!AF123</f>
        <v>0.210616009011543</v>
      </c>
      <c r="BA26" s="14">
        <f>+AZ26*BA$48</f>
        <v>0.146757215461446</v>
      </c>
      <c r="BB26" s="14">
        <f>+BA26*$BS26</f>
        <v>0.0942241288885133</v>
      </c>
      <c r="BC26" s="13">
        <f>[3]Final!AI123/10</f>
        <v>1.02554525564359</v>
      </c>
      <c r="BD26" s="13">
        <f>[3]Final!AJ123/10</f>
        <v>0.152611665847239</v>
      </c>
      <c r="BE26" s="13">
        <f>[3]Final!AK123/10</f>
        <v>0.0521295642411855</v>
      </c>
      <c r="BF26" s="13">
        <f>[3]Final!M123/10</f>
        <v>1.03164359741848</v>
      </c>
      <c r="BG26" s="13">
        <f>[3]Final!N123/10</f>
        <v>0.159448520747741</v>
      </c>
      <c r="BH26" s="13">
        <f>[3]Final!O123/10</f>
        <v>0.0532349921505091</v>
      </c>
      <c r="BI26" s="16">
        <f>[3]Final!X123</f>
        <v>0.718147193467297</v>
      </c>
      <c r="BJ26" s="16">
        <f>[3]Final!Y123</f>
        <v>0.229717673030365</v>
      </c>
      <c r="BK26" s="16">
        <f>[3]Final!Z123</f>
        <v>0.0521351335023385</v>
      </c>
      <c r="BL26" s="16">
        <f>[3]Final!Q123</f>
        <v>0.0547605860257967</v>
      </c>
      <c r="BM26" s="12">
        <f>[3]Final!D123</f>
        <v>0.0516825705717482</v>
      </c>
      <c r="BN26" s="12">
        <f>[3]Final!E123</f>
        <v>0.140720925670609</v>
      </c>
      <c r="BO26" s="12">
        <f>[3]Final!F123</f>
        <v>0.0855505127299707</v>
      </c>
      <c r="BP26" s="13">
        <f>[3]Data!$BB27/10</f>
        <v>0.257</v>
      </c>
      <c r="BQ26" s="13">
        <f>[3]Data!$BD27/10</f>
        <v>0.0340918367346939</v>
      </c>
      <c r="BR26" s="24">
        <f>[3]Data!$CR27/10</f>
        <v>0.0767763440745348</v>
      </c>
      <c r="BS26" s="25">
        <f>[3]Data!BP27</f>
        <v>0.642040860425472</v>
      </c>
      <c r="BT26" s="25">
        <f>[3]Data!BQ27</f>
        <v>0.642040860425472</v>
      </c>
      <c r="BU26" s="25">
        <f>[3]Data!BR27</f>
        <v>0.642040860425472</v>
      </c>
      <c r="BV26" s="25">
        <f>[3]Data!BS27</f>
        <v>0.642040860425472</v>
      </c>
      <c r="BW26" s="24">
        <f>[3]Data!$AZ27</f>
        <v>90.5</v>
      </c>
      <c r="BX26" s="12"/>
    </row>
    <row r="27" spans="1:76">
      <c r="A27" s="2">
        <v>1964</v>
      </c>
      <c r="B27" s="13">
        <f>[3]OECD!AB20</f>
        <v>1.23873738359909</v>
      </c>
      <c r="C27" s="13">
        <f>[3]OECD!EA20</f>
        <v>0.73708991251822</v>
      </c>
      <c r="D27" s="12">
        <f>[3]OECD!EH20</f>
        <v>1.00345545953527</v>
      </c>
      <c r="E27" s="12">
        <f>[3]OECD!EI20</f>
        <v>0.194865081152883</v>
      </c>
      <c r="F27" s="12">
        <f>[3]OECD!CG20</f>
        <v>0.98632417589723</v>
      </c>
      <c r="G27" s="12">
        <f>[3]OECD!CH20</f>
        <v>0.207909537196377</v>
      </c>
      <c r="H27" s="14">
        <f>+G27*H$48</f>
        <v>0.144871346152732</v>
      </c>
      <c r="I27" s="14">
        <f>+H27*$BS27</f>
        <v>0.0862032657413316</v>
      </c>
      <c r="J27" s="13">
        <f>[3]OECD!Y20</f>
        <v>1.03913537535531</v>
      </c>
      <c r="K27" s="13">
        <f>[3]OECD!Z20</f>
        <v>0.147876052642047</v>
      </c>
      <c r="L27" s="13">
        <f>[3]OECD!AA20</f>
        <v>0.0517259556017373</v>
      </c>
      <c r="M27" s="13">
        <f>[3]OECD!AV20</f>
        <v>1.0599501403661</v>
      </c>
      <c r="N27" s="13">
        <f>[3]OECD!AW20</f>
        <v>0.161050694142447</v>
      </c>
      <c r="O27" s="13">
        <f>[3]OECD!AX20</f>
        <v>0.0542183926306983</v>
      </c>
      <c r="P27" s="16">
        <f>[3]OECD!BX20</f>
        <v>0.756883500906526</v>
      </c>
      <c r="Q27" s="16">
        <f>[3]OECD!BY20</f>
        <v>0.1937907271062</v>
      </c>
      <c r="R27" s="16">
        <f>[3]OECD!BZ20</f>
        <v>0.0493257719872733</v>
      </c>
      <c r="S27" s="16">
        <f>[3]OECD!BR20</f>
        <v>0.0412535671201641</v>
      </c>
      <c r="T27" s="12">
        <f>[3]OECD!DR$7</f>
        <v>0.05</v>
      </c>
      <c r="U27" s="12">
        <f>[3]OECD!DS$7</f>
        <v>0.125</v>
      </c>
      <c r="V27" s="12">
        <f>[3]OECD!DT$7</f>
        <v>0.08</v>
      </c>
      <c r="W27" s="18">
        <f>[3]OECD!BM20</f>
        <v>-0.017196119497158</v>
      </c>
      <c r="X27" s="18">
        <f>[3]OECD!BN20</f>
        <v>-0.017196119497158</v>
      </c>
      <c r="Y27" s="18">
        <f>[3]OECD!BO20</f>
        <v>-0.017196119497158</v>
      </c>
      <c r="Z27" s="13">
        <f>[3]Final!AL24/10</f>
        <v>1.55082014349583</v>
      </c>
      <c r="AA27" s="13">
        <f>[3]Final!AP24/10</f>
        <v>0.922789526686946</v>
      </c>
      <c r="AB27" s="12">
        <f>[3]Final!AS24</f>
        <v>1.02152324709308</v>
      </c>
      <c r="AC27" s="12">
        <f>[3]Final!AT24</f>
        <v>0.195574389306386</v>
      </c>
      <c r="AD27" s="12">
        <f>[3]Final!AD24</f>
        <v>1.02620309579169</v>
      </c>
      <c r="AE27" s="12">
        <f>[3]Final!AF24</f>
        <v>0.207808871670117</v>
      </c>
      <c r="AF27" s="14">
        <f>+AE27*AF$48</f>
        <v>0.144801202423411</v>
      </c>
      <c r="AG27" s="14">
        <f>+AF27*$BS27</f>
        <v>0.0861615278911675</v>
      </c>
      <c r="AH27" s="13">
        <f>[3]Final!AI24/10</f>
        <v>1.29033958428131</v>
      </c>
      <c r="AI27" s="13">
        <f>[3]Final!AJ24/10</f>
        <v>0.194204144575691</v>
      </c>
      <c r="AJ27" s="13">
        <f>[3]Final!AK24/10</f>
        <v>0.0662764146388292</v>
      </c>
      <c r="AK27" s="13">
        <f>[3]Final!M24/10</f>
        <v>1.39173979563983</v>
      </c>
      <c r="AL27" s="13">
        <f>[3]Final!N24/10</f>
        <v>0.287091170308994</v>
      </c>
      <c r="AM27" s="13">
        <f>[3]Final!O24/10</f>
        <v>0.0805555628032641</v>
      </c>
      <c r="AN27" s="16">
        <f>[3]Final!X24</f>
        <v>0.630816233240997</v>
      </c>
      <c r="AO27" s="16">
        <f>[3]Final!Y24</f>
        <v>0.314179138511203</v>
      </c>
      <c r="AP27" s="16">
        <f>[3]Final!Z24</f>
        <v>0.0550046282477998</v>
      </c>
      <c r="AQ27" s="16">
        <f>[3]Final!Q24</f>
        <v>-0.0334328687800663</v>
      </c>
      <c r="AR27" s="12">
        <f>[3]Final!D24</f>
        <v>0.0195552467977347</v>
      </c>
      <c r="AS27" s="12">
        <f>[3]Final!E24</f>
        <v>0.106799298093516</v>
      </c>
      <c r="AT27" s="12">
        <f>[3]Final!F24</f>
        <v>0.0500896681880829</v>
      </c>
      <c r="AU27" s="13">
        <f>[3]Final!AL124/10</f>
        <v>1.23464660611813</v>
      </c>
      <c r="AV27" s="13">
        <f>[3]Final!AP124/10</f>
        <v>0.734655763960585</v>
      </c>
      <c r="AW27" s="12">
        <f>[3]Final!AS124</f>
        <v>1.0035439878733</v>
      </c>
      <c r="AX27" s="12">
        <f>[3]Final!AT124</f>
        <v>0.194705698535754</v>
      </c>
      <c r="AY27" s="12">
        <f>[3]Final!AD124</f>
        <v>0.985278352591493</v>
      </c>
      <c r="AZ27" s="12">
        <f>[3]Final!AF124</f>
        <v>0.207515394388288</v>
      </c>
      <c r="BA27" s="14">
        <f>+AZ27*BA$48</f>
        <v>0.144596707480768</v>
      </c>
      <c r="BB27" s="14">
        <f>+BA27*$BS27</f>
        <v>0.0860398466039322</v>
      </c>
      <c r="BC27" s="13">
        <f>[3]Final!AI124/10</f>
        <v>1.03690175045744</v>
      </c>
      <c r="BD27" s="13">
        <f>[3]Final!AJ124/10</f>
        <v>0.146274135131073</v>
      </c>
      <c r="BE27" s="13">
        <f>[3]Final!AK124/10</f>
        <v>0.0514707205296111</v>
      </c>
      <c r="BF27" s="13">
        <f>[3]Final!M124/10</f>
        <v>1.03198562827451</v>
      </c>
      <c r="BG27" s="13">
        <f>[3]Final!N124/10</f>
        <v>0.150467468402391</v>
      </c>
      <c r="BH27" s="13">
        <f>[3]Final!O124/10</f>
        <v>0.0519294811345639</v>
      </c>
      <c r="BI27" s="16">
        <f>[3]Final!X124</f>
        <v>0.701995386636991</v>
      </c>
      <c r="BJ27" s="16">
        <f>[3]Final!Y124</f>
        <v>0.245030257587173</v>
      </c>
      <c r="BK27" s="16">
        <f>[3]Final!Z124</f>
        <v>0.0529743557758364</v>
      </c>
      <c r="BL27" s="16">
        <f>[3]Final!Q124</f>
        <v>-0.0270668769463455</v>
      </c>
      <c r="BM27" s="12">
        <f>[3]Final!D124</f>
        <v>0.0511224801942773</v>
      </c>
      <c r="BN27" s="12">
        <f>[3]Final!E124</f>
        <v>0.138444990516139</v>
      </c>
      <c r="BO27" s="12">
        <f>[3]Final!F124</f>
        <v>0.0844929394773523</v>
      </c>
      <c r="BP27" s="13">
        <f>[3]Data!$BB28/10</f>
        <v>0.283</v>
      </c>
      <c r="BQ27" s="13">
        <f>[3]Data!$BD28/10</f>
        <v>0.0487755834829443</v>
      </c>
      <c r="BR27" s="24">
        <f>[3]Data!$CR28/10</f>
        <v>0.084543600673515</v>
      </c>
      <c r="BS27" s="25">
        <f>[3]Data!BP28</f>
        <v>0.595033234870688</v>
      </c>
      <c r="BT27" s="25">
        <f>[3]Data!BQ28</f>
        <v>0.595033234870688</v>
      </c>
      <c r="BU27" s="25">
        <f>[3]Data!BR28</f>
        <v>0.595033234870688</v>
      </c>
      <c r="BV27" s="25">
        <f>[3]Data!BS28</f>
        <v>0.595033234870688</v>
      </c>
      <c r="BW27" s="24">
        <f>[3]Data!$AZ28</f>
        <v>94.3</v>
      </c>
      <c r="BX27" s="12"/>
    </row>
    <row r="28" spans="1:76">
      <c r="A28" s="2">
        <v>1965</v>
      </c>
      <c r="B28" s="13">
        <f>[3]OECD!AB21</f>
        <v>1.3010698784914</v>
      </c>
      <c r="C28" s="13">
        <f>[3]OECD!EA21</f>
        <v>0.729975732564058</v>
      </c>
      <c r="D28" s="12">
        <f>[3]OECD!EH21</f>
        <v>1.05023028045507</v>
      </c>
      <c r="E28" s="12">
        <f>[3]OECD!EI21</f>
        <v>0.204653208830093</v>
      </c>
      <c r="F28" s="12">
        <f>[3]OECD!CG21</f>
        <v>1.02414307694151</v>
      </c>
      <c r="G28" s="12">
        <f>[3]OECD!CH21</f>
        <v>0.212929113149784</v>
      </c>
      <c r="H28" s="14">
        <f>+G28*H$48</f>
        <v>0.148368986209519</v>
      </c>
      <c r="I28" s="14">
        <f>+H28*$BS28</f>
        <v>0.0832436144964493</v>
      </c>
      <c r="J28" s="13">
        <f>[3]OECD!Y21</f>
        <v>1.09580702783267</v>
      </c>
      <c r="K28" s="13">
        <f>[3]OECD!Z21</f>
        <v>0.151611035449982</v>
      </c>
      <c r="L28" s="13">
        <f>[3]OECD!AA21</f>
        <v>0.0536518152087452</v>
      </c>
      <c r="M28" s="13">
        <f>[3]OECD!AV21</f>
        <v>1.09484225804512</v>
      </c>
      <c r="N28" s="13">
        <f>[3]OECD!AW21</f>
        <v>0.159726446982415</v>
      </c>
      <c r="O28" s="13">
        <f>[3]OECD!AX21</f>
        <v>0.0548842556304597</v>
      </c>
      <c r="P28" s="16">
        <f>[3]OECD!BX21</f>
        <v>0.774409786251582</v>
      </c>
      <c r="Q28" s="16">
        <f>[3]OECD!BY21</f>
        <v>0.177852540808776</v>
      </c>
      <c r="R28" s="16">
        <f>[3]OECD!BZ21</f>
        <v>0.0477376729396422</v>
      </c>
      <c r="S28" s="16">
        <f>[3]OECD!BR21</f>
        <v>0.0397064930803053</v>
      </c>
      <c r="T28" s="12">
        <f>[3]OECD!DR$7</f>
        <v>0.05</v>
      </c>
      <c r="U28" s="12">
        <f>[3]OECD!DS$7</f>
        <v>0.125</v>
      </c>
      <c r="V28" s="12">
        <f>[3]OECD!DT$7</f>
        <v>0.08</v>
      </c>
      <c r="W28" s="18">
        <f>[3]OECD!BM21</f>
        <v>-0.0378550582097692</v>
      </c>
      <c r="X28" s="18">
        <f>[3]OECD!BN21</f>
        <v>-0.0378550582097692</v>
      </c>
      <c r="Y28" s="18">
        <f>[3]OECD!BO21</f>
        <v>-0.0378550582097692</v>
      </c>
      <c r="Z28" s="13">
        <f>[3]Final!AL25/10</f>
        <v>1.63984384463407</v>
      </c>
      <c r="AA28" s="13">
        <f>[3]Final!AP25/10</f>
        <v>0.920047594342435</v>
      </c>
      <c r="AB28" s="12">
        <f>[3]Final!AS25</f>
        <v>1.0574042718697</v>
      </c>
      <c r="AC28" s="12">
        <f>[3]Final!AT25</f>
        <v>0.206801194720881</v>
      </c>
      <c r="AD28" s="12">
        <f>[3]Final!AD25</f>
        <v>1.04847396844952</v>
      </c>
      <c r="AE28" s="12">
        <f>[3]Final!AF25</f>
        <v>0.217882192358986</v>
      </c>
      <c r="AF28" s="14">
        <f>+AE28*AF$48</f>
        <v>0.151820291341137</v>
      </c>
      <c r="AG28" s="14">
        <f>+AF28*$BS28</f>
        <v>0.0851799970331631</v>
      </c>
      <c r="AH28" s="13">
        <f>[3]Final!AI25/10</f>
        <v>1.37449999217351</v>
      </c>
      <c r="AI28" s="13">
        <f>[3]Final!AJ25/10</f>
        <v>0.196288661740618</v>
      </c>
      <c r="AJ28" s="13">
        <f>[3]Final!AK25/10</f>
        <v>0.0690551907199401</v>
      </c>
      <c r="AK28" s="13">
        <f>[3]Final!M25/10</f>
        <v>1.47405891317755</v>
      </c>
      <c r="AL28" s="13">
        <f>[3]Final!N25/10</f>
        <v>0.295072766554746</v>
      </c>
      <c r="AM28" s="13">
        <f>[3]Final!O25/10</f>
        <v>0.0843782688640109</v>
      </c>
      <c r="AN28" s="16">
        <f>[3]Final!X25</f>
        <v>0.625370670577681</v>
      </c>
      <c r="AO28" s="16">
        <f>[3]Final!Y25</f>
        <v>0.319417459927163</v>
      </c>
      <c r="AP28" s="16">
        <f>[3]Final!Z25</f>
        <v>0.0552118694951558</v>
      </c>
      <c r="AQ28" s="16">
        <f>[3]Final!Q25</f>
        <v>-0.00225043803296789</v>
      </c>
      <c r="AR28" s="12">
        <f>[3]Final!D25</f>
        <v>0.0198278338614748</v>
      </c>
      <c r="AS28" s="12">
        <f>[3]Final!E25</f>
        <v>0.1101249115671</v>
      </c>
      <c r="AT28" s="12">
        <f>[3]Final!F25</f>
        <v>0.0512318326754289</v>
      </c>
      <c r="AU28" s="13">
        <f>[3]Final!AL125/10</f>
        <v>1.29681389479989</v>
      </c>
      <c r="AV28" s="13">
        <f>[3]Final!AP125/10</f>
        <v>0.727587878641413</v>
      </c>
      <c r="AW28" s="12">
        <f>[3]Final!AS125</f>
        <v>1.05035229382537</v>
      </c>
      <c r="AX28" s="12">
        <f>[3]Final!AT125</f>
        <v>0.204509577077901</v>
      </c>
      <c r="AY28" s="12">
        <f>[3]Final!AD125</f>
        <v>1.02408311544079</v>
      </c>
      <c r="AZ28" s="12">
        <f>[3]Final!AF125</f>
        <v>0.212513011587082</v>
      </c>
      <c r="BA28" s="14">
        <f>+AZ28*BA$48</f>
        <v>0.148079046679386</v>
      </c>
      <c r="BB28" s="14">
        <f>+BA28*$BS28</f>
        <v>0.0830809415882474</v>
      </c>
      <c r="BC28" s="13">
        <f>[3]Final!AI125/10</f>
        <v>1.09355165762892</v>
      </c>
      <c r="BD28" s="13">
        <f>[3]Final!AJ125/10</f>
        <v>0.149878812148973</v>
      </c>
      <c r="BE28" s="13">
        <f>[3]Final!AK125/10</f>
        <v>0.0533834250219884</v>
      </c>
      <c r="BF28" s="13">
        <f>[3]Final!M125/10</f>
        <v>1.06666683445773</v>
      </c>
      <c r="BG28" s="13">
        <f>[3]Final!N125/10</f>
        <v>0.149596537551441</v>
      </c>
      <c r="BH28" s="13">
        <f>[3]Final!O125/10</f>
        <v>0.0526308543034964</v>
      </c>
      <c r="BI28" s="16">
        <f>[3]Final!X125</f>
        <v>0.771717932536619</v>
      </c>
      <c r="BJ28" s="16">
        <f>[3]Final!Y125</f>
        <v>0.180405573873947</v>
      </c>
      <c r="BK28" s="16">
        <f>[3]Final!Z125</f>
        <v>0.0478764935894334</v>
      </c>
      <c r="BL28" s="16">
        <f>[3]Final!Q125</f>
        <v>0.0153346588395331</v>
      </c>
      <c r="BM28" s="12">
        <f>[3]Final!D125</f>
        <v>0.0500788946055598</v>
      </c>
      <c r="BN28" s="12">
        <f>[3]Final!E125</f>
        <v>0.134082405476118</v>
      </c>
      <c r="BO28" s="12">
        <f>[3]Final!F125</f>
        <v>0.0824955604338505</v>
      </c>
      <c r="BP28" s="13">
        <f>[3]Data!$BB29/10</f>
        <v>0.327</v>
      </c>
      <c r="BQ28" s="13">
        <f>[3]Data!$BD29/10</f>
        <v>0.0793534201954397</v>
      </c>
      <c r="BR28" s="24">
        <f>[3]Data!$CR29/10</f>
        <v>0.0976881887640968</v>
      </c>
      <c r="BS28" s="25">
        <f>[3]Data!BP29</f>
        <v>0.561058052785352</v>
      </c>
      <c r="BT28" s="25">
        <f>[3]Data!BQ29</f>
        <v>0.561058052785352</v>
      </c>
      <c r="BU28" s="25">
        <f>[3]Data!BR29</f>
        <v>0.561058052785352</v>
      </c>
      <c r="BV28" s="25">
        <f>[3]Data!BS29</f>
        <v>0.561058052785352</v>
      </c>
      <c r="BW28" s="24">
        <f>[3]Data!$AZ29</f>
        <v>98</v>
      </c>
      <c r="BX28" s="12"/>
    </row>
    <row r="29" spans="1:76">
      <c r="A29" s="2">
        <v>1966</v>
      </c>
      <c r="B29" s="13">
        <f>[3]OECD!AB22</f>
        <v>1.46497122141768</v>
      </c>
      <c r="C29" s="13">
        <f>[3]OECD!EA22</f>
        <v>0.840657639202883</v>
      </c>
      <c r="D29" s="12">
        <f>[3]OECD!EH22</f>
        <v>1.12597930146371</v>
      </c>
      <c r="E29" s="12">
        <f>[3]OECD!EI22</f>
        <v>0.230435277120815</v>
      </c>
      <c r="F29" s="12">
        <f>[3]OECD!CG22</f>
        <v>1.08820267637222</v>
      </c>
      <c r="G29" s="12">
        <f>[3]OECD!CH22</f>
        <v>0.231710030807158</v>
      </c>
      <c r="H29" s="14">
        <f>+G29*H$48</f>
        <v>0.161455527883831</v>
      </c>
      <c r="I29" s="14">
        <f>+H29*$BS29</f>
        <v>0.0926494807015591</v>
      </c>
      <c r="J29" s="13">
        <f>[3]OECD!Y22</f>
        <v>1.23356884316313</v>
      </c>
      <c r="K29" s="13">
        <f>[3]OECD!Z22</f>
        <v>0.171413534566464</v>
      </c>
      <c r="L29" s="13">
        <f>[3]OECD!AA22</f>
        <v>0.0599888436880831</v>
      </c>
      <c r="M29" s="13">
        <f>[3]OECD!AV22</f>
        <v>1.19455172871579</v>
      </c>
      <c r="N29" s="13">
        <f>[3]OECD!AW22</f>
        <v>0.172279770675438</v>
      </c>
      <c r="O29" s="13">
        <f>[3]OECD!AX22</f>
        <v>0.0591878431754315</v>
      </c>
      <c r="P29" s="16">
        <f>[3]OECD!BX22</f>
        <v>0.76916539001501</v>
      </c>
      <c r="Q29" s="16">
        <f>[3]OECD!BY22</f>
        <v>0.182841599495236</v>
      </c>
      <c r="R29" s="16">
        <f>[3]OECD!BZ22</f>
        <v>0.0479930104897539</v>
      </c>
      <c r="S29" s="16">
        <f>[3]OECD!BR22</f>
        <v>0.133025762280293</v>
      </c>
      <c r="T29" s="12">
        <f>[3]OECD!DR$7</f>
        <v>0.05</v>
      </c>
      <c r="U29" s="12">
        <f>[3]OECD!DS$7</f>
        <v>0.125</v>
      </c>
      <c r="V29" s="12">
        <f>[3]OECD!DT$7</f>
        <v>0.08</v>
      </c>
      <c r="W29" s="18">
        <f>[3]OECD!BM22</f>
        <v>0.0631809794989708</v>
      </c>
      <c r="X29" s="18">
        <f>[3]OECD!BN22</f>
        <v>0.0631809794989708</v>
      </c>
      <c r="Y29" s="18">
        <f>[3]OECD!BO22</f>
        <v>0.0631809794989708</v>
      </c>
      <c r="Z29" s="13">
        <f>[3]Final!AL26/10</f>
        <v>1.83238831297838</v>
      </c>
      <c r="AA29" s="13">
        <f>[3]Final!AP26/10</f>
        <v>1.05149590024074</v>
      </c>
      <c r="AB29" s="12">
        <f>[3]Final!AS26</f>
        <v>1.11741634361976</v>
      </c>
      <c r="AC29" s="12">
        <f>[3]Final!AT26</f>
        <v>0.231083034861205</v>
      </c>
      <c r="AD29" s="12">
        <f>[3]Final!AD26</f>
        <v>1.08950196244412</v>
      </c>
      <c r="AE29" s="12">
        <f>[3]Final!AF26</f>
        <v>0.237383076156743</v>
      </c>
      <c r="AF29" s="14">
        <f>+AE29*AF$48</f>
        <v>0.165408505355007</v>
      </c>
      <c r="AG29" s="14">
        <f>+AF29*$BS29</f>
        <v>0.094917853390495</v>
      </c>
      <c r="AH29" s="13">
        <f>[3]Final!AI26/10</f>
        <v>1.54166891447475</v>
      </c>
      <c r="AI29" s="13">
        <f>[3]Final!AJ26/10</f>
        <v>0.214473768798989</v>
      </c>
      <c r="AJ29" s="13">
        <f>[3]Final!AK26/10</f>
        <v>0.0762456297046391</v>
      </c>
      <c r="AK29" s="13">
        <f>[3]Final!M26/10</f>
        <v>1.62235643043697</v>
      </c>
      <c r="AL29" s="13">
        <f>[3]Final!N26/10</f>
        <v>0.314655626411163</v>
      </c>
      <c r="AM29" s="13">
        <f>[3]Final!O26/10</f>
        <v>0.0917418331741929</v>
      </c>
      <c r="AN29" s="16">
        <f>[3]Final!X26</f>
        <v>0.666331003773242</v>
      </c>
      <c r="AO29" s="16">
        <f>[3]Final!Y26</f>
        <v>0.28039243752026</v>
      </c>
      <c r="AP29" s="16">
        <f>[3]Final!Z26</f>
        <v>0.0532765587064981</v>
      </c>
      <c r="AQ29" s="16">
        <f>[3]Final!Q26</f>
        <v>0.0780838180541041</v>
      </c>
      <c r="AR29" s="12">
        <f>[3]Final!D26</f>
        <v>0.0196673093556816</v>
      </c>
      <c r="AS29" s="12">
        <f>[3]Final!E26</f>
        <v>0.107949627230361</v>
      </c>
      <c r="AT29" s="12">
        <f>[3]Final!F26</f>
        <v>0.0509093696741697</v>
      </c>
      <c r="AU29" s="13">
        <f>[3]Final!AL126/10</f>
        <v>1.46051241373224</v>
      </c>
      <c r="AV29" s="13">
        <f>[3]Final!AP126/10</f>
        <v>0.838099001403247</v>
      </c>
      <c r="AW29" s="12">
        <f>[3]Final!AS126</f>
        <v>1.12623131166991</v>
      </c>
      <c r="AX29" s="12">
        <f>[3]Final!AT126</f>
        <v>0.230325089241503</v>
      </c>
      <c r="AY29" s="12">
        <f>[3]Final!AD126</f>
        <v>1.08987830674447</v>
      </c>
      <c r="AZ29" s="12">
        <f>[3]Final!AF126</f>
        <v>0.231613321229696</v>
      </c>
      <c r="BA29" s="14">
        <f>+AZ29*BA$48</f>
        <v>0.161388140659264</v>
      </c>
      <c r="BB29" s="14">
        <f>+BA29*$BS29</f>
        <v>0.0926108112831507</v>
      </c>
      <c r="BC29" s="13">
        <f>[3]Final!AI126/10</f>
        <v>1.23127705042469</v>
      </c>
      <c r="BD29" s="13">
        <f>[3]Final!AJ126/10</f>
        <v>0.169530773578265</v>
      </c>
      <c r="BE29" s="13">
        <f>[3]Final!AK126/10</f>
        <v>0.0597045897292882</v>
      </c>
      <c r="BF29" s="13">
        <f>[3]Final!M126/10</f>
        <v>1.16499973217329</v>
      </c>
      <c r="BG29" s="13">
        <f>[3]Final!N126/10</f>
        <v>0.16193480063079</v>
      </c>
      <c r="BH29" s="13">
        <f>[3]Final!O126/10</f>
        <v>0.0568620499523275</v>
      </c>
      <c r="BI29" s="16">
        <f>[3]Final!X126</f>
        <v>0.774916715862348</v>
      </c>
      <c r="BJ29" s="16">
        <f>[3]Final!Y126</f>
        <v>0.177657889903209</v>
      </c>
      <c r="BK29" s="16">
        <f>[3]Final!Z126</f>
        <v>0.0474253942344431</v>
      </c>
      <c r="BL29" s="16">
        <f>[3]Final!Q126</f>
        <v>0.0959730339894026</v>
      </c>
      <c r="BM29" s="12">
        <f>[3]Final!D126</f>
        <v>0.048538230246291</v>
      </c>
      <c r="BN29" s="12">
        <f>[3]Final!E126</f>
        <v>0.127914882731353</v>
      </c>
      <c r="BO29" s="12">
        <f>[3]Final!F126</f>
        <v>0.0795732999358024</v>
      </c>
      <c r="BP29" s="13">
        <f>[3]Data!$BB30/10</f>
        <v>0.353</v>
      </c>
      <c r="BQ29" s="13">
        <f>[3]Data!$BD30/10</f>
        <v>0.14340625</v>
      </c>
      <c r="BR29" s="24">
        <f>[3]Data!$CR30/10</f>
        <v>0.105455445363077</v>
      </c>
      <c r="BS29" s="25">
        <f>[3]Data!BP30</f>
        <v>0.573839012611704</v>
      </c>
      <c r="BT29" s="25">
        <f>[3]Data!BQ30</f>
        <v>0.573839012611704</v>
      </c>
      <c r="BU29" s="25">
        <f>[3]Data!BR30</f>
        <v>0.573839012611704</v>
      </c>
      <c r="BV29" s="25">
        <f>[3]Data!BS30</f>
        <v>0.573839012611704</v>
      </c>
      <c r="BW29" s="24">
        <f>[3]Data!$AZ30</f>
        <v>96.2</v>
      </c>
      <c r="BX29" s="12"/>
    </row>
    <row r="30" spans="1:76">
      <c r="A30" s="2">
        <v>1967</v>
      </c>
      <c r="B30" s="13">
        <f>[3]OECD!AB23</f>
        <v>1.52613122239753</v>
      </c>
      <c r="C30" s="13">
        <f>[3]OECD!EA23</f>
        <v>0.927284138017769</v>
      </c>
      <c r="D30" s="12">
        <f>[3]OECD!EH23</f>
        <v>1.04175341642633</v>
      </c>
      <c r="E30" s="12">
        <f>[3]OECD!EI23</f>
        <v>0.240056737205757</v>
      </c>
      <c r="F30" s="12">
        <f>[3]OECD!CG23</f>
        <v>1.08017354947032</v>
      </c>
      <c r="G30" s="12">
        <f>[3]OECD!CH23</f>
        <v>0.250287046424844</v>
      </c>
      <c r="H30" s="14">
        <f>+G30*H$48</f>
        <v>0.174399990635881</v>
      </c>
      <c r="I30" s="14">
        <f>+H30*$BS30</f>
        <v>0.105966212219315</v>
      </c>
      <c r="J30" s="13">
        <f>[3]OECD!Y23</f>
        <v>1.29089541824892</v>
      </c>
      <c r="K30" s="13">
        <f>[3]OECD!Z23</f>
        <v>0.173550267396829</v>
      </c>
      <c r="L30" s="13">
        <f>[3]OECD!AA23</f>
        <v>0.0616855367517844</v>
      </c>
      <c r="M30" s="13">
        <f>[3]OECD!AV23</f>
        <v>1.29459705713439</v>
      </c>
      <c r="N30" s="13">
        <f>[3]OECD!AW23</f>
        <v>0.183980694380423</v>
      </c>
      <c r="O30" s="13">
        <f>[3]OECD!AX23</f>
        <v>0.0633720731457644</v>
      </c>
      <c r="P30" s="16">
        <f>[3]OECD!BX23</f>
        <v>0.764487552113308</v>
      </c>
      <c r="Q30" s="16">
        <f>[3]OECD!BY23</f>
        <v>0.187258460907056</v>
      </c>
      <c r="R30" s="16">
        <f>[3]OECD!BZ23</f>
        <v>0.048253986979636</v>
      </c>
      <c r="S30" s="16">
        <f>[3]OECD!BR23</f>
        <v>0.150152943737967</v>
      </c>
      <c r="T30" s="12">
        <f>[3]OECD!DR$7</f>
        <v>0.05</v>
      </c>
      <c r="U30" s="12">
        <f>[3]OECD!DS$7</f>
        <v>0.125</v>
      </c>
      <c r="V30" s="12">
        <f>[3]OECD!DT$7</f>
        <v>0.08</v>
      </c>
      <c r="W30" s="18">
        <f>[3]OECD!BM23</f>
        <v>0.0915889949116393</v>
      </c>
      <c r="X30" s="18">
        <f>[3]OECD!BN23</f>
        <v>0.0915889949116393</v>
      </c>
      <c r="Y30" s="18">
        <f>[3]OECD!BO23</f>
        <v>0.0915889949116393</v>
      </c>
      <c r="Z30" s="13">
        <f>[3]Final!AL27/10</f>
        <v>1.92402176745666</v>
      </c>
      <c r="AA30" s="13">
        <f>[3]Final!AP27/10</f>
        <v>1.16904420798144</v>
      </c>
      <c r="AB30" s="12">
        <f>[3]Final!AS27</f>
        <v>1.05000766149253</v>
      </c>
      <c r="AC30" s="12">
        <f>[3]Final!AT27</f>
        <v>0.24263895704521</v>
      </c>
      <c r="AD30" s="12">
        <f>[3]Final!AD27</f>
        <v>1.08243391295097</v>
      </c>
      <c r="AE30" s="12">
        <f>[3]Final!AF27</f>
        <v>0.256951491992682</v>
      </c>
      <c r="AF30" s="14">
        <f>+AE30*AF$48</f>
        <v>0.179043775686792</v>
      </c>
      <c r="AG30" s="14">
        <f>+AF30*$BS30</f>
        <v>0.108787796729793</v>
      </c>
      <c r="AH30" s="13">
        <f>[3]Final!AI27/10</f>
        <v>1.63017782441214</v>
      </c>
      <c r="AI30" s="13">
        <f>[3]Final!AJ27/10</f>
        <v>0.215063997860015</v>
      </c>
      <c r="AJ30" s="13">
        <f>[3]Final!AK27/10</f>
        <v>0.0787799451845012</v>
      </c>
      <c r="AK30" s="13">
        <f>[3]Final!M27/10</f>
        <v>1.77507751137689</v>
      </c>
      <c r="AL30" s="13">
        <f>[3]Final!N27/10</f>
        <v>0.332334119735572</v>
      </c>
      <c r="AM30" s="13">
        <f>[3]Final!O27/10</f>
        <v>0.0991101796496528</v>
      </c>
      <c r="AN30" s="16">
        <f>[3]Final!X27</f>
        <v>0.655682466297756</v>
      </c>
      <c r="AO30" s="16">
        <f>[3]Final!Y27</f>
        <v>0.290034084972205</v>
      </c>
      <c r="AP30" s="16">
        <f>[3]Final!Z27</f>
        <v>0.0542834487300392</v>
      </c>
      <c r="AQ30" s="16">
        <f>[3]Final!Q27</f>
        <v>0.103642509874936</v>
      </c>
      <c r="AR30" s="12">
        <f>[3]Final!D27</f>
        <v>0.0205790543232374</v>
      </c>
      <c r="AS30" s="12">
        <f>[3]Final!E27</f>
        <v>0.114124589941211</v>
      </c>
      <c r="AT30" s="12">
        <f>[3]Final!F27</f>
        <v>0.0537210761646097</v>
      </c>
      <c r="AU30" s="13">
        <f>[3]Final!AL127/10</f>
        <v>1.52143227530717</v>
      </c>
      <c r="AV30" s="13">
        <f>[3]Final!AP127/10</f>
        <v>0.924429036806071</v>
      </c>
      <c r="AW30" s="12">
        <f>[3]Final!AS127</f>
        <v>1.04171129324348</v>
      </c>
      <c r="AX30" s="12">
        <f>[3]Final!AT127</f>
        <v>0.239932246580186</v>
      </c>
      <c r="AY30" s="12">
        <f>[3]Final!AD127</f>
        <v>1.07885858522545</v>
      </c>
      <c r="AZ30" s="12">
        <f>[3]Final!AF127</f>
        <v>0.249878020061237</v>
      </c>
      <c r="BA30" s="14">
        <f>+AZ30*BA$48</f>
        <v>0.174114981103819</v>
      </c>
      <c r="BB30" s="14">
        <f>+BA30*$BS30</f>
        <v>0.105793039156353</v>
      </c>
      <c r="BC30" s="13">
        <f>[3]Final!AI127/10</f>
        <v>1.28855226977159</v>
      </c>
      <c r="BD30" s="13">
        <f>[3]Final!AJ127/10</f>
        <v>0.171497291480602</v>
      </c>
      <c r="BE30" s="13">
        <f>[3]Final!AK127/10</f>
        <v>0.0613827140549813</v>
      </c>
      <c r="BF30" s="13">
        <f>[3]Final!M127/10</f>
        <v>1.26158542537485</v>
      </c>
      <c r="BG30" s="13">
        <f>[3]Final!N127/10</f>
        <v>0.172345253688174</v>
      </c>
      <c r="BH30" s="13">
        <f>[3]Final!O127/10</f>
        <v>0.0607894611431738</v>
      </c>
      <c r="BI30" s="16">
        <f>[3]Final!X127</f>
        <v>0.768636651785467</v>
      </c>
      <c r="BJ30" s="16">
        <f>[3]Final!Y127</f>
        <v>0.183656767115735</v>
      </c>
      <c r="BK30" s="16">
        <f>[3]Final!Z127</f>
        <v>0.0477065810987981</v>
      </c>
      <c r="BL30" s="16">
        <f>[3]Final!Q127</f>
        <v>0.118529120010403</v>
      </c>
      <c r="BM30" s="12">
        <f>[3]Final!D127</f>
        <v>0.0502744126996836</v>
      </c>
      <c r="BN30" s="12">
        <f>[3]Final!E127</f>
        <v>0.135091356403151</v>
      </c>
      <c r="BO30" s="12">
        <f>[3]Final!F127</f>
        <v>0.0828952363545154</v>
      </c>
      <c r="BP30" s="13">
        <f>[3]Data!$BB31/10</f>
        <v>0.378</v>
      </c>
      <c r="BQ30" s="13">
        <f>[3]Data!$BD31/10</f>
        <v>0.0935482014388489</v>
      </c>
      <c r="BR30" s="24">
        <f>[3]Data!$CR31/10</f>
        <v>0.112923961323635</v>
      </c>
      <c r="BS30" s="25">
        <f>[3]Data!BP31</f>
        <v>0.60760446048736</v>
      </c>
      <c r="BT30" s="25">
        <f>[3]Data!BQ31</f>
        <v>0.60760446048736</v>
      </c>
      <c r="BU30" s="25">
        <f>[3]Data!BR31</f>
        <v>0.60760446048736</v>
      </c>
      <c r="BV30" s="25">
        <f>[3]Data!BS31</f>
        <v>0.60760446048736</v>
      </c>
      <c r="BW30" s="24">
        <f>[3]Data!$AZ31</f>
        <v>97</v>
      </c>
      <c r="BX30" s="12"/>
    </row>
    <row r="31" spans="1:76">
      <c r="A31" s="2">
        <v>1968</v>
      </c>
      <c r="B31" s="13">
        <f>[3]OECD!AB24</f>
        <v>1.58118316448542</v>
      </c>
      <c r="C31" s="13">
        <f>[3]OECD!EA24</f>
        <v>0.974770640816622</v>
      </c>
      <c r="D31" s="12">
        <f>[3]OECD!EH24</f>
        <v>1.03601463913602</v>
      </c>
      <c r="E31" s="12">
        <f>[3]OECD!EI24</f>
        <v>0.248702293968392</v>
      </c>
      <c r="F31" s="12">
        <f>[3]OECD!CG24</f>
        <v>1.03616953255254</v>
      </c>
      <c r="G31" s="12">
        <f>[3]OECD!CH24</f>
        <v>0.259339811897986</v>
      </c>
      <c r="H31" s="14">
        <f>+G31*H$48</f>
        <v>0.180707956774348</v>
      </c>
      <c r="I31" s="14">
        <f>+H31*$BS31</f>
        <v>0.111403166174565</v>
      </c>
      <c r="J31" s="13">
        <f>[3]OECD!Y24</f>
        <v>1.34344947315626</v>
      </c>
      <c r="K31" s="13">
        <f>[3]OECD!Z24</f>
        <v>0.174663069218802</v>
      </c>
      <c r="L31" s="13">
        <f>[3]OECD!AA24</f>
        <v>0.0630706221103622</v>
      </c>
      <c r="M31" s="13">
        <f>[3]OECD!AV24</f>
        <v>1.3509460981565</v>
      </c>
      <c r="N31" s="13">
        <f>[3]OECD!AW24</f>
        <v>0.185713779528337</v>
      </c>
      <c r="O31" s="13">
        <f>[3]OECD!AX24</f>
        <v>0.0649771660740347</v>
      </c>
      <c r="P31" s="16">
        <f>[3]OECD!BX24</f>
        <v>0.764266927063544</v>
      </c>
      <c r="Q31" s="16">
        <f>[3]OECD!BY24</f>
        <v>0.187444395367773</v>
      </c>
      <c r="R31" s="16">
        <f>[3]OECD!BZ24</f>
        <v>0.0482886775686833</v>
      </c>
      <c r="S31" s="16">
        <f>[3]OECD!BR24</f>
        <v>0.0694832362466021</v>
      </c>
      <c r="T31" s="12">
        <f>[3]OECD!DR$7</f>
        <v>0.05</v>
      </c>
      <c r="U31" s="12">
        <f>[3]OECD!DS$7</f>
        <v>0.125</v>
      </c>
      <c r="V31" s="12">
        <f>[3]OECD!DT$7</f>
        <v>0.08</v>
      </c>
      <c r="W31" s="18">
        <f>[3]OECD!BM24</f>
        <v>0.0227927314620868</v>
      </c>
      <c r="X31" s="18">
        <f>[3]OECD!BN24</f>
        <v>0.0227927314620868</v>
      </c>
      <c r="Y31" s="18">
        <f>[3]OECD!BO24</f>
        <v>0.0227927314620868</v>
      </c>
      <c r="Z31" s="13">
        <f>[3]Final!AL28/10</f>
        <v>2.00903819104551</v>
      </c>
      <c r="AA31" s="13">
        <f>[3]Final!AP28/10</f>
        <v>1.23853547703806</v>
      </c>
      <c r="AB31" s="12">
        <f>[3]Final!AS28</f>
        <v>1.04418683043344</v>
      </c>
      <c r="AC31" s="12">
        <f>[3]Final!AT28</f>
        <v>0.253360403496713</v>
      </c>
      <c r="AD31" s="12">
        <f>[3]Final!AD28</f>
        <v>1.04983139833706</v>
      </c>
      <c r="AE31" s="12">
        <f>[3]Final!AF28</f>
        <v>0.26975574414347</v>
      </c>
      <c r="AF31" s="14">
        <f>+AE31*AF$48</f>
        <v>0.187965777392811</v>
      </c>
      <c r="AG31" s="14">
        <f>+AF31*$BS31</f>
        <v>0.115877480481784</v>
      </c>
      <c r="AH31" s="13">
        <f>[3]Final!AI28/10</f>
        <v>1.71399969249324</v>
      </c>
      <c r="AI31" s="13">
        <f>[3]Final!AJ28/10</f>
        <v>0.214177658761925</v>
      </c>
      <c r="AJ31" s="13">
        <f>[3]Final!AK28/10</f>
        <v>0.0808608397903469</v>
      </c>
      <c r="AK31" s="13">
        <f>[3]Final!M28/10</f>
        <v>1.88838242567276</v>
      </c>
      <c r="AL31" s="13">
        <f>[3]Final!N28/10</f>
        <v>0.339004287702985</v>
      </c>
      <c r="AM31" s="13">
        <f>[3]Final!O28/10</f>
        <v>0.104030714281106</v>
      </c>
      <c r="AN31" s="16">
        <f>[3]Final!X28</f>
        <v>0.638467277272725</v>
      </c>
      <c r="AO31" s="16">
        <f>[3]Final!Y28</f>
        <v>0.30542925576912</v>
      </c>
      <c r="AP31" s="16">
        <f>[3]Final!Z28</f>
        <v>0.0561034669581555</v>
      </c>
      <c r="AQ31" s="16">
        <f>[3]Final!Q28</f>
        <v>0.0512331656141272</v>
      </c>
      <c r="AR31" s="12">
        <f>[3]Final!D28</f>
        <v>0.021166568403109</v>
      </c>
      <c r="AS31" s="12">
        <f>[3]Final!E28</f>
        <v>0.117721724604019</v>
      </c>
      <c r="AT31" s="12">
        <f>[3]Final!F28</f>
        <v>0.0556804016669681</v>
      </c>
      <c r="AU31" s="13">
        <f>[3]Final!AL128/10</f>
        <v>1.57621714649561</v>
      </c>
      <c r="AV31" s="13">
        <f>[3]Final!AP128/10</f>
        <v>0.971709181115454</v>
      </c>
      <c r="AW31" s="12">
        <f>[3]Final!AS128</f>
        <v>1.03600874786055</v>
      </c>
      <c r="AX31" s="12">
        <f>[3]Final!AT128</f>
        <v>0.248571906350907</v>
      </c>
      <c r="AY31" s="12">
        <f>[3]Final!AD128</f>
        <v>1.03625286303314</v>
      </c>
      <c r="AZ31" s="12">
        <f>[3]Final!AF128</f>
        <v>0.25893681369751</v>
      </c>
      <c r="BA31" s="14">
        <f>+AZ31*BA$48</f>
        <v>0.180427147665794</v>
      </c>
      <c r="BB31" s="14">
        <f>+BA31*$BS31</f>
        <v>0.111230052470321</v>
      </c>
      <c r="BC31" s="13">
        <f>[3]Final!AI128/10</f>
        <v>1.3410427245578</v>
      </c>
      <c r="BD31" s="13">
        <f>[3]Final!AJ128/10</f>
        <v>0.172427214570342</v>
      </c>
      <c r="BE31" s="13">
        <f>[3]Final!AK128/10</f>
        <v>0.0627472073674675</v>
      </c>
      <c r="BF31" s="13">
        <f>[3]Final!M128/10</f>
        <v>1.31653363728638</v>
      </c>
      <c r="BG31" s="13">
        <f>[3]Final!N128/10</f>
        <v>0.173961873945873</v>
      </c>
      <c r="BH31" s="13">
        <f>[3]Final!O128/10</f>
        <v>0.0623305046750369</v>
      </c>
      <c r="BI31" s="16">
        <f>[3]Final!X128</f>
        <v>0.764422100997483</v>
      </c>
      <c r="BJ31" s="16">
        <f>[3]Final!Y128</f>
        <v>0.187485450676996</v>
      </c>
      <c r="BK31" s="16">
        <f>[3]Final!Z128</f>
        <v>0.0480924483255203</v>
      </c>
      <c r="BL31" s="16">
        <f>[3]Final!Q128</f>
        <v>0.0635877462693581</v>
      </c>
      <c r="BM31" s="12">
        <f>[3]Final!D128</f>
        <v>0.0504166674117297</v>
      </c>
      <c r="BN31" s="12">
        <f>[3]Final!E128</f>
        <v>0.135692623879451</v>
      </c>
      <c r="BO31" s="12">
        <f>[3]Final!F128</f>
        <v>0.0831712764753282</v>
      </c>
      <c r="BP31" s="13">
        <f>[3]Data!$BB32/10</f>
        <v>0.354</v>
      </c>
      <c r="BQ31" s="13">
        <f>[3]Data!$BD32/10</f>
        <v>0.0930992125984252</v>
      </c>
      <c r="BR31" s="24">
        <f>[3]Data!$CR32/10</f>
        <v>0.105754186001499</v>
      </c>
      <c r="BS31" s="25">
        <f>[3]Data!BP32</f>
        <v>0.616481798384092</v>
      </c>
      <c r="BT31" s="25">
        <f>[3]Data!BQ32</f>
        <v>0.616481798384092</v>
      </c>
      <c r="BU31" s="25">
        <f>[3]Data!BR32</f>
        <v>0.616481798384092</v>
      </c>
      <c r="BV31" s="25">
        <f>[3]Data!BS32</f>
        <v>0.616481798384092</v>
      </c>
      <c r="BW31" s="24">
        <f>[3]Data!$AZ32</f>
        <v>99.2</v>
      </c>
      <c r="BX31" s="12"/>
    </row>
    <row r="32" spans="1:76">
      <c r="A32" s="2">
        <v>1969</v>
      </c>
      <c r="B32" s="13">
        <f>[3]OECD!AB25</f>
        <v>1.70190424753671</v>
      </c>
      <c r="C32" s="13">
        <f>[3]OECD!EA25</f>
        <v>1.02560409696868</v>
      </c>
      <c r="D32" s="12">
        <f>[3]OECD!EH25</f>
        <v>1.07632277842282</v>
      </c>
      <c r="E32" s="12">
        <f>[3]OECD!EI25</f>
        <v>0.267683944044189</v>
      </c>
      <c r="F32" s="12">
        <f>[3]OECD!CG25</f>
        <v>1.05458154489081</v>
      </c>
      <c r="G32" s="12">
        <f>[3]OECD!CH25</f>
        <v>0.273494979483071</v>
      </c>
      <c r="H32" s="14">
        <f>+G32*H$48</f>
        <v>0.190571276229154</v>
      </c>
      <c r="I32" s="14">
        <f>+H32*$BS32</f>
        <v>0.114842349061682</v>
      </c>
      <c r="J32" s="13">
        <f>[3]OECD!Y25</f>
        <v>1.4487978186</v>
      </c>
      <c r="K32" s="13">
        <f>[3]OECD!Z25</f>
        <v>0.185875504485801</v>
      </c>
      <c r="L32" s="13">
        <f>[3]OECD!AA25</f>
        <v>0.0672309244509086</v>
      </c>
      <c r="M32" s="13">
        <f>[3]OECD!AV25</f>
        <v>1.43192168808013</v>
      </c>
      <c r="N32" s="13">
        <f>[3]OECD!AW25</f>
        <v>0.192287239309122</v>
      </c>
      <c r="O32" s="13">
        <f>[3]OECD!AX25</f>
        <v>0.0678653888339953</v>
      </c>
      <c r="P32" s="16">
        <f>[3]OECD!BX25</f>
        <v>0.767337298954506</v>
      </c>
      <c r="Q32" s="16">
        <f>[3]OECD!BY25</f>
        <v>0.184758778816225</v>
      </c>
      <c r="R32" s="16">
        <f>[3]OECD!BZ25</f>
        <v>0.0479039222292686</v>
      </c>
      <c r="S32" s="16">
        <f>[3]OECD!BR25</f>
        <v>0.0387476300678222</v>
      </c>
      <c r="T32" s="12">
        <f>[3]OECD!DR$7</f>
        <v>0.05</v>
      </c>
      <c r="U32" s="12">
        <f>[3]OECD!DS$7</f>
        <v>0.125</v>
      </c>
      <c r="V32" s="12">
        <f>[3]OECD!DT$7</f>
        <v>0.08</v>
      </c>
      <c r="W32" s="18">
        <f>[3]OECD!BM25</f>
        <v>-0.00557771459881462</v>
      </c>
      <c r="X32" s="18">
        <f>[3]OECD!BN25</f>
        <v>-0.00557771459881462</v>
      </c>
      <c r="Y32" s="18">
        <f>[3]OECD!BO25</f>
        <v>-0.00557771459881462</v>
      </c>
      <c r="Z32" s="13">
        <f>[3]Final!AL29/10</f>
        <v>2.16055090262025</v>
      </c>
      <c r="AA32" s="13">
        <f>[3]Final!AP29/10</f>
        <v>1.30199443396647</v>
      </c>
      <c r="AB32" s="12">
        <f>[3]Final!AS29</f>
        <v>1.0754155457323</v>
      </c>
      <c r="AC32" s="12">
        <f>[3]Final!AT29</f>
        <v>0.272467716593374</v>
      </c>
      <c r="AD32" s="12">
        <f>[3]Final!AD29</f>
        <v>1.05880903502434</v>
      </c>
      <c r="AE32" s="12">
        <f>[3]Final!AF29</f>
        <v>0.285619819148821</v>
      </c>
      <c r="AF32" s="14">
        <f>+AE32*AF$48</f>
        <v>0.199019863378883</v>
      </c>
      <c r="AG32" s="14">
        <f>+AF32*$BS32</f>
        <v>0.119933649354809</v>
      </c>
      <c r="AH32" s="13">
        <f>[3]Final!AI29/10</f>
        <v>1.85145701636259</v>
      </c>
      <c r="AI32" s="13">
        <f>[3]Final!AJ29/10</f>
        <v>0.223458230756568</v>
      </c>
      <c r="AJ32" s="13">
        <f>[3]Final!AK29/10</f>
        <v>0.0856356555010915</v>
      </c>
      <c r="AK32" s="13">
        <f>[3]Final!M29/10</f>
        <v>2.02834657934795</v>
      </c>
      <c r="AL32" s="13">
        <f>[3]Final!N29/10</f>
        <v>0.348250645998096</v>
      </c>
      <c r="AM32" s="13">
        <f>[3]Final!O29/10</f>
        <v>0.110132205544362</v>
      </c>
      <c r="AN32" s="16">
        <f>[3]Final!X29</f>
        <v>0.641270762482412</v>
      </c>
      <c r="AO32" s="16">
        <f>[3]Final!Y29</f>
        <v>0.301633421244774</v>
      </c>
      <c r="AP32" s="16">
        <f>[3]Final!Z29</f>
        <v>0.0570958162728139</v>
      </c>
      <c r="AQ32" s="16">
        <f>[3]Final!Q29</f>
        <v>0.0102140563573799</v>
      </c>
      <c r="AR32" s="12">
        <f>[3]Final!D29</f>
        <v>0.0213275845074601</v>
      </c>
      <c r="AS32" s="12">
        <f>[3]Final!E29</f>
        <v>0.116208600140064</v>
      </c>
      <c r="AT32" s="12">
        <f>[3]Final!F29</f>
        <v>0.0562232834950394</v>
      </c>
      <c r="AU32" s="13">
        <f>[3]Final!AL129/10</f>
        <v>1.69663862525544</v>
      </c>
      <c r="AV32" s="13">
        <f>[3]Final!AP129/10</f>
        <v>1.02243091975111</v>
      </c>
      <c r="AW32" s="12">
        <f>[3]Final!AS129</f>
        <v>1.07639904122827</v>
      </c>
      <c r="AX32" s="12">
        <f>[3]Final!AT129</f>
        <v>0.2675625616724</v>
      </c>
      <c r="AY32" s="12">
        <f>[3]Final!AD129</f>
        <v>1.05547494797037</v>
      </c>
      <c r="AZ32" s="12">
        <f>[3]Final!AF129</f>
        <v>0.273301319964994</v>
      </c>
      <c r="BA32" s="14">
        <f>+AZ32*BA$48</f>
        <v>0.190436334294997</v>
      </c>
      <c r="BB32" s="14">
        <f>+BA32*$BS32</f>
        <v>0.114761030150395</v>
      </c>
      <c r="BC32" s="13">
        <f>[3]Final!AI129/10</f>
        <v>1.44631339241394</v>
      </c>
      <c r="BD32" s="13">
        <f>[3]Final!AJ129/10</f>
        <v>0.18344070955906</v>
      </c>
      <c r="BE32" s="13">
        <f>[3]Final!AK129/10</f>
        <v>0.0668845232824329</v>
      </c>
      <c r="BF32" s="13">
        <f>[3]Final!M129/10</f>
        <v>1.39622731625814</v>
      </c>
      <c r="BG32" s="13">
        <f>[3]Final!N129/10</f>
        <v>0.180483882908028</v>
      </c>
      <c r="BH32" s="13">
        <f>[3]Final!O129/10</f>
        <v>0.0651671300011373</v>
      </c>
      <c r="BI32" s="16">
        <f>[3]Final!X129</f>
        <v>0.766670122603866</v>
      </c>
      <c r="BJ32" s="16">
        <f>[3]Final!Y129</f>
        <v>0.18547350533633</v>
      </c>
      <c r="BK32" s="16">
        <f>[3]Final!Z129</f>
        <v>0.0478563720598037</v>
      </c>
      <c r="BL32" s="16">
        <f>[3]Final!Q129</f>
        <v>0.0221724699013217</v>
      </c>
      <c r="BM32" s="12">
        <f>[3]Final!D129</f>
        <v>0.0495561766678956</v>
      </c>
      <c r="BN32" s="12">
        <f>[3]Final!E129</f>
        <v>0.132112687800734</v>
      </c>
      <c r="BO32" s="12">
        <f>[3]Final!F129</f>
        <v>0.0815168781165946</v>
      </c>
      <c r="BP32" s="13">
        <f>[3]Data!$BB33/10</f>
        <v>0.348</v>
      </c>
      <c r="BQ32" s="13">
        <f>[3]Data!$BD33/10</f>
        <v>0.133655761024182</v>
      </c>
      <c r="BR32" s="24">
        <f>[3]Data!$CR33/10</f>
        <v>0.103961742170965</v>
      </c>
      <c r="BS32" s="25">
        <f>[3]Data!BP33</f>
        <v>0.602621503796766</v>
      </c>
      <c r="BT32" s="25">
        <f>[3]Data!BQ33</f>
        <v>0.602621503796766</v>
      </c>
      <c r="BU32" s="25">
        <f>[3]Data!BR33</f>
        <v>0.602621503796766</v>
      </c>
      <c r="BV32" s="25">
        <f>[3]Data!BS33</f>
        <v>0.602621503796766</v>
      </c>
      <c r="BW32" s="24">
        <f>[3]Data!$AZ33</f>
        <v>98.3</v>
      </c>
      <c r="BX32" s="12"/>
    </row>
    <row r="33" spans="1:76">
      <c r="A33" s="2">
        <v>1970</v>
      </c>
      <c r="B33" s="13">
        <f>[3]OECD!AB26</f>
        <v>1.84589832184632</v>
      </c>
      <c r="C33" s="13">
        <f>[3]OECD!EA26</f>
        <v>1.0965744496166</v>
      </c>
      <c r="D33" s="12">
        <f>[3]OECD!EH26</f>
        <v>1.08459867884919</v>
      </c>
      <c r="E33" s="12">
        <f>[3]OECD!EI26</f>
        <v>0.290329652059467</v>
      </c>
      <c r="F33" s="12">
        <f>[3]OECD!CG26</f>
        <v>1.07957450764155</v>
      </c>
      <c r="G33" s="12">
        <f>[3]OECD!CH26</f>
        <v>0.295258207817873</v>
      </c>
      <c r="H33" s="14">
        <f>+G33*H$48</f>
        <v>0.205735891705712</v>
      </c>
      <c r="I33" s="14">
        <f>+H33*$BS33</f>
        <v>0.12221947414087</v>
      </c>
      <c r="J33" s="13">
        <f>[3]OECD!Y26</f>
        <v>1.57380117737546</v>
      </c>
      <c r="K33" s="13">
        <f>[3]OECD!Z26</f>
        <v>0.199828430370431</v>
      </c>
      <c r="L33" s="13">
        <f>[3]OECD!AA26</f>
        <v>0.0722687141004382</v>
      </c>
      <c r="M33" s="13">
        <f>[3]OECD!AV26</f>
        <v>1.5500507671669</v>
      </c>
      <c r="N33" s="13">
        <f>[3]OECD!AW26</f>
        <v>0.205708765256657</v>
      </c>
      <c r="O33" s="13">
        <f>[3]OECD!AX26</f>
        <v>0.0726560617454931</v>
      </c>
      <c r="P33" s="16">
        <f>[3]OECD!BX26</f>
        <v>0.768456391768564</v>
      </c>
      <c r="Q33" s="16">
        <f>[3]OECD!BY26</f>
        <v>0.18394402261321</v>
      </c>
      <c r="R33" s="16">
        <f>[3]OECD!BZ26</f>
        <v>0.0475995856182263</v>
      </c>
      <c r="S33" s="16">
        <f>[3]OECD!BR26</f>
        <v>0.0494879675105784</v>
      </c>
      <c r="T33" s="12">
        <f>[3]OECD!DR$7</f>
        <v>0.05</v>
      </c>
      <c r="U33" s="12">
        <f>[3]OECD!DS$7</f>
        <v>0.125</v>
      </c>
      <c r="V33" s="12">
        <f>[3]OECD!DT$7</f>
        <v>0.08</v>
      </c>
      <c r="W33" s="18">
        <f>[3]OECD!BM26</f>
        <v>0.00591120762598973</v>
      </c>
      <c r="X33" s="18">
        <f>[3]OECD!BN26</f>
        <v>0.00591120762598973</v>
      </c>
      <c r="Y33" s="18">
        <f>[3]OECD!BO26</f>
        <v>0.00591120762598973</v>
      </c>
      <c r="Z33" s="13">
        <f>[3]Final!AL30/10</f>
        <v>2.33801713667603</v>
      </c>
      <c r="AA33" s="13">
        <f>[3]Final!AP30/10</f>
        <v>1.38892257742577</v>
      </c>
      <c r="AB33" s="12">
        <f>[3]Final!AS30</f>
        <v>1.08213934410921</v>
      </c>
      <c r="AC33" s="12">
        <f>[3]Final!AT30</f>
        <v>0.294848036125288</v>
      </c>
      <c r="AD33" s="12">
        <f>[3]Final!AD30</f>
        <v>1.07366285856869</v>
      </c>
      <c r="AE33" s="12">
        <f>[3]Final!AF30</f>
        <v>0.306659391491196</v>
      </c>
      <c r="AF33" s="14">
        <f>+AE33*AF$48</f>
        <v>0.213680235427322</v>
      </c>
      <c r="AG33" s="14">
        <f>+AF33*$BS33</f>
        <v>0.126938891370404</v>
      </c>
      <c r="AH33" s="13">
        <f>[3]Final!AI30/10</f>
        <v>2.01057729898688</v>
      </c>
      <c r="AI33" s="13">
        <f>[3]Final!AJ30/10</f>
        <v>0.236146318252343</v>
      </c>
      <c r="AJ33" s="13">
        <f>[3]Final!AK30/10</f>
        <v>0.0912935194368153</v>
      </c>
      <c r="AK33" s="13">
        <f>[3]Final!M30/10</f>
        <v>2.20847015190398</v>
      </c>
      <c r="AL33" s="13">
        <f>[3]Final!N30/10</f>
        <v>0.362687922106659</v>
      </c>
      <c r="AM33" s="13">
        <f>[3]Final!O30/10</f>
        <v>0.118075167037024</v>
      </c>
      <c r="AN33" s="16">
        <f>[3]Final!X30</f>
        <v>0.65404265475882</v>
      </c>
      <c r="AO33" s="16">
        <f>[3]Final!Y30</f>
        <v>0.288529147475753</v>
      </c>
      <c r="AP33" s="16">
        <f>[3]Final!Z30</f>
        <v>0.0574281977654268</v>
      </c>
      <c r="AQ33" s="16">
        <f>[3]Final!Q30</f>
        <v>0.0189642527548196</v>
      </c>
      <c r="AR33" s="12">
        <f>[3]Final!D30</f>
        <v>0.0215786851524534</v>
      </c>
      <c r="AS33" s="12">
        <f>[3]Final!E30</f>
        <v>0.114244567713772</v>
      </c>
      <c r="AT33" s="12">
        <f>[3]Final!F30</f>
        <v>0.0568760048410548</v>
      </c>
      <c r="AU33" s="13">
        <f>[3]Final!AL130/10</f>
        <v>1.84029218613449</v>
      </c>
      <c r="AV33" s="13">
        <f>[3]Final!AP130/10</f>
        <v>1.09324406835457</v>
      </c>
      <c r="AW33" s="12">
        <f>[3]Final!AS130</f>
        <v>1.08466950990074</v>
      </c>
      <c r="AX33" s="12">
        <f>[3]Final!AT130</f>
        <v>0.29021695263699</v>
      </c>
      <c r="AY33" s="12">
        <f>[3]Final!AD130</f>
        <v>1.07985611708707</v>
      </c>
      <c r="AZ33" s="12">
        <f>[3]Final!AF130</f>
        <v>0.29512610217217</v>
      </c>
      <c r="BA33" s="14">
        <f>+AZ33*BA$48</f>
        <v>0.205643840504091</v>
      </c>
      <c r="BB33" s="14">
        <f>+BA33*$BS33</f>
        <v>0.12216479019942</v>
      </c>
      <c r="BC33" s="13">
        <f>[3]Final!AI130/10</f>
        <v>1.57122222803636</v>
      </c>
      <c r="BD33" s="13">
        <f>[3]Final!AJ130/10</f>
        <v>0.197173589472453</v>
      </c>
      <c r="BE33" s="13">
        <f>[3]Final!AK130/10</f>
        <v>0.0718963686256712</v>
      </c>
      <c r="BF33" s="13">
        <f>[3]Final!M130/10</f>
        <v>1.51171750318981</v>
      </c>
      <c r="BG33" s="13">
        <f>[3]Final!N130/10</f>
        <v>0.19317780714441</v>
      </c>
      <c r="BH33" s="13">
        <f>[3]Final!O130/10</f>
        <v>0.0697900822813731</v>
      </c>
      <c r="BI33" s="16">
        <f>[3]Final!X130</f>
        <v>0.768788083481932</v>
      </c>
      <c r="BJ33" s="16">
        <f>[3]Final!Y130</f>
        <v>0.183752571520016</v>
      </c>
      <c r="BK33" s="16">
        <f>[3]Final!Z130</f>
        <v>0.047459344998052</v>
      </c>
      <c r="BL33" s="16">
        <f>[3]Final!Q130</f>
        <v>0.0305701441640976</v>
      </c>
      <c r="BM33" s="12">
        <f>[3]Final!D130</f>
        <v>0.0493864331389679</v>
      </c>
      <c r="BN33" s="12">
        <f>[3]Final!E130</f>
        <v>0.131526953978504</v>
      </c>
      <c r="BO33" s="12">
        <f>[3]Final!F130</f>
        <v>0.0812061771343205</v>
      </c>
      <c r="BP33" s="13">
        <f>[3]Data!$BB34/10</f>
        <v>0.369</v>
      </c>
      <c r="BQ33" s="13">
        <f>[3]Data!$BD34/10</f>
        <v>0.150316564417178</v>
      </c>
      <c r="BR33" s="24">
        <f>[3]Data!$CR34/10</f>
        <v>0.110235295577834</v>
      </c>
      <c r="BS33" s="25">
        <f>[3]Data!BP34</f>
        <v>0.594060050133083</v>
      </c>
      <c r="BT33" s="25">
        <f>[3]Data!BQ34</f>
        <v>0.594060050133083</v>
      </c>
      <c r="BU33" s="25">
        <f>[3]Data!BR34</f>
        <v>0.594060050133083</v>
      </c>
      <c r="BV33" s="25">
        <f>[3]Data!BS34</f>
        <v>0.594060050133083</v>
      </c>
      <c r="BW33" s="24">
        <f>[3]Data!$AZ34</f>
        <v>98</v>
      </c>
      <c r="BX33" s="12"/>
    </row>
    <row r="34" spans="1:76">
      <c r="A34" s="2">
        <v>1971</v>
      </c>
      <c r="B34" s="13">
        <f>[3]OECD!AB27</f>
        <v>1.95190298116227</v>
      </c>
      <c r="C34" s="13">
        <f>[3]OECD!EA27</f>
        <v>1.15898955083822</v>
      </c>
      <c r="D34" s="12">
        <f>[3]OECD!EH27</f>
        <v>1.05741330900261</v>
      </c>
      <c r="E34" s="12">
        <f>[3]OECD!EI27</f>
        <v>0.306998438085777</v>
      </c>
      <c r="F34" s="12">
        <f>[3]OECD!CG27</f>
        <v>1.06901062443771</v>
      </c>
      <c r="G34" s="12">
        <f>[3]OECD!CH27</f>
        <v>0.315634161109743</v>
      </c>
      <c r="H34" s="14">
        <f>+G34*H$48</f>
        <v>0.219933854061572</v>
      </c>
      <c r="I34" s="14">
        <f>+H34*$BS34</f>
        <v>0.130591039202756</v>
      </c>
      <c r="J34" s="13">
        <f>[3]OECD!Y27</f>
        <v>1.66924143590831</v>
      </c>
      <c r="K34" s="13">
        <f>[3]OECD!Z27</f>
        <v>0.20709275900871</v>
      </c>
      <c r="L34" s="13">
        <f>[3]OECD!AA27</f>
        <v>0.0755687862452533</v>
      </c>
      <c r="M34" s="13">
        <f>[3]OECD!AV27</f>
        <v>1.66309877604296</v>
      </c>
      <c r="N34" s="13">
        <f>[3]OECD!AW27</f>
        <v>0.217024634335542</v>
      </c>
      <c r="O34" s="13">
        <f>[3]OECD!AX27</f>
        <v>0.0769986980967143</v>
      </c>
      <c r="P34" s="16">
        <f>[3]OECD!BX27</f>
        <v>0.771518559586873</v>
      </c>
      <c r="Q34" s="16">
        <f>[3]OECD!BY27</f>
        <v>0.181317409350067</v>
      </c>
      <c r="R34" s="16">
        <f>[3]OECD!BZ27</f>
        <v>0.0471640310630604</v>
      </c>
      <c r="S34" s="16">
        <f>[3]OECD!BR27</f>
        <v>0.0558059910464966</v>
      </c>
      <c r="T34" s="12">
        <f>[3]OECD!DR$7</f>
        <v>0.05</v>
      </c>
      <c r="U34" s="12">
        <f>[3]OECD!DS$7</f>
        <v>0.125</v>
      </c>
      <c r="V34" s="12">
        <f>[3]OECD!DT$7</f>
        <v>0.08</v>
      </c>
      <c r="W34" s="18">
        <f>[3]OECD!BM27</f>
        <v>0.0116586540803343</v>
      </c>
      <c r="X34" s="18">
        <f>[3]OECD!BN27</f>
        <v>0.0116586540803343</v>
      </c>
      <c r="Y34" s="18">
        <f>[3]OECD!BO27</f>
        <v>0.0116586540803343</v>
      </c>
      <c r="Z34" s="13">
        <f>[3]Final!AL31/10</f>
        <v>2.47973299591165</v>
      </c>
      <c r="AA34" s="13">
        <f>[3]Final!AP31/10</f>
        <v>1.47240137387311</v>
      </c>
      <c r="AB34" s="12">
        <f>[3]Final!AS31</f>
        <v>1.06061369568792</v>
      </c>
      <c r="AC34" s="12">
        <f>[3]Final!AT31</f>
        <v>0.312719865261166</v>
      </c>
      <c r="AD34" s="12">
        <f>[3]Final!AD31</f>
        <v>1.06636180070121</v>
      </c>
      <c r="AE34" s="12">
        <f>[3]Final!AF31</f>
        <v>0.32700986091249</v>
      </c>
      <c r="AF34" s="14">
        <f>+AE34*AF$48</f>
        <v>0.227860440624538</v>
      </c>
      <c r="AG34" s="14">
        <f>+AF34*$BS34</f>
        <v>0.135297641471903</v>
      </c>
      <c r="AH34" s="13">
        <f>[3]Final!AI31/10</f>
        <v>2.1417851951662</v>
      </c>
      <c r="AI34" s="13">
        <f>[3]Final!AJ31/10</f>
        <v>0.242752523613963</v>
      </c>
      <c r="AJ34" s="13">
        <f>[3]Final!AK31/10</f>
        <v>0.0951952771314834</v>
      </c>
      <c r="AK34" s="13">
        <f>[3]Final!M31/10</f>
        <v>2.38820060314344</v>
      </c>
      <c r="AL34" s="13">
        <f>[3]Final!N31/10</f>
        <v>0.374483896366447</v>
      </c>
      <c r="AM34" s="13">
        <f>[3]Final!O31/10</f>
        <v>0.125616078626079</v>
      </c>
      <c r="AN34" s="16">
        <f>[3]Final!X31</f>
        <v>0.666466816595698</v>
      </c>
      <c r="AO34" s="16">
        <f>[3]Final!Y31</f>
        <v>0.275900050086533</v>
      </c>
      <c r="AP34" s="16">
        <f>[3]Final!Z31</f>
        <v>0.0576331333177695</v>
      </c>
      <c r="AQ34" s="16">
        <f>[3]Final!Q31</f>
        <v>0.0336955438067535</v>
      </c>
      <c r="AR34" s="12">
        <f>[3]Final!D31</f>
        <v>0.0221251418034949</v>
      </c>
      <c r="AS34" s="12">
        <f>[3]Final!E31</f>
        <v>0.114463084275852</v>
      </c>
      <c r="AT34" s="12">
        <f>[3]Final!F31</f>
        <v>0.0583874585522471</v>
      </c>
      <c r="AU34" s="13">
        <f>[3]Final!AL131/10</f>
        <v>1.94591654893225</v>
      </c>
      <c r="AV34" s="13">
        <f>[3]Final!AP131/10</f>
        <v>1.1554349620762</v>
      </c>
      <c r="AW34" s="12">
        <f>[3]Final!AS131</f>
        <v>1.05739543078734</v>
      </c>
      <c r="AX34" s="12">
        <f>[3]Final!AT131</f>
        <v>0.306874079655379</v>
      </c>
      <c r="AY34" s="12">
        <f>[3]Final!AD131</f>
        <v>1.06859629687607</v>
      </c>
      <c r="AZ34" s="12">
        <f>[3]Final!AF131</f>
        <v>0.315370659892651</v>
      </c>
      <c r="BA34" s="14">
        <f>+AZ34*BA$48</f>
        <v>0.219750246438046</v>
      </c>
      <c r="BB34" s="14">
        <f>+BA34*$BS34</f>
        <v>0.130482017740535</v>
      </c>
      <c r="BC34" s="13">
        <f>[3]Final!AI131/10</f>
        <v>1.66655107522741</v>
      </c>
      <c r="BD34" s="13">
        <f>[3]Final!AJ131/10</f>
        <v>0.204197872345001</v>
      </c>
      <c r="BE34" s="13">
        <f>[3]Final!AK131/10</f>
        <v>0.0751676013598459</v>
      </c>
      <c r="BF34" s="13">
        <f>[3]Final!M131/10</f>
        <v>1.62161952783638</v>
      </c>
      <c r="BG34" s="13">
        <f>[3]Final!N131/10</f>
        <v>0.203580888390969</v>
      </c>
      <c r="BH34" s="13">
        <f>[3]Final!O131/10</f>
        <v>0.0739279860061572</v>
      </c>
      <c r="BI34" s="16">
        <f>[3]Final!X131</f>
        <v>0.771316650828466</v>
      </c>
      <c r="BJ34" s="16">
        <f>[3]Final!Y131</f>
        <v>0.181658745495167</v>
      </c>
      <c r="BK34" s="16">
        <f>[3]Final!Z131</f>
        <v>0.0470246036763668</v>
      </c>
      <c r="BL34" s="16">
        <f>[3]Final!Q131</f>
        <v>0.0455176486416294</v>
      </c>
      <c r="BM34" s="12">
        <f>[3]Final!D131</f>
        <v>0.0499632752825144</v>
      </c>
      <c r="BN34" s="12">
        <f>[3]Final!E131</f>
        <v>0.134027474152295</v>
      </c>
      <c r="BO34" s="12">
        <f>[3]Final!F131</f>
        <v>0.0823324829636441</v>
      </c>
      <c r="BP34" s="13">
        <f>[3]Data!$BB35/10</f>
        <v>0.401</v>
      </c>
      <c r="BQ34" s="13">
        <f>[3]Data!$BD35/10</f>
        <v>0.132089055793991</v>
      </c>
      <c r="BR34" s="24">
        <f>[3]Data!$CR35/10</f>
        <v>0.119794996007348</v>
      </c>
      <c r="BS34" s="25">
        <f>[3]Data!BP35</f>
        <v>0.593774158871405</v>
      </c>
      <c r="BT34" s="25">
        <f>[3]Data!BQ35</f>
        <v>0.593774158871405</v>
      </c>
      <c r="BU34" s="25">
        <f>[3]Data!BR35</f>
        <v>0.593774158871405</v>
      </c>
      <c r="BV34" s="25">
        <f>[3]Data!BS35</f>
        <v>0.593774158871405</v>
      </c>
      <c r="BW34" s="24">
        <f>[3]Data!$AZ35</f>
        <v>98.8</v>
      </c>
      <c r="BX34" s="12"/>
    </row>
    <row r="35" spans="1:76">
      <c r="A35" s="2">
        <v>1972</v>
      </c>
      <c r="B35" s="13">
        <f>[3]OECD!AB28</f>
        <v>2.27436942554951</v>
      </c>
      <c r="C35" s="13">
        <f>[3]OECD!EA28</f>
        <v>1.31729003447756</v>
      </c>
      <c r="D35" s="12">
        <f>[3]OECD!EH28</f>
        <v>1.16523158378747</v>
      </c>
      <c r="E35" s="12">
        <f>[3]OECD!EI28</f>
        <v>0.357724276230968</v>
      </c>
      <c r="F35" s="12">
        <f>[3]OECD!CG28</f>
        <v>1.11274471392511</v>
      </c>
      <c r="G35" s="12">
        <f>[3]OECD!CH28</f>
        <v>0.351220244309053</v>
      </c>
      <c r="H35" s="14">
        <f>+G35*H$48</f>
        <v>0.24473023352019</v>
      </c>
      <c r="I35" s="14">
        <f>+H35*$BS35</f>
        <v>0.141745089487221</v>
      </c>
      <c r="J35" s="13">
        <f>[3]OECD!Y28</f>
        <v>1.94073580601936</v>
      </c>
      <c r="K35" s="13">
        <f>[3]OECD!Z28</f>
        <v>0.245810287614851</v>
      </c>
      <c r="L35" s="13">
        <f>[3]OECD!AA28</f>
        <v>0.0878233319152984</v>
      </c>
      <c r="M35" s="13">
        <f>[3]OECD!AV28</f>
        <v>1.85127038047573</v>
      </c>
      <c r="N35" s="13">
        <f>[3]OECD!AW28</f>
        <v>0.241548291532566</v>
      </c>
      <c r="O35" s="13">
        <f>[3]OECD!AX28</f>
        <v>0.085100061541954</v>
      </c>
      <c r="P35" s="16">
        <f>[3]OECD!BX28</f>
        <v>0.771839764229706</v>
      </c>
      <c r="Q35" s="16">
        <f>[3]OECD!BY28</f>
        <v>0.181319707851361</v>
      </c>
      <c r="R35" s="16">
        <f>[3]OECD!BZ28</f>
        <v>0.0468405279189329</v>
      </c>
      <c r="S35" s="16">
        <f>[3]OECD!BR28</f>
        <v>0.0231752847590683</v>
      </c>
      <c r="T35" s="12">
        <f>[3]OECD!DR$7</f>
        <v>0.05</v>
      </c>
      <c r="U35" s="12">
        <f>[3]OECD!DS$7</f>
        <v>0.125</v>
      </c>
      <c r="V35" s="12">
        <f>[3]OECD!DT$7</f>
        <v>0.08</v>
      </c>
      <c r="W35" s="18">
        <f>[3]OECD!BM28</f>
        <v>-0.0196615782646491</v>
      </c>
      <c r="X35" s="18">
        <f>[3]OECD!BN28</f>
        <v>-0.0196615782646491</v>
      </c>
      <c r="Y35" s="18">
        <f>[3]OECD!BO28</f>
        <v>-0.0196615782646491</v>
      </c>
      <c r="Z35" s="13">
        <f>[3]Final!AL32/10</f>
        <v>2.84368606631085</v>
      </c>
      <c r="AA35" s="13">
        <f>[3]Final!AP32/10</f>
        <v>1.6470320407288</v>
      </c>
      <c r="AB35" s="12">
        <f>[3]Final!AS32</f>
        <v>1.14677107212722</v>
      </c>
      <c r="AC35" s="12">
        <f>[3]Final!AT32</f>
        <v>0.358618095161028</v>
      </c>
      <c r="AD35" s="12">
        <f>[3]Final!AD32</f>
        <v>1.09607633099353</v>
      </c>
      <c r="AE35" s="12">
        <f>[3]Final!AF32</f>
        <v>0.358427768547666</v>
      </c>
      <c r="AF35" s="14">
        <f>+AE35*AF$48</f>
        <v>0.249752435738312</v>
      </c>
      <c r="AG35" s="14">
        <f>+AF35*$BS35</f>
        <v>0.14465389438881</v>
      </c>
      <c r="AH35" s="13">
        <f>[3]Final!AI32/10</f>
        <v>2.45315936114695</v>
      </c>
      <c r="AI35" s="13">
        <f>[3]Final!AJ32/10</f>
        <v>0.282322110030084</v>
      </c>
      <c r="AJ35" s="13">
        <f>[3]Final!AK32/10</f>
        <v>0.108204595133815</v>
      </c>
      <c r="AK35" s="13">
        <f>[3]Final!M32/10</f>
        <v>2.64744470346297</v>
      </c>
      <c r="AL35" s="13">
        <f>[3]Final!N32/10</f>
        <v>0.399241771120589</v>
      </c>
      <c r="AM35" s="13">
        <f>[3]Final!O32/10</f>
        <v>0.136907723793187</v>
      </c>
      <c r="AN35" s="16">
        <f>[3]Final!X32</f>
        <v>0.688809907114459</v>
      </c>
      <c r="AO35" s="16">
        <f>[3]Final!Y32</f>
        <v>0.254043543292924</v>
      </c>
      <c r="AP35" s="16">
        <f>[3]Final!Z32</f>
        <v>0.0571465495926176</v>
      </c>
      <c r="AQ35" s="16">
        <f>[3]Final!Q32</f>
        <v>0.0103765112671188</v>
      </c>
      <c r="AR35" s="12">
        <f>[3]Final!D32</f>
        <v>0.021475866585958</v>
      </c>
      <c r="AS35" s="12">
        <f>[3]Final!E32</f>
        <v>0.103929085215692</v>
      </c>
      <c r="AT35" s="12">
        <f>[3]Final!F32</f>
        <v>0.0559424725316284</v>
      </c>
      <c r="AU35" s="13">
        <f>[3]Final!AL132/10</f>
        <v>2.26794645455143</v>
      </c>
      <c r="AV35" s="13">
        <f>[3]Final!AP132/10</f>
        <v>1.31356991953385</v>
      </c>
      <c r="AW35" s="12">
        <f>[3]Final!AS132</f>
        <v>1.16549009041312</v>
      </c>
      <c r="AX35" s="12">
        <f>[3]Final!AT132</f>
        <v>0.35765869884299</v>
      </c>
      <c r="AY35" s="12">
        <f>[3]Final!AD132</f>
        <v>1.11489272996275</v>
      </c>
      <c r="AZ35" s="12">
        <f>[3]Final!AF132</f>
        <v>0.351604455957871</v>
      </c>
      <c r="BA35" s="14">
        <f>+AZ35*BA$48</f>
        <v>0.244997952161299</v>
      </c>
      <c r="BB35" s="14">
        <f>+BA35*$BS35</f>
        <v>0.141900149212354</v>
      </c>
      <c r="BC35" s="13">
        <f>[3]Final!AI132/10</f>
        <v>1.9379116722438</v>
      </c>
      <c r="BD35" s="13">
        <f>[3]Final!AJ132/10</f>
        <v>0.242645479029868</v>
      </c>
      <c r="BE35" s="13">
        <f>[3]Final!AK132/10</f>
        <v>0.0873893032777636</v>
      </c>
      <c r="BF35" s="13">
        <f>[3]Final!M132/10</f>
        <v>1.8074002147461</v>
      </c>
      <c r="BG35" s="13">
        <f>[3]Final!N132/10</f>
        <v>0.227635488335425</v>
      </c>
      <c r="BH35" s="13">
        <f>[3]Final!O132/10</f>
        <v>0.0818966076989393</v>
      </c>
      <c r="BI35" s="16">
        <f>[3]Final!X132</f>
        <v>0.775170805531448</v>
      </c>
      <c r="BJ35" s="16">
        <f>[3]Final!Y132</f>
        <v>0.17833005266099</v>
      </c>
      <c r="BK35" s="16">
        <f>[3]Final!Z132</f>
        <v>0.0464991418075619</v>
      </c>
      <c r="BL35" s="16">
        <f>[3]Final!Q132</f>
        <v>0.0210014790822107</v>
      </c>
      <c r="BM35" s="12">
        <f>[3]Final!D132</f>
        <v>0.0478336001821558</v>
      </c>
      <c r="BN35" s="12">
        <f>[3]Final!E132</f>
        <v>0.125547191254673</v>
      </c>
      <c r="BO35" s="12">
        <f>[3]Final!F132</f>
        <v>0.0782801603731803</v>
      </c>
      <c r="BP35" s="13">
        <f>[3]Data!$BB36/10</f>
        <v>0.425</v>
      </c>
      <c r="BQ35" s="13">
        <f>[3]Data!$BD36/10</f>
        <v>0.261823017408124</v>
      </c>
      <c r="BR35" s="24">
        <f>[3]Data!$CR36/10</f>
        <v>0.126964771329484</v>
      </c>
      <c r="BS35" s="25">
        <f>[3]Data!BP36</f>
        <v>0.579189123666352</v>
      </c>
      <c r="BT35" s="25">
        <f>[3]Data!BQ36</f>
        <v>0.579189123666352</v>
      </c>
      <c r="BU35" s="25">
        <f>[3]Data!BR36</f>
        <v>0.579189123666352</v>
      </c>
      <c r="BV35" s="25">
        <f>[3]Data!BS36</f>
        <v>0.579189123666352</v>
      </c>
      <c r="BW35" s="24">
        <f>[3]Data!$AZ36</f>
        <v>99.5</v>
      </c>
      <c r="BX35" s="12"/>
    </row>
    <row r="36" spans="1:76">
      <c r="A36" s="2">
        <v>1973</v>
      </c>
      <c r="B36" s="13">
        <f>[3]OECD!AB29</f>
        <v>2.34025147768121</v>
      </c>
      <c r="C36" s="13">
        <f>[3]OECD!EA29</f>
        <v>1.37248712808277</v>
      </c>
      <c r="D36" s="12">
        <f>[3]OECD!EH29</f>
        <v>1.02900365344577</v>
      </c>
      <c r="E36" s="12">
        <f>[3]OECD!EI29</f>
        <v>0.368099587167911</v>
      </c>
      <c r="F36" s="12">
        <f>[3]OECD!CG29</f>
        <v>1.09092845744785</v>
      </c>
      <c r="G36" s="12">
        <f>[3]OECD!CH29</f>
        <v>0.383156159348532</v>
      </c>
      <c r="H36" s="14">
        <f>+G36*H$48</f>
        <v>0.266983176145033</v>
      </c>
      <c r="I36" s="14">
        <f>+H36*$BS36</f>
        <v>0.156577605513055</v>
      </c>
      <c r="J36" s="13">
        <f>[3]OECD!Y29</f>
        <v>2.00686906720914</v>
      </c>
      <c r="K36" s="13">
        <f>[3]OECD!Z29</f>
        <v>0.244269574796334</v>
      </c>
      <c r="L36" s="13">
        <f>[3]OECD!AA29</f>
        <v>0.0891128356757365</v>
      </c>
      <c r="M36" s="13">
        <f>[3]OECD!AV29</f>
        <v>2.02441275550179</v>
      </c>
      <c r="N36" s="13">
        <f>[3]OECD!AW29</f>
        <v>0.261375926619299</v>
      </c>
      <c r="O36" s="13">
        <f>[3]OECD!AX29</f>
        <v>0.092154253953664</v>
      </c>
      <c r="P36" s="16">
        <f>[3]OECD!BX29</f>
        <v>0.769219190042282</v>
      </c>
      <c r="Q36" s="16">
        <f>[3]OECD!BY29</f>
        <v>0.183843822748831</v>
      </c>
      <c r="R36" s="16">
        <f>[3]OECD!BZ29</f>
        <v>0.0469369872088867</v>
      </c>
      <c r="S36" s="16">
        <f>[3]OECD!BR29</f>
        <v>0.0469821010685636</v>
      </c>
      <c r="T36" s="12">
        <f>[3]OECD!DR$7</f>
        <v>0.05</v>
      </c>
      <c r="U36" s="12">
        <f>[3]OECD!DS$7</f>
        <v>0.125</v>
      </c>
      <c r="V36" s="12">
        <f>[3]OECD!DT$7</f>
        <v>0.08</v>
      </c>
      <c r="W36" s="18">
        <f>[3]OECD!BM29</f>
        <v>0.00853654852816743</v>
      </c>
      <c r="X36" s="18">
        <f>[3]OECD!BN29</f>
        <v>0.00853654852816743</v>
      </c>
      <c r="Y36" s="18">
        <f>[3]OECD!BO29</f>
        <v>0.00853654852816743</v>
      </c>
      <c r="Z36" s="13">
        <f>[3]Final!AL33/10</f>
        <v>2.95557588560408</v>
      </c>
      <c r="AA36" s="13">
        <f>[3]Final!AP33/10</f>
        <v>1.73335639257142</v>
      </c>
      <c r="AB36" s="12">
        <f>[3]Final!AS33</f>
        <v>1.03934675512139</v>
      </c>
      <c r="AC36" s="12">
        <f>[3]Final!AT33</f>
        <v>0.372728553533426</v>
      </c>
      <c r="AD36" s="12">
        <f>[3]Final!AD33</f>
        <v>1.0833317371373</v>
      </c>
      <c r="AE36" s="12">
        <f>[3]Final!AF33</f>
        <v>0.388296177138989</v>
      </c>
      <c r="AF36" s="14">
        <f>+AE36*AF$48</f>
        <v>0.270564740062658</v>
      </c>
      <c r="AG36" s="14">
        <f>+AF36*$BS36</f>
        <v>0.158678085065029</v>
      </c>
      <c r="AH36" s="13">
        <f>[3]Final!AI33/10</f>
        <v>2.56249794153171</v>
      </c>
      <c r="AI36" s="13">
        <f>[3]Final!AJ33/10</f>
        <v>0.282733488359265</v>
      </c>
      <c r="AJ36" s="13">
        <f>[3]Final!AK33/10</f>
        <v>0.1103444557131</v>
      </c>
      <c r="AK36" s="13">
        <f>[3]Final!M33/10</f>
        <v>2.89910192894168</v>
      </c>
      <c r="AL36" s="13">
        <f>[3]Final!N33/10</f>
        <v>0.420715158664235</v>
      </c>
      <c r="AM36" s="13">
        <f>[3]Final!O33/10</f>
        <v>0.147319758799718</v>
      </c>
      <c r="AN36" s="16">
        <f>[3]Final!X33</f>
        <v>0.688183930434625</v>
      </c>
      <c r="AO36" s="16">
        <f>[3]Final!Y33</f>
        <v>0.253968816638612</v>
      </c>
      <c r="AP36" s="16">
        <f>[3]Final!Z33</f>
        <v>0.0578472529267629</v>
      </c>
      <c r="AQ36" s="16">
        <f>[3]Final!Q33</f>
        <v>0.045517515070796</v>
      </c>
      <c r="AR36" s="12">
        <f>[3]Final!D33</f>
        <v>0.0226401425108758</v>
      </c>
      <c r="AS36" s="12">
        <f>[3]Final!E33</f>
        <v>0.108653205030594</v>
      </c>
      <c r="AT36" s="12">
        <f>[3]Final!F33</f>
        <v>0.0591056746376498</v>
      </c>
      <c r="AU36" s="13">
        <f>[3]Final!AL133/10</f>
        <v>2.3333387922627</v>
      </c>
      <c r="AV36" s="13">
        <f>[3]Final!AP133/10</f>
        <v>1.36843304592627</v>
      </c>
      <c r="AW36" s="12">
        <f>[3]Final!AS133</f>
        <v>1.02883328112973</v>
      </c>
      <c r="AX36" s="12">
        <f>[3]Final!AT133</f>
        <v>0.367971172655225</v>
      </c>
      <c r="AY36" s="12">
        <f>[3]Final!AD133</f>
        <v>1.0884572697958</v>
      </c>
      <c r="AZ36" s="12">
        <f>[3]Final!AF133</f>
        <v>0.382706426179943</v>
      </c>
      <c r="BA36" s="14">
        <f>+AZ36*BA$48</f>
        <v>0.266669802115051</v>
      </c>
      <c r="BB36" s="14">
        <f>+BA36*$BS36</f>
        <v>0.156393821066585</v>
      </c>
      <c r="BC36" s="13">
        <f>[3]Final!AI133/10</f>
        <v>2.00388917884571</v>
      </c>
      <c r="BD36" s="13">
        <f>[3]Final!AJ133/10</f>
        <v>0.240807475595757</v>
      </c>
      <c r="BE36" s="13">
        <f>[3]Final!AK133/10</f>
        <v>0.0886421378212297</v>
      </c>
      <c r="BF36" s="13">
        <f>[3]Final!M133/10</f>
        <v>1.97363465083028</v>
      </c>
      <c r="BG36" s="13">
        <f>[3]Final!N133/10</f>
        <v>0.244895282256319</v>
      </c>
      <c r="BH36" s="13">
        <f>[3]Final!O133/10</f>
        <v>0.0884445743943545</v>
      </c>
      <c r="BI36" s="16">
        <f>[3]Final!X133</f>
        <v>0.767861975906613</v>
      </c>
      <c r="BJ36" s="16">
        <f>[3]Final!Y133</f>
        <v>0.185301232802581</v>
      </c>
      <c r="BK36" s="16">
        <f>[3]Final!Z133</f>
        <v>0.0468367912908063</v>
      </c>
      <c r="BL36" s="16">
        <f>[3]Final!Q133</f>
        <v>0.0531868734615352</v>
      </c>
      <c r="BM36" s="12">
        <f>[3]Final!D133</f>
        <v>0.0505898197530834</v>
      </c>
      <c r="BN36" s="12">
        <f>[3]Final!E133</f>
        <v>0.136911370219883</v>
      </c>
      <c r="BO36" s="12">
        <f>[3]Final!F133</f>
        <v>0.0835833804934544</v>
      </c>
      <c r="BP36" s="13">
        <f>[3]Data!$BB37/10</f>
        <v>0.461</v>
      </c>
      <c r="BQ36" s="13">
        <f>[3]Data!$BD37/10</f>
        <v>0.121490974729242</v>
      </c>
      <c r="BR36" s="24">
        <f>[3]Data!$CR37/10</f>
        <v>0.137719434312687</v>
      </c>
      <c r="BS36" s="25">
        <f>[3]Data!BP37</f>
        <v>0.586469933326427</v>
      </c>
      <c r="BT36" s="25">
        <f>[3]Data!BQ37</f>
        <v>0.586469933326427</v>
      </c>
      <c r="BU36" s="25">
        <f>[3]Data!BR37</f>
        <v>0.586469933326427</v>
      </c>
      <c r="BV36" s="25">
        <f>[3]Data!BS37</f>
        <v>0.586469933326427</v>
      </c>
      <c r="BW36" s="24">
        <f>[3]Data!$AZ37</f>
        <v>100.4</v>
      </c>
      <c r="BX36" s="12"/>
    </row>
    <row r="37" spans="1:76">
      <c r="A37" s="2">
        <v>1974</v>
      </c>
      <c r="B37" s="13">
        <f>[3]OECD!AB30</f>
        <v>2.45972880713895</v>
      </c>
      <c r="C37" s="13">
        <f>[3]OECD!EA30</f>
        <v>1.43154996093534</v>
      </c>
      <c r="D37" s="12">
        <f>[3]OECD!EH30</f>
        <v>1.05099726785139</v>
      </c>
      <c r="E37" s="12">
        <f>[3]OECD!EI30</f>
        <v>0.386871660410699</v>
      </c>
      <c r="F37" s="12">
        <f>[3]OECD!CG30</f>
        <v>1.03738849498564</v>
      </c>
      <c r="G37" s="12">
        <f>[3]OECD!CH30</f>
        <v>0.397481791491051</v>
      </c>
      <c r="H37" s="14">
        <f>+G37*H$48</f>
        <v>0.276965275287582</v>
      </c>
      <c r="I37" s="14">
        <f>+H37*$BS37</f>
        <v>0.161192415955629</v>
      </c>
      <c r="J37" s="13">
        <f>[3]OECD!Y30</f>
        <v>2.1165248520046</v>
      </c>
      <c r="K37" s="13">
        <f>[3]OECD!Z30</f>
        <v>0.250642341124922</v>
      </c>
      <c r="L37" s="13">
        <f>[3]OECD!AA30</f>
        <v>0.0925616140094264</v>
      </c>
      <c r="M37" s="13">
        <f>[3]OECD!AV30</f>
        <v>2.11456098421217</v>
      </c>
      <c r="N37" s="13">
        <f>[3]OECD!AW30</f>
        <v>0.26395302182467</v>
      </c>
      <c r="O37" s="13">
        <f>[3]OECD!AX30</f>
        <v>0.0946221092110223</v>
      </c>
      <c r="P37" s="16">
        <f>[3]OECD!BX30</f>
        <v>0.778497245001083</v>
      </c>
      <c r="Q37" s="16">
        <f>[3]OECD!BY30</f>
        <v>0.175443798561977</v>
      </c>
      <c r="R37" s="16">
        <f>[3]OECD!BZ30</f>
        <v>0.0460589564369405</v>
      </c>
      <c r="S37" s="16">
        <f>[3]OECD!BR30</f>
        <v>0.0372361404384452</v>
      </c>
      <c r="T37" s="12">
        <f>[3]OECD!DR$7</f>
        <v>0.05</v>
      </c>
      <c r="U37" s="12">
        <f>[3]OECD!DS$7</f>
        <v>0.125</v>
      </c>
      <c r="V37" s="12">
        <f>[3]OECD!DT$7</f>
        <v>0.08</v>
      </c>
      <c r="W37" s="18">
        <f>[3]OECD!BM30</f>
        <v>-0.00564150397562235</v>
      </c>
      <c r="X37" s="18">
        <f>[3]OECD!BN30</f>
        <v>-0.00564150397562235</v>
      </c>
      <c r="Y37" s="18">
        <f>[3]OECD!BO30</f>
        <v>-0.00564150397562235</v>
      </c>
      <c r="Z37" s="13">
        <f>[3]Final!AL34/10</f>
        <v>3.12098351828074</v>
      </c>
      <c r="AA37" s="13">
        <f>[3]Final!AP34/10</f>
        <v>1.81639692176938</v>
      </c>
      <c r="AB37" s="12">
        <f>[3]Final!AS34</f>
        <v>1.05596460354218</v>
      </c>
      <c r="AC37" s="12">
        <f>[3]Final!AT34</f>
        <v>0.393588159260775</v>
      </c>
      <c r="AD37" s="12">
        <f>[3]Final!AD34</f>
        <v>1.0479421195851</v>
      </c>
      <c r="AE37" s="12">
        <f>[3]Final!AF34</f>
        <v>0.406911918897823</v>
      </c>
      <c r="AF37" s="14">
        <f>+AE37*AF$48</f>
        <v>0.283536187186253</v>
      </c>
      <c r="AG37" s="14">
        <f>+AF37*$BS37</f>
        <v>0.165016654076739</v>
      </c>
      <c r="AH37" s="13">
        <f>[3]Final!AI34/10</f>
        <v>2.71553167828184</v>
      </c>
      <c r="AI37" s="13">
        <f>[3]Final!AJ34/10</f>
        <v>0.29092579885164</v>
      </c>
      <c r="AJ37" s="13">
        <f>[3]Final!AK34/10</f>
        <v>0.114526041147262</v>
      </c>
      <c r="AK37" s="13">
        <f>[3]Final!M34/10</f>
        <v>3.07491394331192</v>
      </c>
      <c r="AL37" s="13">
        <f>[3]Final!N34/10</f>
        <v>0.426900866609857</v>
      </c>
      <c r="AM37" s="13">
        <f>[3]Final!O34/10</f>
        <v>0.153308825979235</v>
      </c>
      <c r="AN37" s="16">
        <f>[3]Final!X34</f>
        <v>0.701918576174676</v>
      </c>
      <c r="AO37" s="16">
        <f>[3]Final!Y34</f>
        <v>0.240646873834698</v>
      </c>
      <c r="AP37" s="16">
        <f>[3]Final!Z34</f>
        <v>0.0574345499906255</v>
      </c>
      <c r="AQ37" s="16">
        <f>[3]Final!Q34</f>
        <v>0.0266483235203646</v>
      </c>
      <c r="AR37" s="12">
        <f>[3]Final!D34</f>
        <v>0.02296054866699</v>
      </c>
      <c r="AS37" s="12">
        <f>[3]Final!E34</f>
        <v>0.107156476625142</v>
      </c>
      <c r="AT37" s="12">
        <f>[3]Final!F34</f>
        <v>0.0596978780364716</v>
      </c>
      <c r="AU37" s="13">
        <f>[3]Final!AL134/10</f>
        <v>2.45229092931914</v>
      </c>
      <c r="AV37" s="13">
        <f>[3]Final!AP134/10</f>
        <v>1.42722115294989</v>
      </c>
      <c r="AW37" s="12">
        <f>[3]Final!AS134</f>
        <v>1.05097936804157</v>
      </c>
      <c r="AX37" s="12">
        <f>[3]Final!AT134</f>
        <v>0.386730110494705</v>
      </c>
      <c r="AY37" s="12">
        <f>[3]Final!AD134</f>
        <v>1.0378140236493</v>
      </c>
      <c r="AZ37" s="12">
        <f>[3]Final!AF134</f>
        <v>0.397178096030251</v>
      </c>
      <c r="BA37" s="14">
        <f>+AZ37*BA$48</f>
        <v>0.276753660318784</v>
      </c>
      <c r="BB37" s="14">
        <f>+BA37*$BS37</f>
        <v>0.161069257093792</v>
      </c>
      <c r="BC37" s="13">
        <f>[3]Final!AI134/10</f>
        <v>2.11337219851681</v>
      </c>
      <c r="BD37" s="13">
        <f>[3]Final!AJ134/10</f>
        <v>0.246867142791492</v>
      </c>
      <c r="BE37" s="13">
        <f>[3]Final!AK134/10</f>
        <v>0.0920515880108322</v>
      </c>
      <c r="BF37" s="13">
        <f>[3]Final!M134/10</f>
        <v>2.06213793730011</v>
      </c>
      <c r="BG37" s="13">
        <f>[3]Final!N134/10</f>
        <v>0.247586753131507</v>
      </c>
      <c r="BH37" s="13">
        <f>[3]Final!O134/10</f>
        <v>0.0908627302533883</v>
      </c>
      <c r="BI37" s="16">
        <f>[3]Final!X134</f>
        <v>0.777031385172253</v>
      </c>
      <c r="BJ37" s="16">
        <f>[3]Final!Y134</f>
        <v>0.176947345747127</v>
      </c>
      <c r="BK37" s="16">
        <f>[3]Final!Z134</f>
        <v>0.0460212690806202</v>
      </c>
      <c r="BL37" s="16">
        <f>[3]Final!Q134</f>
        <v>0.0367824177909366</v>
      </c>
      <c r="BM37" s="12">
        <f>[3]Final!D134</f>
        <v>0.0501098738827401</v>
      </c>
      <c r="BN37" s="12">
        <f>[3]Final!E134</f>
        <v>0.134919643352735</v>
      </c>
      <c r="BO37" s="12">
        <f>[3]Final!F134</f>
        <v>0.0826612234008806</v>
      </c>
      <c r="BP37" s="13">
        <f>[3]Data!$BB38/10</f>
        <v>0.489</v>
      </c>
      <c r="BQ37" s="13">
        <f>[3]Data!$BD38/10</f>
        <v>0.154683673469388</v>
      </c>
      <c r="BR37" s="24">
        <f>[3]Data!$CR38/10</f>
        <v>0.146084172188512</v>
      </c>
      <c r="BS37" s="25">
        <f>[3]Data!BP38</f>
        <v>0.581995038144251</v>
      </c>
      <c r="BT37" s="25">
        <f>[3]Data!BQ38</f>
        <v>0.581995038144251</v>
      </c>
      <c r="BU37" s="25">
        <f>[3]Data!BR38</f>
        <v>0.581995038144251</v>
      </c>
      <c r="BV37" s="25">
        <f>[3]Data!BS38</f>
        <v>0.581995038144251</v>
      </c>
      <c r="BW37" s="24">
        <f>[3]Data!$AZ38</f>
        <v>99.8</v>
      </c>
      <c r="BX37" s="12"/>
    </row>
    <row r="38" spans="1:76">
      <c r="A38" s="2">
        <v>1975</v>
      </c>
      <c r="B38" s="13">
        <f>[3]OECD!AB31</f>
        <v>2.56234906053553</v>
      </c>
      <c r="C38" s="13">
        <f>[3]OECD!EA31</f>
        <v>1.48801939679477</v>
      </c>
      <c r="D38" s="12">
        <f>[3]OECD!EH31</f>
        <v>1.04167854647528</v>
      </c>
      <c r="E38" s="12">
        <f>[3]OECD!EI31</f>
        <v>0.402995908889093</v>
      </c>
      <c r="F38" s="12">
        <f>[3]OECD!CG31</f>
        <v>1.04398019279813</v>
      </c>
      <c r="G38" s="12">
        <f>[3]OECD!CH31</f>
        <v>0.414963117314572</v>
      </c>
      <c r="H38" s="14">
        <f>+G38*H$48</f>
        <v>0.289146261493116</v>
      </c>
      <c r="I38" s="14">
        <f>+H38*$BS38</f>
        <v>0.16791437678773</v>
      </c>
      <c r="J38" s="13">
        <f>[3]OECD!Y31</f>
        <v>2.21290409143076</v>
      </c>
      <c r="K38" s="13">
        <f>[3]OECD!Z31</f>
        <v>0.254221757747258</v>
      </c>
      <c r="L38" s="13">
        <f>[3]OECD!AA31</f>
        <v>0.0952232113575172</v>
      </c>
      <c r="M38" s="13">
        <f>[3]OECD!AV31</f>
        <v>2.22021997099249</v>
      </c>
      <c r="N38" s="13">
        <f>[3]OECD!AW31</f>
        <v>0.269260852731829</v>
      </c>
      <c r="O38" s="13">
        <f>[3]OECD!AX31</f>
        <v>0.0978045965452831</v>
      </c>
      <c r="P38" s="16">
        <f>[3]OECD!BX31</f>
        <v>0.783229778508381</v>
      </c>
      <c r="Q38" s="16">
        <f>[3]OECD!BY31</f>
        <v>0.171195103995793</v>
      </c>
      <c r="R38" s="16">
        <f>[3]OECD!BZ31</f>
        <v>0.0455751174958254</v>
      </c>
      <c r="S38" s="16">
        <f>[3]OECD!BR31</f>
        <v>0.040164479287508</v>
      </c>
      <c r="T38" s="12">
        <f>[3]OECD!DR$7</f>
        <v>0.05</v>
      </c>
      <c r="U38" s="12">
        <f>[3]OECD!DS$7</f>
        <v>0.125</v>
      </c>
      <c r="V38" s="12">
        <f>[3]OECD!DT$7</f>
        <v>0.08</v>
      </c>
      <c r="W38" s="18">
        <f>[3]OECD!BM31</f>
        <v>-0.00317954574268919</v>
      </c>
      <c r="X38" s="18">
        <f>[3]OECD!BN31</f>
        <v>-0.00317954574268919</v>
      </c>
      <c r="Y38" s="18">
        <f>[3]OECD!BO31</f>
        <v>-0.00317954574268919</v>
      </c>
      <c r="Z38" s="13">
        <f>[3]Final!AL35/10</f>
        <v>3.27005399554307</v>
      </c>
      <c r="AA38" s="13">
        <f>[3]Final!AP35/10</f>
        <v>1.89900113488729</v>
      </c>
      <c r="AB38" s="12">
        <f>[3]Final!AS35</f>
        <v>1.04776394248453</v>
      </c>
      <c r="AC38" s="12">
        <f>[3]Final!AT35</f>
        <v>0.412387481462299</v>
      </c>
      <c r="AD38" s="12">
        <f>[3]Final!AD35</f>
        <v>1.05183025821393</v>
      </c>
      <c r="AE38" s="12">
        <f>[3]Final!AF35</f>
        <v>0.428002268724621</v>
      </c>
      <c r="AF38" s="14">
        <f>+AE38*AF$48</f>
        <v>0.298231940981108</v>
      </c>
      <c r="AG38" s="14">
        <f>+AF38*$BS38</f>
        <v>0.173190655308646</v>
      </c>
      <c r="AH38" s="13">
        <f>[3]Final!AI35/10</f>
        <v>2.85586113551669</v>
      </c>
      <c r="AI38" s="13">
        <f>[3]Final!AJ35/10</f>
        <v>0.296344928620243</v>
      </c>
      <c r="AJ38" s="13">
        <f>[3]Final!AK35/10</f>
        <v>0.117847931406144</v>
      </c>
      <c r="AK38" s="13">
        <f>[3]Final!M35/10</f>
        <v>3.26892187402858</v>
      </c>
      <c r="AL38" s="13">
        <f>[3]Final!N35/10</f>
        <v>0.43597083582437</v>
      </c>
      <c r="AM38" s="13">
        <f>[3]Final!O35/10</f>
        <v>0.159769491668846</v>
      </c>
      <c r="AN38" s="16">
        <f>[3]Final!X35</f>
        <v>0.709789898651222</v>
      </c>
      <c r="AO38" s="16">
        <f>[3]Final!Y35</f>
        <v>0.232975449023757</v>
      </c>
      <c r="AP38" s="16">
        <f>[3]Final!Z35</f>
        <v>0.0572346523250208</v>
      </c>
      <c r="AQ38" s="16">
        <f>[3]Final!Q35</f>
        <v>0.0317439777436964</v>
      </c>
      <c r="AR38" s="12">
        <f>[3]Final!D35</f>
        <v>0.0234818072583929</v>
      </c>
      <c r="AS38" s="12">
        <f>[3]Final!E35</f>
        <v>0.107367767666392</v>
      </c>
      <c r="AT38" s="12">
        <f>[3]Final!F35</f>
        <v>0.0607908405972927</v>
      </c>
      <c r="AU38" s="13">
        <f>[3]Final!AL135/10</f>
        <v>2.55434642484234</v>
      </c>
      <c r="AV38" s="13">
        <f>[3]Final!AP135/10</f>
        <v>1.48337206855977</v>
      </c>
      <c r="AW38" s="12">
        <f>[3]Final!AS135</f>
        <v>1.04161638992464</v>
      </c>
      <c r="AX38" s="12">
        <f>[3]Final!AT135</f>
        <v>0.402824421568651</v>
      </c>
      <c r="AY38" s="12">
        <f>[3]Final!AD135</f>
        <v>1.04381037139503</v>
      </c>
      <c r="AZ38" s="12">
        <f>[3]Final!AF135</f>
        <v>0.414578615927306</v>
      </c>
      <c r="BA38" s="14">
        <f>+AZ38*BA$48</f>
        <v>0.288878340962283</v>
      </c>
      <c r="BB38" s="14">
        <f>+BA38*$BS38</f>
        <v>0.167758788717073</v>
      </c>
      <c r="BC38" s="13">
        <f>[3]Final!AI135/10</f>
        <v>2.20956016939911</v>
      </c>
      <c r="BD38" s="13">
        <f>[3]Final!AJ135/10</f>
        <v>0.250115321806716</v>
      </c>
      <c r="BE38" s="13">
        <f>[3]Final!AK135/10</f>
        <v>0.0946709336365067</v>
      </c>
      <c r="BF38" s="13">
        <f>[3]Final!M135/10</f>
        <v>2.16503348057588</v>
      </c>
      <c r="BG38" s="13">
        <f>[3]Final!N135/10</f>
        <v>0.252479936746769</v>
      </c>
      <c r="BH38" s="13">
        <f>[3]Final!O135/10</f>
        <v>0.0939052260214369</v>
      </c>
      <c r="BI38" s="16">
        <f>[3]Final!X135</f>
        <v>0.781610323271677</v>
      </c>
      <c r="BJ38" s="16">
        <f>[3]Final!Y135</f>
        <v>0.172851649556347</v>
      </c>
      <c r="BK38" s="16">
        <f>[3]Final!Z135</f>
        <v>0.0455380271719761</v>
      </c>
      <c r="BL38" s="16">
        <f>[3]Final!Q135</f>
        <v>0.0429428175622665</v>
      </c>
      <c r="BM38" s="12">
        <f>[3]Final!D135</f>
        <v>0.0503277840692277</v>
      </c>
      <c r="BN38" s="12">
        <f>[3]Final!E135</f>
        <v>0.135892691231673</v>
      </c>
      <c r="BO38" s="12">
        <f>[3]Final!F135</f>
        <v>0.0830943473763885</v>
      </c>
      <c r="BP38" s="13">
        <f>[3]Data!$BB39/10</f>
        <v>0.514</v>
      </c>
      <c r="BQ38" s="13">
        <f>[3]Data!$BD39/10</f>
        <v>0.148157809983897</v>
      </c>
      <c r="BR38" s="24">
        <f>[3]Data!$CR39/10</f>
        <v>0.15355268814907</v>
      </c>
      <c r="BS38" s="25">
        <f>[3]Data!BP39</f>
        <v>0.580724702856751</v>
      </c>
      <c r="BT38" s="25">
        <f>[3]Data!BQ39</f>
        <v>0.580724702856751</v>
      </c>
      <c r="BU38" s="25">
        <f>[3]Data!BR39</f>
        <v>0.580724702856751</v>
      </c>
      <c r="BV38" s="25">
        <f>[3]Data!BS39</f>
        <v>0.580724702856751</v>
      </c>
      <c r="BW38" s="24">
        <f>[3]Data!$AZ39</f>
        <v>100.1</v>
      </c>
      <c r="BX38" s="12"/>
    </row>
    <row r="39" spans="1:76">
      <c r="A39" s="2">
        <v>1976</v>
      </c>
      <c r="B39" s="13">
        <f>[3]OECD!AB32</f>
        <v>2.70047931254633</v>
      </c>
      <c r="C39" s="13">
        <f>[3]OECD!EA32</f>
        <v>1.58820100180047</v>
      </c>
      <c r="D39" s="12">
        <f>[3]OECD!EH32</f>
        <v>1.05387251993758</v>
      </c>
      <c r="E39" s="12">
        <f>[3]OECD!EI32</f>
        <v>0.424706314025482</v>
      </c>
      <c r="F39" s="12">
        <f>[3]OECD!CG32</f>
        <v>1.04582850680462</v>
      </c>
      <c r="G39" s="12">
        <f>[3]OECD!CH32</f>
        <v>0.433980257360091</v>
      </c>
      <c r="H39" s="14">
        <f>+G39*H$48</f>
        <v>0.302397402905485</v>
      </c>
      <c r="I39" s="14">
        <f>+H39*$BS39</f>
        <v>0.177845412851358</v>
      </c>
      <c r="J39" s="13">
        <f>[3]OECD!Y32</f>
        <v>2.33870437014345</v>
      </c>
      <c r="K39" s="13">
        <f>[3]OECD!Z32</f>
        <v>0.262536414847768</v>
      </c>
      <c r="L39" s="13">
        <f>[3]OECD!AA32</f>
        <v>0.0992385275551068</v>
      </c>
      <c r="M39" s="13">
        <f>[3]OECD!AV32</f>
        <v>2.33415818542267</v>
      </c>
      <c r="N39" s="13">
        <f>[3]OECD!AW32</f>
        <v>0.275604358717347</v>
      </c>
      <c r="O39" s="13">
        <f>[3]OECD!AX32</f>
        <v>0.101282155683658</v>
      </c>
      <c r="P39" s="16">
        <f>[3]OECD!BX32</f>
        <v>0.785893454152496</v>
      </c>
      <c r="Q39" s="16">
        <f>[3]OECD!BY32</f>
        <v>0.16882875547331</v>
      </c>
      <c r="R39" s="16">
        <f>[3]OECD!BZ32</f>
        <v>0.0452777903741944</v>
      </c>
      <c r="S39" s="16">
        <f>[3]OECD!BR32</f>
        <v>0.054791200479796</v>
      </c>
      <c r="T39" s="12">
        <f>[3]OECD!DR$7</f>
        <v>0.05</v>
      </c>
      <c r="U39" s="12">
        <f>[3]OECD!DS$7</f>
        <v>0.125</v>
      </c>
      <c r="V39" s="12">
        <f>[3]OECD!DT$7</f>
        <v>0.08</v>
      </c>
      <c r="W39" s="18">
        <f>[3]OECD!BM32</f>
        <v>0.0127314814814801</v>
      </c>
      <c r="X39" s="18">
        <f>[3]OECD!BN32</f>
        <v>0.0127314814814801</v>
      </c>
      <c r="Y39" s="18">
        <f>[3]OECD!BO32</f>
        <v>0.0127314814814801</v>
      </c>
      <c r="Z39" s="13">
        <f>[3]Final!AL36/10</f>
        <v>3.45530086499609</v>
      </c>
      <c r="AA39" s="13">
        <f>[3]Final!AP36/10</f>
        <v>2.0321252859865</v>
      </c>
      <c r="AB39" s="12">
        <f>[3]Final!AS36</f>
        <v>1.05664948337413</v>
      </c>
      <c r="AC39" s="12">
        <f>[3]Final!AT36</f>
        <v>0.435749019237096</v>
      </c>
      <c r="AD39" s="12">
        <f>[3]Final!AD36</f>
        <v>1.0528545146037</v>
      </c>
      <c r="AE39" s="12">
        <f>[3]Final!AF36</f>
        <v>0.450624120887346</v>
      </c>
      <c r="AF39" s="14">
        <f>+AE39*AF$48</f>
        <v>0.313994845460986</v>
      </c>
      <c r="AG39" s="14">
        <f>+AF39*$BS39</f>
        <v>0.184666079760153</v>
      </c>
      <c r="AH39" s="13">
        <f>[3]Final!AI36/10</f>
        <v>3.02631694520638</v>
      </c>
      <c r="AI39" s="13">
        <f>[3]Final!AJ36/10</f>
        <v>0.306508218101486</v>
      </c>
      <c r="AJ39" s="13">
        <f>[3]Final!AK36/10</f>
        <v>0.12247570168822</v>
      </c>
      <c r="AK39" s="13">
        <f>[3]Final!M36/10</f>
        <v>3.47450847333049</v>
      </c>
      <c r="AL39" s="13">
        <f>[3]Final!N36/10</f>
        <v>0.44692521839635</v>
      </c>
      <c r="AM39" s="13">
        <f>[3]Final!O36/10</f>
        <v>0.166337626019417</v>
      </c>
      <c r="AN39" s="16">
        <f>[3]Final!X36</f>
        <v>0.71688598860574</v>
      </c>
      <c r="AO39" s="16">
        <f>[3]Final!Y36</f>
        <v>0.226229744571111</v>
      </c>
      <c r="AP39" s="16">
        <f>[3]Final!Z36</f>
        <v>0.0568842668231492</v>
      </c>
      <c r="AQ39" s="16">
        <f>[3]Final!Q36</f>
        <v>0.045567712340526</v>
      </c>
      <c r="AR39" s="12">
        <f>[3]Final!D36</f>
        <v>0.0238086028656912</v>
      </c>
      <c r="AS39" s="12">
        <f>[3]Final!E36</f>
        <v>0.106365541064027</v>
      </c>
      <c r="AT39" s="12">
        <f>[3]Final!F36</f>
        <v>0.0611559539317679</v>
      </c>
      <c r="AU39" s="13">
        <f>[3]Final!AL136/10</f>
        <v>2.6918698745266</v>
      </c>
      <c r="AV39" s="13">
        <f>[3]Final!AP136/10</f>
        <v>1.58313763470696</v>
      </c>
      <c r="AW39" s="12">
        <f>[3]Final!AS136</f>
        <v>1.05383899707055</v>
      </c>
      <c r="AX39" s="12">
        <f>[3]Final!AT136</f>
        <v>0.424512084421434</v>
      </c>
      <c r="AY39" s="12">
        <f>[3]Final!AD136</f>
        <v>1.04608217972583</v>
      </c>
      <c r="AZ39" s="12">
        <f>[3]Final!AF136</f>
        <v>0.433683302216954</v>
      </c>
      <c r="BA39" s="14">
        <f>+AZ39*BA$48</f>
        <v>0.302190484589407</v>
      </c>
      <c r="BB39" s="14">
        <f>+BA39*$BS39</f>
        <v>0.177723720426106</v>
      </c>
      <c r="BC39" s="13">
        <f>[3]Final!AI136/10</f>
        <v>2.3351496000342</v>
      </c>
      <c r="BD39" s="13">
        <f>[3]Final!AJ136/10</f>
        <v>0.258079361743157</v>
      </c>
      <c r="BE39" s="13">
        <f>[3]Final!AK136/10</f>
        <v>0.098640912749248</v>
      </c>
      <c r="BF39" s="13">
        <f>[3]Final!M136/10</f>
        <v>2.2765462635775</v>
      </c>
      <c r="BG39" s="13">
        <f>[3]Final!N136/10</f>
        <v>0.258593743279556</v>
      </c>
      <c r="BH39" s="13">
        <f>[3]Final!O136/10</f>
        <v>0.0972752961988513</v>
      </c>
      <c r="BI39" s="16">
        <f>[3]Final!X136</f>
        <v>0.786008007519032</v>
      </c>
      <c r="BJ39" s="16">
        <f>[3]Final!Y136</f>
        <v>0.168911815848198</v>
      </c>
      <c r="BK39" s="16">
        <f>[3]Final!Z136</f>
        <v>0.0450801766327703</v>
      </c>
      <c r="BL39" s="16">
        <f>[3]Final!Q136</f>
        <v>0.0575583493235209</v>
      </c>
      <c r="BM39" s="12">
        <f>[3]Final!D136</f>
        <v>0.0500690651027356</v>
      </c>
      <c r="BN39" s="12">
        <f>[3]Final!E136</f>
        <v>0.134846745468829</v>
      </c>
      <c r="BO39" s="12">
        <f>[3]Final!F136</f>
        <v>0.0826017249075296</v>
      </c>
      <c r="BP39" s="13">
        <f>[3]Data!$BB40/10</f>
        <v>0.542</v>
      </c>
      <c r="BQ39" s="13">
        <f>[3]Data!$BD40/10</f>
        <v>0.174910130718954</v>
      </c>
      <c r="BR39" s="24">
        <f>[3]Data!$CR40/10</f>
        <v>0.161917426024894</v>
      </c>
      <c r="BS39" s="25">
        <f>[3]Data!BP40</f>
        <v>0.58811818865701</v>
      </c>
      <c r="BT39" s="25">
        <f>[3]Data!BQ40</f>
        <v>0.58811818865701</v>
      </c>
      <c r="BU39" s="25">
        <f>[3]Data!BR40</f>
        <v>0.58811818865701</v>
      </c>
      <c r="BV39" s="25">
        <f>[3]Data!BS40</f>
        <v>0.58811818865701</v>
      </c>
      <c r="BW39" s="24">
        <f>[3]Data!$AZ40</f>
        <v>100</v>
      </c>
      <c r="BX39" s="12"/>
    </row>
    <row r="40" spans="1:76">
      <c r="A40" s="2">
        <v>1977</v>
      </c>
      <c r="B40" s="13">
        <f>[3]OECD!AB33</f>
        <v>2.97223645791949</v>
      </c>
      <c r="C40" s="13">
        <f>[3]OECD!EA33</f>
        <v>1.75391683503602</v>
      </c>
      <c r="D40" s="12">
        <f>[3]OECD!EH33</f>
        <v>1.10062942372344</v>
      </c>
      <c r="E40" s="12">
        <f>[3]OECD!EI33</f>
        <v>0.467444265657571</v>
      </c>
      <c r="F40" s="12">
        <f>[3]OECD!CG33</f>
        <v>1.07686105249852</v>
      </c>
      <c r="G40" s="12">
        <f>[3]OECD!CH33</f>
        <v>0.467336436704368</v>
      </c>
      <c r="H40" s="14">
        <f>+G40*H$48</f>
        <v>0.32563998556562</v>
      </c>
      <c r="I40" s="14">
        <f>+H40*$BS40</f>
        <v>0.192160166571747</v>
      </c>
      <c r="J40" s="13">
        <f>[3]OECD!Y33</f>
        <v>2.57518968257021</v>
      </c>
      <c r="K40" s="13">
        <f>[3]OECD!Z33</f>
        <v>0.288563879137054</v>
      </c>
      <c r="L40" s="13">
        <f>[3]OECD!AA33</f>
        <v>0.108482896212224</v>
      </c>
      <c r="M40" s="13">
        <f>[3]OECD!AV33</f>
        <v>2.51994566805829</v>
      </c>
      <c r="N40" s="13">
        <f>[3]OECD!AW33</f>
        <v>0.293920156791905</v>
      </c>
      <c r="O40" s="13">
        <f>[3]OECD!AX33</f>
        <v>0.108188241545485</v>
      </c>
      <c r="P40" s="16">
        <f>[3]OECD!BX33</f>
        <v>0.787990297203068</v>
      </c>
      <c r="Q40" s="16">
        <f>[3]OECD!BY33</f>
        <v>0.167107315996082</v>
      </c>
      <c r="R40" s="16">
        <f>[3]OECD!BZ33</f>
        <v>0.0449023868008496</v>
      </c>
      <c r="S40" s="16">
        <f>[3]OECD!BR33</f>
        <v>0.0441331784912275</v>
      </c>
      <c r="T40" s="12">
        <f>[3]OECD!DR$7</f>
        <v>0.05</v>
      </c>
      <c r="U40" s="12">
        <f>[3]OECD!DS$7</f>
        <v>0.125</v>
      </c>
      <c r="V40" s="12">
        <f>[3]OECD!DT$7</f>
        <v>0.08</v>
      </c>
      <c r="W40" s="18">
        <f>[3]OECD!BM33</f>
        <v>0.00236744059393601</v>
      </c>
      <c r="X40" s="18">
        <f>[3]OECD!BN33</f>
        <v>0.00236744059393601</v>
      </c>
      <c r="Y40" s="18">
        <f>[3]OECD!BO33</f>
        <v>0.00236744059393601</v>
      </c>
      <c r="Z40" s="13">
        <f>[3]Final!AL37/10</f>
        <v>3.7780368029791</v>
      </c>
      <c r="AA40" s="13">
        <f>[3]Final!AP37/10</f>
        <v>2.22941964609675</v>
      </c>
      <c r="AB40" s="12">
        <f>[3]Final!AS37</f>
        <v>1.09340313639616</v>
      </c>
      <c r="AC40" s="12">
        <f>[3]Final!AT37</f>
        <v>0.476449344315393</v>
      </c>
      <c r="AD40" s="12">
        <f>[3]Final!AD37</f>
        <v>1.07349445229884</v>
      </c>
      <c r="AE40" s="12">
        <f>[3]Final!AF37</f>
        <v>0.483742493844607</v>
      </c>
      <c r="AF40" s="14">
        <f>+AE40*AF$48</f>
        <v>0.337071724652799</v>
      </c>
      <c r="AG40" s="14">
        <f>+AF40*$BS40</f>
        <v>0.198906036196392</v>
      </c>
      <c r="AH40" s="13">
        <f>[3]Final!AI37/10</f>
        <v>3.310521615429</v>
      </c>
      <c r="AI40" s="13">
        <f>[3]Final!AJ37/10</f>
        <v>0.335063834797892</v>
      </c>
      <c r="AJ40" s="13">
        <f>[3]Final!AK37/10</f>
        <v>0.132451352752211</v>
      </c>
      <c r="AK40" s="13">
        <f>[3]Final!M37/10</f>
        <v>3.75534066708141</v>
      </c>
      <c r="AL40" s="13">
        <f>[3]Final!N37/10</f>
        <v>0.470864336392371</v>
      </c>
      <c r="AM40" s="13">
        <f>[3]Final!O37/10</f>
        <v>0.176156902990866</v>
      </c>
      <c r="AN40" s="16">
        <f>[3]Final!X37</f>
        <v>0.727402350668349</v>
      </c>
      <c r="AO40" s="16">
        <f>[3]Final!Y37</f>
        <v>0.216808844789927</v>
      </c>
      <c r="AP40" s="16">
        <f>[3]Final!Z37</f>
        <v>0.055788804541724</v>
      </c>
      <c r="AQ40" s="16">
        <f>[3]Final!Q37</f>
        <v>0.0366864368514631</v>
      </c>
      <c r="AR40" s="12">
        <f>[3]Final!D37</f>
        <v>0.0236451939302358</v>
      </c>
      <c r="AS40" s="12">
        <f>[3]Final!E37</f>
        <v>0.102105520318255</v>
      </c>
      <c r="AT40" s="12">
        <f>[3]Final!F37</f>
        <v>0.0598240542819396</v>
      </c>
      <c r="AU40" s="13">
        <f>[3]Final!AL137/10</f>
        <v>2.9629625537428</v>
      </c>
      <c r="AV40" s="13">
        <f>[3]Final!AP137/10</f>
        <v>1.74844430386554</v>
      </c>
      <c r="AW40" s="12">
        <f>[3]Final!AS137</f>
        <v>1.10070794349369</v>
      </c>
      <c r="AX40" s="12">
        <f>[3]Final!AT137</f>
        <v>0.467263823431736</v>
      </c>
      <c r="AY40" s="12">
        <f>[3]Final!AD137</f>
        <v>1.0777899798963</v>
      </c>
      <c r="AZ40" s="12">
        <f>[3]Final!AF137</f>
        <v>0.467419517577772</v>
      </c>
      <c r="BA40" s="14">
        <f>+AZ40*BA$48</f>
        <v>0.32569787631047</v>
      </c>
      <c r="BB40" s="14">
        <f>+BA40*$BS40</f>
        <v>0.192194327902254</v>
      </c>
      <c r="BC40" s="13">
        <f>[3]Final!AI137/10</f>
        <v>2.57139906276164</v>
      </c>
      <c r="BD40" s="13">
        <f>[3]Final!AJ137/10</f>
        <v>0.283727674747685</v>
      </c>
      <c r="BE40" s="13">
        <f>[3]Final!AK137/10</f>
        <v>0.107835816233474</v>
      </c>
      <c r="BF40" s="13">
        <f>[3]Final!M137/10</f>
        <v>2.45915163760578</v>
      </c>
      <c r="BG40" s="13">
        <f>[3]Final!N137/10</f>
        <v>0.276363043162577</v>
      </c>
      <c r="BH40" s="13">
        <f>[3]Final!O137/10</f>
        <v>0.104017215273371</v>
      </c>
      <c r="BI40" s="16">
        <f>[3]Final!X137</f>
        <v>0.789844696985581</v>
      </c>
      <c r="BJ40" s="16">
        <f>[3]Final!Y137</f>
        <v>0.165561213804132</v>
      </c>
      <c r="BK40" s="16">
        <f>[3]Final!Z137</f>
        <v>0.0445940892102877</v>
      </c>
      <c r="BL40" s="16">
        <f>[3]Final!Q137</f>
        <v>0.0487388478221068</v>
      </c>
      <c r="BM40" s="12">
        <f>[3]Final!D137</f>
        <v>0.0490912262240086</v>
      </c>
      <c r="BN40" s="12">
        <f>[3]Final!E137</f>
        <v>0.130826754622214</v>
      </c>
      <c r="BO40" s="12">
        <f>[3]Final!F137</f>
        <v>0.0807201614506546</v>
      </c>
      <c r="BP40" s="13">
        <f>[3]Data!$BB41/10</f>
        <v>0.581</v>
      </c>
      <c r="BQ40" s="13">
        <f>[3]Data!$BD41/10</f>
        <v>0.261516374714394</v>
      </c>
      <c r="BR40" s="24">
        <f>[3]Data!$CR41/10</f>
        <v>0.173568310923365</v>
      </c>
      <c r="BS40" s="25">
        <f>[3]Data!BP41</f>
        <v>0.5901000340544</v>
      </c>
      <c r="BT40" s="25">
        <f>[3]Data!BQ41</f>
        <v>0.5901000340544</v>
      </c>
      <c r="BU40" s="25">
        <f>[3]Data!BR41</f>
        <v>0.5901000340544</v>
      </c>
      <c r="BV40" s="25">
        <f>[3]Data!BS41</f>
        <v>0.5901000340544</v>
      </c>
      <c r="BW40" s="24">
        <f>[3]Data!$AZ41</f>
        <v>100.1</v>
      </c>
      <c r="BX40" s="12"/>
    </row>
    <row r="41" spans="1:76">
      <c r="A41" s="2">
        <v>1978</v>
      </c>
      <c r="B41" s="13">
        <f>[3]OECD!AB34</f>
        <v>3.38238932282429</v>
      </c>
      <c r="C41" s="13">
        <f>[3]OECD!EA34</f>
        <v>2.13894155738757</v>
      </c>
      <c r="D41" s="12">
        <f>[3]OECD!EH34</f>
        <v>1.13799493256844</v>
      </c>
      <c r="E41" s="12">
        <f>[3]OECD!EI34</f>
        <v>0.531949205576492</v>
      </c>
      <c r="F41" s="12">
        <f>[3]OECD!CG34</f>
        <v>1.12050106820335</v>
      </c>
      <c r="G41" s="12">
        <f>[3]OECD!CH34</f>
        <v>0.523650976537589</v>
      </c>
      <c r="H41" s="14">
        <f>+G41*H$48</f>
        <v>0.364879951675999</v>
      </c>
      <c r="I41" s="14">
        <f>+H41*$BS41</f>
        <v>0.230741294868351</v>
      </c>
      <c r="J41" s="13">
        <f>[3]OECD!Y34</f>
        <v>2.92819780045888</v>
      </c>
      <c r="K41" s="13">
        <f>[3]OECD!Z34</f>
        <v>0.331241147509447</v>
      </c>
      <c r="L41" s="13">
        <f>[3]OECD!AA34</f>
        <v>0.122950374855968</v>
      </c>
      <c r="M41" s="13">
        <f>[3]OECD!AV34</f>
        <v>2.82224999129697</v>
      </c>
      <c r="N41" s="13">
        <f>[3]OECD!AW34</f>
        <v>0.330562680878134</v>
      </c>
      <c r="O41" s="13">
        <f>[3]OECD!AX34</f>
        <v>0.120538162014683</v>
      </c>
      <c r="P41" s="16">
        <f>[3]OECD!BX34</f>
        <v>0.781259332848389</v>
      </c>
      <c r="Q41" s="16">
        <f>[3]OECD!BY34</f>
        <v>0.17342472624642</v>
      </c>
      <c r="R41" s="16">
        <f>[3]OECD!BZ34</f>
        <v>0.0453159409051916</v>
      </c>
      <c r="S41" s="16">
        <f>[3]OECD!BR34</f>
        <v>0.105629817216516</v>
      </c>
      <c r="T41" s="12">
        <f>[3]OECD!DR$7</f>
        <v>0.05</v>
      </c>
      <c r="U41" s="12">
        <f>[3]OECD!DS$7</f>
        <v>0.125</v>
      </c>
      <c r="V41" s="12">
        <f>[3]OECD!DT$7</f>
        <v>0.08</v>
      </c>
      <c r="W41" s="18">
        <f>[3]OECD!BM34</f>
        <v>0.069502890147465</v>
      </c>
      <c r="X41" s="18">
        <f>[3]OECD!BN34</f>
        <v>0.069502890147465</v>
      </c>
      <c r="Y41" s="18">
        <f>[3]OECD!BO34</f>
        <v>0.069502890147465</v>
      </c>
      <c r="Z41" s="13">
        <f>[3]Final!AL38/10</f>
        <v>4.24810993675963</v>
      </c>
      <c r="AA41" s="13">
        <f>[3]Final!AP38/10</f>
        <v>2.68640242646551</v>
      </c>
      <c r="AB41" s="12">
        <f>[3]Final!AS38</f>
        <v>1.1244225925512</v>
      </c>
      <c r="AC41" s="12">
        <f>[3]Final!AT38</f>
        <v>0.535730406954435</v>
      </c>
      <c r="AD41" s="12">
        <f>[3]Final!AD38</f>
        <v>1.10353146400767</v>
      </c>
      <c r="AE41" s="12">
        <f>[3]Final!AF38</f>
        <v>0.533825062435059</v>
      </c>
      <c r="AF41" s="14">
        <f>+AE41*AF$48</f>
        <v>0.371969253781693</v>
      </c>
      <c r="AG41" s="14">
        <f>+AF41*$BS41</f>
        <v>0.2352243988045</v>
      </c>
      <c r="AH41" s="13">
        <f>[3]Final!AI38/10</f>
        <v>3.71816071642411</v>
      </c>
      <c r="AI41" s="13">
        <f>[3]Final!AJ38/10</f>
        <v>0.381933822760839</v>
      </c>
      <c r="AJ41" s="13">
        <f>[3]Final!AK38/10</f>
        <v>0.148015397574677</v>
      </c>
      <c r="AK41" s="13">
        <f>[3]Final!M38/10</f>
        <v>4.15907487335393</v>
      </c>
      <c r="AL41" s="13">
        <f>[3]Final!N38/10</f>
        <v>0.515235126442783</v>
      </c>
      <c r="AM41" s="13">
        <f>[3]Final!O38/10</f>
        <v>0.191471642961133</v>
      </c>
      <c r="AN41" s="16">
        <f>[3]Final!X38</f>
        <v>0.73694381160984</v>
      </c>
      <c r="AO41" s="16">
        <f>[3]Final!Y38</f>
        <v>0.208772996540262</v>
      </c>
      <c r="AP41" s="16">
        <f>[3]Final!Z38</f>
        <v>0.0542831918498978</v>
      </c>
      <c r="AQ41" s="16">
        <f>[3]Final!Q38</f>
        <v>0.101060920348388</v>
      </c>
      <c r="AR41" s="12">
        <f>[3]Final!D38</f>
        <v>0.0232592195588526</v>
      </c>
      <c r="AS41" s="12">
        <f>[3]Final!E38</f>
        <v>0.0972095512537562</v>
      </c>
      <c r="AT41" s="12">
        <f>[3]Final!F38</f>
        <v>0.0577405251243593</v>
      </c>
      <c r="AU41" s="13">
        <f>[3]Final!AL138/10</f>
        <v>3.37236887764589</v>
      </c>
      <c r="AV41" s="13">
        <f>[3]Final!AP138/10</f>
        <v>2.13260486915626</v>
      </c>
      <c r="AW41" s="12">
        <f>[3]Final!AS138</f>
        <v>1.13817465340084</v>
      </c>
      <c r="AX41" s="12">
        <f>[3]Final!AT138</f>
        <v>0.531827840281169</v>
      </c>
      <c r="AY41" s="12">
        <f>[3]Final!AD138</f>
        <v>1.12120674577657</v>
      </c>
      <c r="AZ41" s="12">
        <f>[3]Final!AF138</f>
        <v>0.524073916215828</v>
      </c>
      <c r="BA41" s="14">
        <f>+AZ41*BA$48</f>
        <v>0.365174656004402</v>
      </c>
      <c r="BB41" s="14">
        <f>+BA41*$BS41</f>
        <v>0.23092765878894</v>
      </c>
      <c r="BC41" s="13">
        <f>[3]Final!AI138/10</f>
        <v>2.92413766414134</v>
      </c>
      <c r="BD41" s="13">
        <f>[3]Final!AJ138/10</f>
        <v>0.325983159570173</v>
      </c>
      <c r="BE41" s="13">
        <f>[3]Final!AK138/10</f>
        <v>0.122248053934372</v>
      </c>
      <c r="BF41" s="13">
        <f>[3]Final!M138/10</f>
        <v>2.75543359747134</v>
      </c>
      <c r="BG41" s="13">
        <f>[3]Final!N138/10</f>
        <v>0.311277238709454</v>
      </c>
      <c r="BH41" s="13">
        <f>[3]Final!O138/10</f>
        <v>0.115984840725108</v>
      </c>
      <c r="BI41" s="16">
        <f>[3]Final!X138</f>
        <v>0.789938333717541</v>
      </c>
      <c r="BJ41" s="16">
        <f>[3]Final!Y138</f>
        <v>0.165730739847673</v>
      </c>
      <c r="BK41" s="16">
        <f>[3]Final!Z138</f>
        <v>0.0443309264347852</v>
      </c>
      <c r="BL41" s="16">
        <f>[3]Final!Q138</f>
        <v>0.111482415359227</v>
      </c>
      <c r="BM41" s="12">
        <f>[3]Final!D138</f>
        <v>0.0483499863250561</v>
      </c>
      <c r="BN41" s="12">
        <f>[3]Final!E138</f>
        <v>0.128049923544243</v>
      </c>
      <c r="BO41" s="12">
        <f>[3]Final!F138</f>
        <v>0.0793329103564131</v>
      </c>
      <c r="BP41" s="13">
        <f>[3]Data!$BB42/10</f>
        <v>0.665</v>
      </c>
      <c r="BQ41" s="13">
        <f>[3]Data!$BD42/10</f>
        <v>0.380855855855856</v>
      </c>
      <c r="BR41" s="24">
        <f>[3]Data!$CR42/10</f>
        <v>0.205097968069666</v>
      </c>
      <c r="BS41" s="25">
        <f>[3]Data!BP42</f>
        <v>0.632375919281093</v>
      </c>
      <c r="BT41" s="25">
        <f>[3]Data!BQ42</f>
        <v>0.632375919281093</v>
      </c>
      <c r="BU41" s="25">
        <f>[3]Data!BR42</f>
        <v>0.632375919281093</v>
      </c>
      <c r="BV41" s="25">
        <f>[3]Data!BS42</f>
        <v>0.632375919281093</v>
      </c>
      <c r="BW41" s="24">
        <f>[3]Data!$AZ42</f>
        <v>100.2</v>
      </c>
      <c r="BX41" s="12"/>
    </row>
    <row r="42" spans="1:76">
      <c r="A42" s="2">
        <v>1979</v>
      </c>
      <c r="B42" s="13">
        <f>[3]OECD!AB35</f>
        <v>4.02441667548736</v>
      </c>
      <c r="C42" s="13">
        <f>[3]OECD!EA35</f>
        <v>2.48910647777483</v>
      </c>
      <c r="D42" s="12">
        <f>[3]OECD!EH35</f>
        <v>1.18980556592148</v>
      </c>
      <c r="E42" s="12">
        <f>[3]OECD!EI35</f>
        <v>0.632916125582421</v>
      </c>
      <c r="F42" s="12">
        <f>[3]OECD!CG35</f>
        <v>1.1668096324672</v>
      </c>
      <c r="G42" s="12">
        <f>[3]OECD!CH35</f>
        <v>0.611001003474913</v>
      </c>
      <c r="H42" s="14">
        <f>+G42*H$48</f>
        <v>0.425745442309721</v>
      </c>
      <c r="I42" s="14">
        <f>+H42*$BS42</f>
        <v>0.263324060053474</v>
      </c>
      <c r="J42" s="13">
        <f>[3]OECD!Y35</f>
        <v>3.47694244855994</v>
      </c>
      <c r="K42" s="13">
        <f>[3]OECD!Z35</f>
        <v>0.401359926438924</v>
      </c>
      <c r="L42" s="13">
        <f>[3]OECD!AA35</f>
        <v>0.146114300488494</v>
      </c>
      <c r="M42" s="13">
        <f>[3]OECD!AV35</f>
        <v>3.28468730718914</v>
      </c>
      <c r="N42" s="13">
        <f>[3]OECD!AW35</f>
        <v>0.390720572772464</v>
      </c>
      <c r="O42" s="13">
        <f>[3]OECD!AX35</f>
        <v>0.140137851741907</v>
      </c>
      <c r="P42" s="16">
        <f>[3]OECD!BX35</f>
        <v>0.795683114190459</v>
      </c>
      <c r="Q42" s="16">
        <f>[3]OECD!BY35</f>
        <v>0.160869381876398</v>
      </c>
      <c r="R42" s="16">
        <f>[3]OECD!BZ35</f>
        <v>0.0434475039331432</v>
      </c>
      <c r="S42" s="16">
        <f>[3]OECD!BR35</f>
        <v>-0.0196706277070481</v>
      </c>
      <c r="T42" s="12">
        <f>[3]OECD!DR$7</f>
        <v>0.05</v>
      </c>
      <c r="U42" s="12">
        <f>[3]OECD!DS$7</f>
        <v>0.125</v>
      </c>
      <c r="V42" s="12">
        <f>[3]OECD!DT$7</f>
        <v>0.08</v>
      </c>
      <c r="W42" s="18">
        <f>[3]OECD!BM35</f>
        <v>-0.0541012039992823</v>
      </c>
      <c r="X42" s="18">
        <f>[3]OECD!BN35</f>
        <v>-0.0541012039992823</v>
      </c>
      <c r="Y42" s="18">
        <f>[3]OECD!BO35</f>
        <v>-0.0541012039992823</v>
      </c>
      <c r="Z42" s="13">
        <f>[3]Final!AL39/10</f>
        <v>4.96574224574773</v>
      </c>
      <c r="AA42" s="13">
        <f>[3]Final!AP39/10</f>
        <v>3.07131745729435</v>
      </c>
      <c r="AB42" s="12">
        <f>[3]Final!AS39</f>
        <v>1.16892978752228</v>
      </c>
      <c r="AC42" s="12">
        <f>[3]Final!AT39</f>
        <v>0.626231230770475</v>
      </c>
      <c r="AD42" s="12">
        <f>[3]Final!AD39</f>
        <v>1.13752553323232</v>
      </c>
      <c r="AE42" s="12">
        <f>[3]Final!AF39</f>
        <v>0.607239638799217</v>
      </c>
      <c r="AF42" s="14">
        <f>+AE42*AF$48</f>
        <v>0.423124523754048</v>
      </c>
      <c r="AG42" s="14">
        <f>+AF42*$BS42</f>
        <v>0.261703018824224</v>
      </c>
      <c r="AH42" s="13">
        <f>[3]Final!AI39/10</f>
        <v>4.33369475003501</v>
      </c>
      <c r="AI42" s="13">
        <f>[3]Final!AJ39/10</f>
        <v>0.459097297983296</v>
      </c>
      <c r="AJ42" s="13">
        <f>[3]Final!AK39/10</f>
        <v>0.172950197729431</v>
      </c>
      <c r="AK42" s="13">
        <f>[3]Final!M39/10</f>
        <v>4.73448593950066</v>
      </c>
      <c r="AL42" s="13">
        <f>[3]Final!N39/10</f>
        <v>0.586909720631733</v>
      </c>
      <c r="AM42" s="13">
        <f>[3]Final!O39/10</f>
        <v>0.214481758488643</v>
      </c>
      <c r="AN42" s="16">
        <f>[3]Final!X39</f>
        <v>0.741787189965649</v>
      </c>
      <c r="AO42" s="16">
        <f>[3]Final!Y39</f>
        <v>0.205226851004262</v>
      </c>
      <c r="AP42" s="16">
        <f>[3]Final!Z39</f>
        <v>0.0529859590300884</v>
      </c>
      <c r="AQ42" s="16">
        <f>[3]Final!Q39</f>
        <v>0.0107339690154599</v>
      </c>
      <c r="AR42" s="12">
        <f>[3]Final!D39</f>
        <v>0.0224854276708881</v>
      </c>
      <c r="AS42" s="12">
        <f>[3]Final!E39</f>
        <v>0.0910381644308829</v>
      </c>
      <c r="AT42" s="12">
        <f>[3]Final!F39</f>
        <v>0.0545830750184732</v>
      </c>
      <c r="AU42" s="13">
        <f>[3]Final!AL139/10</f>
        <v>4.01353502843748</v>
      </c>
      <c r="AV42" s="13">
        <f>[3]Final!AP139/10</f>
        <v>2.4823761661931</v>
      </c>
      <c r="AW42" s="12">
        <f>[3]Final!AS139</f>
        <v>1.19012337441542</v>
      </c>
      <c r="AX42" s="12">
        <f>[3]Final!AT139</f>
        <v>0.632940743883492</v>
      </c>
      <c r="AY42" s="12">
        <f>[3]Final!AD139</f>
        <v>1.16779189527624</v>
      </c>
      <c r="AZ42" s="12">
        <f>[3]Final!AF139</f>
        <v>0.612009271882524</v>
      </c>
      <c r="BA42" s="14">
        <f>+AZ42*BA$48</f>
        <v>0.42644800364223</v>
      </c>
      <c r="BB42" s="14">
        <f>+BA42*$BS42</f>
        <v>0.263758595069302</v>
      </c>
      <c r="BC42" s="13">
        <f>[3]Final!AI139/10</f>
        <v>3.47256716242561</v>
      </c>
      <c r="BD42" s="13">
        <f>[3]Final!AJ139/10</f>
        <v>0.395619121543131</v>
      </c>
      <c r="BE42" s="13">
        <f>[3]Final!AK139/10</f>
        <v>0.145348744468735</v>
      </c>
      <c r="BF42" s="13">
        <f>[3]Final!M139/10</f>
        <v>3.20885871761845</v>
      </c>
      <c r="BG42" s="13">
        <f>[3]Final!N139/10</f>
        <v>0.368595960657235</v>
      </c>
      <c r="BH42" s="13">
        <f>[3]Final!O139/10</f>
        <v>0.134984374891301</v>
      </c>
      <c r="BI42" s="16">
        <f>[3]Final!X139</f>
        <v>0.785117203602166</v>
      </c>
      <c r="BJ42" s="16">
        <f>[3]Final!Y139</f>
        <v>0.170386356591068</v>
      </c>
      <c r="BK42" s="16">
        <f>[3]Final!Z139</f>
        <v>0.0444964398067665</v>
      </c>
      <c r="BL42" s="16">
        <f>[3]Final!Q139</f>
        <v>0.0170896582303901</v>
      </c>
      <c r="BM42" s="12">
        <f>[3]Final!D139</f>
        <v>0.0473855529582639</v>
      </c>
      <c r="BN42" s="12">
        <f>[3]Final!E139</f>
        <v>0.124672660817533</v>
      </c>
      <c r="BO42" s="12">
        <f>[3]Final!F139</f>
        <v>0.0775669805661147</v>
      </c>
      <c r="BP42" s="13">
        <f>[3]Data!$BB43/10</f>
        <v>0.73</v>
      </c>
      <c r="BQ42" s="13">
        <f>[3]Data!$BD43/10</f>
        <v>0.535845951283739</v>
      </c>
      <c r="BR42" s="24">
        <f>[3]Data!$CR43/10</f>
        <v>0.219693206720234</v>
      </c>
      <c r="BS42" s="25">
        <f>[3]Data!BP43</f>
        <v>0.618501183770539</v>
      </c>
      <c r="BT42" s="25">
        <f>[3]Data!BQ43</f>
        <v>0.618501183770539</v>
      </c>
      <c r="BU42" s="25">
        <f>[3]Data!BR43</f>
        <v>0.618501183770539</v>
      </c>
      <c r="BV42" s="25">
        <f>[3]Data!BS43</f>
        <v>0.618501183770539</v>
      </c>
      <c r="BW42" s="24">
        <f>[3]Data!$AZ43</f>
        <v>103.4</v>
      </c>
      <c r="BX42" s="12"/>
    </row>
    <row r="43" spans="1:76">
      <c r="A43" s="2">
        <v>1980</v>
      </c>
      <c r="B43" s="13">
        <f>[3]OECD!AB36</f>
        <v>4.31522762441896</v>
      </c>
      <c r="C43" s="13">
        <f>[3]OECD!EA36</f>
        <v>2.96174154573873</v>
      </c>
      <c r="D43" s="12">
        <f>[3]OECD!EH36</f>
        <v>1.07228567782784</v>
      </c>
      <c r="E43" s="12">
        <f>[3]OECD!EI36</f>
        <v>0.678666896728319</v>
      </c>
      <c r="F43" s="12">
        <f>[3]OECD!CG36</f>
        <v>1.12544191879545</v>
      </c>
      <c r="G43" s="12">
        <f>[3]OECD!CH36</f>
        <v>0.687646141736752</v>
      </c>
      <c r="H43" s="14">
        <f>+G43*H$48</f>
        <v>0.479151767511471</v>
      </c>
      <c r="I43" s="14">
        <f>+H43*$BS43</f>
        <v>0.328864157367354</v>
      </c>
      <c r="J43" s="13">
        <f>[3]OECD!Y36</f>
        <v>3.74028378435515</v>
      </c>
      <c r="K43" s="13">
        <f>[3]OECD!Z36</f>
        <v>0.420013609125376</v>
      </c>
      <c r="L43" s="13">
        <f>[3]OECD!AA36</f>
        <v>0.154930230938435</v>
      </c>
      <c r="M43" s="13">
        <f>[3]OECD!AV36</f>
        <v>3.70114165790517</v>
      </c>
      <c r="N43" s="13">
        <f>[3]OECD!AW36</f>
        <v>0.438065885634293</v>
      </c>
      <c r="O43" s="13">
        <f>[3]OECD!AX36</f>
        <v>0.156794026784859</v>
      </c>
      <c r="P43" s="16">
        <f>[3]OECD!BX36</f>
        <v>0.763367795614524</v>
      </c>
      <c r="Q43" s="16">
        <f>[3]OECD!BY36</f>
        <v>0.190023250847932</v>
      </c>
      <c r="R43" s="16">
        <f>[3]OECD!BZ36</f>
        <v>0.0466089535375449</v>
      </c>
      <c r="S43" s="16">
        <f>[3]OECD!BR36</f>
        <v>0.06974783663463</v>
      </c>
      <c r="T43" s="12">
        <f>[3]OECD!DR$7</f>
        <v>0.05</v>
      </c>
      <c r="U43" s="12">
        <f>[3]OECD!DS$7</f>
        <v>0.125</v>
      </c>
      <c r="V43" s="12">
        <f>[3]OECD!DT$7</f>
        <v>0.08</v>
      </c>
      <c r="W43" s="18">
        <f>[3]OECD!BM36</f>
        <v>0.0508458047713445</v>
      </c>
      <c r="X43" s="18">
        <f>[3]OECD!BN36</f>
        <v>0.0508458047713445</v>
      </c>
      <c r="Y43" s="18">
        <f>[3]OECD!BO36</f>
        <v>0.0508458047713445</v>
      </c>
      <c r="Z43" s="13">
        <f>[3]Final!AL40/10</f>
        <v>5.3441772185613</v>
      </c>
      <c r="AA43" s="13">
        <f>[3]Final!AP40/10</f>
        <v>3.66795753865584</v>
      </c>
      <c r="AB43" s="12">
        <f>[3]Final!AS40</f>
        <v>1.07620914539768</v>
      </c>
      <c r="AC43" s="12">
        <f>[3]Final!AT40</f>
        <v>0.673955777688827</v>
      </c>
      <c r="AD43" s="12">
        <f>[3]Final!AD40</f>
        <v>1.11361191067184</v>
      </c>
      <c r="AE43" s="12">
        <f>[3]Final!AF40</f>
        <v>0.676229294398876</v>
      </c>
      <c r="AF43" s="14">
        <f>+AE43*AF$48</f>
        <v>0.471196509349859</v>
      </c>
      <c r="AG43" s="14">
        <f>+AF43*$BS43</f>
        <v>0.32340409345995</v>
      </c>
      <c r="AH43" s="13">
        <f>[3]Final!AI40/10</f>
        <v>4.67381798283336</v>
      </c>
      <c r="AI43" s="13">
        <f>[3]Final!AJ40/10</f>
        <v>0.486329332172013</v>
      </c>
      <c r="AJ43" s="13">
        <f>[3]Final!AK40/10</f>
        <v>0.184029903555934</v>
      </c>
      <c r="AK43" s="13">
        <f>[3]Final!M40/10</f>
        <v>5.2825156201981</v>
      </c>
      <c r="AL43" s="13">
        <f>[3]Final!N40/10</f>
        <v>0.651554546095404</v>
      </c>
      <c r="AM43" s="13">
        <f>[3]Final!O40/10</f>
        <v>0.235498332330418</v>
      </c>
      <c r="AN43" s="16">
        <f>[3]Final!X40</f>
        <v>0.728712021780883</v>
      </c>
      <c r="AO43" s="16">
        <f>[3]Final!Y40</f>
        <v>0.217753696009538</v>
      </c>
      <c r="AP43" s="16">
        <f>[3]Final!Z40</f>
        <v>0.0535342822095793</v>
      </c>
      <c r="AQ43" s="16">
        <f>[3]Final!Q40</f>
        <v>0.126143838872124</v>
      </c>
      <c r="AR43" s="12">
        <f>[3]Final!D40</f>
        <v>0.0231663248953656</v>
      </c>
      <c r="AS43" s="12">
        <f>[3]Final!E40</f>
        <v>0.0949559920553758</v>
      </c>
      <c r="AT43" s="12">
        <f>[3]Final!F40</f>
        <v>0.0558591107618701</v>
      </c>
      <c r="AU43" s="13">
        <f>[3]Final!AL140/10</f>
        <v>4.30337897188206</v>
      </c>
      <c r="AV43" s="13">
        <f>[3]Final!AP140/10</f>
        <v>2.95360926407624</v>
      </c>
      <c r="AW43" s="12">
        <f>[3]Final!AS140</f>
        <v>1.07221662235185</v>
      </c>
      <c r="AX43" s="12">
        <f>[3]Final!AT140</f>
        <v>0.678649586555624</v>
      </c>
      <c r="AY43" s="12">
        <f>[3]Final!AD140</f>
        <v>1.12329230312457</v>
      </c>
      <c r="AZ43" s="12">
        <f>[3]Final!AF140</f>
        <v>0.687465304546509</v>
      </c>
      <c r="BA43" s="14">
        <f>+AZ43*BA$48</f>
        <v>0.479025760174153</v>
      </c>
      <c r="BB43" s="14">
        <f>+BA43*$BS43</f>
        <v>0.328777672667476</v>
      </c>
      <c r="BC43" s="13">
        <f>[3]Final!AI140/10</f>
        <v>3.73554917580913</v>
      </c>
      <c r="BD43" s="13">
        <f>[3]Final!AJ140/10</f>
        <v>0.413735824840645</v>
      </c>
      <c r="BE43" s="13">
        <f>[3]Final!AK140/10</f>
        <v>0.154093971232284</v>
      </c>
      <c r="BF43" s="13">
        <f>[3]Final!M140/10</f>
        <v>3.61128002247651</v>
      </c>
      <c r="BG43" s="13">
        <f>[3]Final!N140/10</f>
        <v>0.41127192187559</v>
      </c>
      <c r="BH43" s="13">
        <f>[3]Final!O140/10</f>
        <v>0.150677829931426</v>
      </c>
      <c r="BI43" s="16">
        <f>[3]Final!X140</f>
        <v>0.77211815947903</v>
      </c>
      <c r="BJ43" s="16">
        <f>[3]Final!Y140</f>
        <v>0.182391620047933</v>
      </c>
      <c r="BK43" s="16">
        <f>[3]Final!Z140</f>
        <v>0.0454902204730373</v>
      </c>
      <c r="BL43" s="16">
        <f>[3]Final!Q140</f>
        <v>0.12742323995306</v>
      </c>
      <c r="BM43" s="12">
        <f>[3]Final!D140</f>
        <v>0.0496356483559839</v>
      </c>
      <c r="BN43" s="12">
        <f>[3]Final!E140</f>
        <v>0.133648603222896</v>
      </c>
      <c r="BO43" s="12">
        <f>[3]Final!F140</f>
        <v>0.0818606057609204</v>
      </c>
      <c r="BP43" s="13">
        <f>[3]Data!$BB44/10</f>
        <v>0.867</v>
      </c>
      <c r="BQ43" s="13">
        <f>[3]Data!$BD44/10</f>
        <v>0.372824620573356</v>
      </c>
      <c r="BR43" s="24">
        <f>[3]Data!$CR44/10</f>
        <v>0.251059673366834</v>
      </c>
      <c r="BS43" s="25">
        <f>[3]Data!BP44</f>
        <v>0.686346539167219</v>
      </c>
      <c r="BT43" s="25">
        <f>[3]Data!BQ44</f>
        <v>0.686346539167219</v>
      </c>
      <c r="BU43" s="25">
        <f>[3]Data!BR44</f>
        <v>0.686346539167219</v>
      </c>
      <c r="BV43" s="25">
        <f>[3]Data!BS44</f>
        <v>0.686346539167219</v>
      </c>
      <c r="BW43" s="24">
        <f>[3]Data!$AZ44</f>
        <v>105.6</v>
      </c>
      <c r="BX43" s="12"/>
    </row>
    <row r="44" spans="1:76">
      <c r="A44" s="2">
        <v>1981</v>
      </c>
      <c r="B44" s="13">
        <f>[3]OECD!AB37</f>
        <v>4.60581810566045</v>
      </c>
      <c r="C44" s="13">
        <f>[3]OECD!EA37</f>
        <v>3.22006857071833</v>
      </c>
      <c r="D44" s="12">
        <f>[3]OECD!EH37</f>
        <v>1.06730532255462</v>
      </c>
      <c r="E44" s="12">
        <f>[3]OECD!EI37</f>
        <v>0.724344791119761</v>
      </c>
      <c r="F44" s="12">
        <f>[3]OECD!CG37</f>
        <v>1.06712341571948</v>
      </c>
      <c r="G44" s="12">
        <f>[3]OECD!CH37</f>
        <v>0.733803299576443</v>
      </c>
      <c r="H44" s="14">
        <f>+G44*H$48</f>
        <v>0.511314070794866</v>
      </c>
      <c r="I44" s="14">
        <f>+H44*$BS44</f>
        <v>0.357475334753043</v>
      </c>
      <c r="J44" s="13">
        <f>[3]OECD!Y37</f>
        <v>4.0050633378539</v>
      </c>
      <c r="K44" s="13">
        <f>[3]OECD!Z37</f>
        <v>0.437284484473746</v>
      </c>
      <c r="L44" s="13">
        <f>[3]OECD!AA37</f>
        <v>0.163470283332805</v>
      </c>
      <c r="M44" s="13">
        <f>[3]OECD!AV37</f>
        <v>3.97197288318413</v>
      </c>
      <c r="N44" s="13">
        <f>[3]OECD!AW37</f>
        <v>0.457225649919532</v>
      </c>
      <c r="O44" s="13">
        <f>[3]OECD!AX37</f>
        <v>0.165833601182937</v>
      </c>
      <c r="P44" s="16">
        <f>[3]OECD!BX37</f>
        <v>0.786748877271627</v>
      </c>
      <c r="Q44" s="16">
        <f>[3]OECD!BY37</f>
        <v>0.169021322880922</v>
      </c>
      <c r="R44" s="16">
        <f>[3]OECD!BZ37</f>
        <v>0.0442297998474503</v>
      </c>
      <c r="S44" s="16">
        <f>[3]OECD!BR37</f>
        <v>0.0423325114635885</v>
      </c>
      <c r="T44" s="12">
        <f>[3]OECD!DR$7</f>
        <v>0.05</v>
      </c>
      <c r="U44" s="12">
        <f>[3]OECD!DS$7</f>
        <v>0.125</v>
      </c>
      <c r="V44" s="12">
        <f>[3]OECD!DT$7</f>
        <v>0.08</v>
      </c>
      <c r="W44" s="18">
        <f>[3]OECD!BM37</f>
        <v>0.00555410628075026</v>
      </c>
      <c r="X44" s="18">
        <f>[3]OECD!BN37</f>
        <v>0.00555410628075026</v>
      </c>
      <c r="Y44" s="18">
        <f>[3]OECD!BO37</f>
        <v>0.00555410628075026</v>
      </c>
      <c r="Z44" s="13">
        <f>[3]Final!AL41/10</f>
        <v>5.72624844846974</v>
      </c>
      <c r="AA44" s="13">
        <f>[3]Final!AP41/10</f>
        <v>4.00339575598546</v>
      </c>
      <c r="AB44" s="12">
        <f>[3]Final!AS41</f>
        <v>1.07149299401626</v>
      </c>
      <c r="AC44" s="12">
        <f>[3]Final!AT41</f>
        <v>0.722138894070359</v>
      </c>
      <c r="AD44" s="12">
        <f>[3]Final!AD41</f>
        <v>1.07486810433494</v>
      </c>
      <c r="AE44" s="12">
        <f>[3]Final!AF41</f>
        <v>0.726857299766276</v>
      </c>
      <c r="AF44" s="14">
        <f>+AE44*AF$48</f>
        <v>0.506474098774126</v>
      </c>
      <c r="AG44" s="14">
        <f>+AF44*$BS44</f>
        <v>0.354091562005268</v>
      </c>
      <c r="AH44" s="13">
        <f>[3]Final!AI41/10</f>
        <v>5.01976335519781</v>
      </c>
      <c r="AI44" s="13">
        <f>[3]Final!AJ41/10</f>
        <v>0.511545539749109</v>
      </c>
      <c r="AJ44" s="13">
        <f>[3]Final!AK41/10</f>
        <v>0.194939553522822</v>
      </c>
      <c r="AK44" s="13">
        <f>[3]Final!M41/10</f>
        <v>5.70175730400938</v>
      </c>
      <c r="AL44" s="13">
        <f>[3]Final!N41/10</f>
        <v>0.692472004673617</v>
      </c>
      <c r="AM44" s="13">
        <f>[3]Final!O41/10</f>
        <v>0.249774092872173</v>
      </c>
      <c r="AN44" s="16">
        <f>[3]Final!X41</f>
        <v>0.745360340070496</v>
      </c>
      <c r="AO44" s="16">
        <f>[3]Final!Y41</f>
        <v>0.203752061235864</v>
      </c>
      <c r="AP44" s="16">
        <f>[3]Final!Z41</f>
        <v>0.05088759869364</v>
      </c>
      <c r="AQ44" s="16">
        <f>[3]Final!Q41</f>
        <v>0.053093416388066</v>
      </c>
      <c r="AR44" s="12">
        <f>[3]Final!D41</f>
        <v>0.0233940958933649</v>
      </c>
      <c r="AS44" s="12">
        <f>[3]Final!E41</f>
        <v>0.0961945128782691</v>
      </c>
      <c r="AT44" s="12">
        <f>[3]Final!F41</f>
        <v>0.0558998434396267</v>
      </c>
      <c r="AU44" s="13">
        <f>[3]Final!AL141/10</f>
        <v>4.59292486837883</v>
      </c>
      <c r="AV44" s="13">
        <f>[3]Final!AP141/10</f>
        <v>3.21105451345577</v>
      </c>
      <c r="AW44" s="12">
        <f>[3]Final!AS141</f>
        <v>1.06728338321785</v>
      </c>
      <c r="AX44" s="12">
        <f>[3]Final!AT141</f>
        <v>0.724311426758479</v>
      </c>
      <c r="AY44" s="12">
        <f>[3]Final!AD141</f>
        <v>1.06719132855572</v>
      </c>
      <c r="AZ44" s="12">
        <f>[3]Final!AF141</f>
        <v>0.733657011694949</v>
      </c>
      <c r="BA44" s="14">
        <f>+AZ44*BA$48</f>
        <v>0.511212137412667</v>
      </c>
      <c r="BB44" s="14">
        <f>+BA44*$BS44</f>
        <v>0.35740407000207</v>
      </c>
      <c r="BC44" s="13">
        <f>[3]Final!AI141/10</f>
        <v>3.99993347133094</v>
      </c>
      <c r="BD44" s="13">
        <f>[3]Final!AJ141/10</f>
        <v>0.430433701537632</v>
      </c>
      <c r="BE44" s="13">
        <f>[3]Final!AK141/10</f>
        <v>0.162557695510254</v>
      </c>
      <c r="BF44" s="13">
        <f>[3]Final!M141/10</f>
        <v>3.87539436905964</v>
      </c>
      <c r="BG44" s="13">
        <f>[3]Final!N141/10</f>
        <v>0.429192686731246</v>
      </c>
      <c r="BH44" s="13">
        <f>[3]Final!O141/10</f>
        <v>0.15935232197407</v>
      </c>
      <c r="BI44" s="16">
        <f>[3]Final!X141</f>
        <v>0.787506671049669</v>
      </c>
      <c r="BJ44" s="16">
        <f>[3]Final!Y141</f>
        <v>0.168539596235489</v>
      </c>
      <c r="BK44" s="16">
        <f>[3]Final!Z141</f>
        <v>0.0439537327148415</v>
      </c>
      <c r="BL44" s="16">
        <f>[3]Final!Q141</f>
        <v>0.0590090351667824</v>
      </c>
      <c r="BM44" s="12">
        <f>[3]Final!D141</f>
        <v>0.0497493029727649</v>
      </c>
      <c r="BN44" s="12">
        <f>[3]Final!E141</f>
        <v>0.134111721933273</v>
      </c>
      <c r="BO44" s="12">
        <f>[3]Final!F141</f>
        <v>0.0820817259321479</v>
      </c>
      <c r="BP44" s="13">
        <f>[3]Data!$BB45/10</f>
        <v>1.04</v>
      </c>
      <c r="BQ44" s="13">
        <f>[3]Data!$BD45/10</f>
        <v>0.391263579188108</v>
      </c>
      <c r="BR44" s="24">
        <f>[3]Data!$CR45/10</f>
        <v>0.311269942565411</v>
      </c>
      <c r="BS44" s="25">
        <f>[3]Data!BP45</f>
        <v>0.699130642341464</v>
      </c>
      <c r="BT44" s="25">
        <f>[3]Data!BQ45</f>
        <v>0.699130642341464</v>
      </c>
      <c r="BU44" s="25">
        <f>[3]Data!BR45</f>
        <v>0.699130642341464</v>
      </c>
      <c r="BV44" s="25">
        <f>[3]Data!BS45</f>
        <v>0.699130642341464</v>
      </c>
      <c r="BW44" s="24">
        <f>[3]Data!$AZ45</f>
        <v>101.3</v>
      </c>
      <c r="BX44" s="12"/>
    </row>
    <row r="45" spans="1:76">
      <c r="A45" s="2">
        <v>1982</v>
      </c>
      <c r="B45" s="13">
        <f>[3]OECD!AB38</f>
        <v>5.23577396188701</v>
      </c>
      <c r="C45" s="13">
        <f>[3]OECD!EA38</f>
        <v>2.9508031738487</v>
      </c>
      <c r="D45" s="12">
        <f>[3]OECD!EH38</f>
        <v>1.13676966247684</v>
      </c>
      <c r="E45" s="12">
        <f>[3]OECD!EI38</f>
        <v>0.823413183718067</v>
      </c>
      <c r="F45" s="12">
        <f>[3]OECD!CG38</f>
        <v>1.10233199599416</v>
      </c>
      <c r="G45" s="12">
        <f>[3]OECD!CH38</f>
        <v>0.808894855889198</v>
      </c>
      <c r="H45" s="14">
        <f>+G45*H$48</f>
        <v>0.563637860239201</v>
      </c>
      <c r="I45" s="14">
        <f>+H45*$BS45</f>
        <v>0.317657790233501</v>
      </c>
      <c r="J45" s="13">
        <f>[3]OECD!Y38</f>
        <v>4.55482586496145</v>
      </c>
      <c r="K45" s="13">
        <f>[3]OECD!Z38</f>
        <v>0.496224234426749</v>
      </c>
      <c r="L45" s="13">
        <f>[3]OECD!AA38</f>
        <v>0.184723862498805</v>
      </c>
      <c r="M45" s="13">
        <f>[3]OECD!AV38</f>
        <v>4.38968677067454</v>
      </c>
      <c r="N45" s="13">
        <f>[3]OECD!AW38</f>
        <v>0.497871316746931</v>
      </c>
      <c r="O45" s="13">
        <f>[3]OECD!AX38</f>
        <v>0.18135111762063</v>
      </c>
      <c r="P45" s="16">
        <f>[3]OECD!BX38</f>
        <v>0.843252484442361</v>
      </c>
      <c r="Q45" s="16">
        <f>[3]OECD!BY38</f>
        <v>0.118569434418504</v>
      </c>
      <c r="R45" s="16">
        <f>[3]OECD!BZ38</f>
        <v>0.038178081139135</v>
      </c>
      <c r="S45" s="16">
        <f>[3]OECD!BR38</f>
        <v>-0.150636102217776</v>
      </c>
      <c r="T45" s="12">
        <f>[3]OECD!DR$7</f>
        <v>0.05</v>
      </c>
      <c r="U45" s="12">
        <f>[3]OECD!DS$7</f>
        <v>0.125</v>
      </c>
      <c r="V45" s="12">
        <f>[3]OECD!DT$7</f>
        <v>0.08</v>
      </c>
      <c r="W45" s="18">
        <f>[3]OECD!BM38</f>
        <v>-0.208131189607474</v>
      </c>
      <c r="X45" s="18">
        <f>[3]OECD!BN38</f>
        <v>-0.208131189607474</v>
      </c>
      <c r="Y45" s="18">
        <f>[3]OECD!BO38</f>
        <v>-0.208131189607474</v>
      </c>
      <c r="Z45" s="13">
        <f>[3]Final!AL42/10</f>
        <v>6.45794299784575</v>
      </c>
      <c r="AA45" s="13">
        <f>[3]Final!AP42/10</f>
        <v>3.63959919455906</v>
      </c>
      <c r="AB45" s="12">
        <f>[3]Final!AS42</f>
        <v>1.12777904346283</v>
      </c>
      <c r="AC45" s="12">
        <f>[3]Final!AT42</f>
        <v>0.814413111201979</v>
      </c>
      <c r="AD45" s="12">
        <f>[3]Final!AD42</f>
        <v>1.09796347326286</v>
      </c>
      <c r="AE45" s="12">
        <f>[3]Final!AF42</f>
        <v>0.798062765417844</v>
      </c>
      <c r="AF45" s="14">
        <f>+AE45*AF$48</f>
        <v>0.556090060607716</v>
      </c>
      <c r="AG45" s="14">
        <f>+AF45*$BS45</f>
        <v>0.313403964290997</v>
      </c>
      <c r="AH45" s="13">
        <f>[3]Final!AI42/10</f>
        <v>5.65989481010371</v>
      </c>
      <c r="AI45" s="13">
        <f>[3]Final!AJ42/10</f>
        <v>0.579102613977343</v>
      </c>
      <c r="AJ45" s="13">
        <f>[3]Final!AK42/10</f>
        <v>0.218945573764694</v>
      </c>
      <c r="AK45" s="13">
        <f>[3]Final!M42/10</f>
        <v>6.27708934859411</v>
      </c>
      <c r="AL45" s="13">
        <f>[3]Final!N42/10</f>
        <v>0.755400863590055</v>
      </c>
      <c r="AM45" s="13">
        <f>[3]Final!O42/10</f>
        <v>0.270823076608829</v>
      </c>
      <c r="AN45" s="16">
        <f>[3]Final!X42</f>
        <v>0.738619850605676</v>
      </c>
      <c r="AO45" s="16">
        <f>[3]Final!Y42</f>
        <v>0.208910869416555</v>
      </c>
      <c r="AP45" s="16">
        <f>[3]Final!Z42</f>
        <v>0.0524692799777692</v>
      </c>
      <c r="AQ45" s="16">
        <f>[3]Final!Q42</f>
        <v>-0.198360723971656</v>
      </c>
      <c r="AR45" s="12">
        <f>[3]Final!D42</f>
        <v>0.0228123339862951</v>
      </c>
      <c r="AS45" s="12">
        <f>[3]Final!E42</f>
        <v>0.0925856472135206</v>
      </c>
      <c r="AT45" s="12">
        <f>[3]Final!F42</f>
        <v>0.0536921031635611</v>
      </c>
      <c r="AU45" s="13">
        <f>[3]Final!AL142/10</f>
        <v>5.22172863388039</v>
      </c>
      <c r="AV45" s="13">
        <f>[3]Final!AP142/10</f>
        <v>2.94288743899052</v>
      </c>
      <c r="AW45" s="12">
        <f>[3]Final!AS142</f>
        <v>1.13690704366421</v>
      </c>
      <c r="AX45" s="12">
        <f>[3]Final!AT142</f>
        <v>0.823474762888186</v>
      </c>
      <c r="AY45" s="12">
        <f>[3]Final!AD142</f>
        <v>1.10314834600944</v>
      </c>
      <c r="AZ45" s="12">
        <f>[3]Final!AF142</f>
        <v>0.809332518989512</v>
      </c>
      <c r="BA45" s="14">
        <f>+AZ45*BA$48</f>
        <v>0.563942823846734</v>
      </c>
      <c r="BB45" s="14">
        <f>+BA45*$BS45</f>
        <v>0.317829663119452</v>
      </c>
      <c r="BC45" s="13">
        <f>[3]Final!AI142/10</f>
        <v>4.54925361494644</v>
      </c>
      <c r="BD45" s="13">
        <f>[3]Final!AJ142/10</f>
        <v>0.488747700886675</v>
      </c>
      <c r="BE45" s="13">
        <f>[3]Final!AK142/10</f>
        <v>0.183727318047268</v>
      </c>
      <c r="BF45" s="13">
        <f>[3]Final!M142/10</f>
        <v>4.28635272731482</v>
      </c>
      <c r="BG45" s="13">
        <f>[3]Final!N142/10</f>
        <v>0.468690968857911</v>
      </c>
      <c r="BH45" s="13">
        <f>[3]Final!O142/10</f>
        <v>0.174516071128912</v>
      </c>
      <c r="BI45" s="16">
        <f>[3]Final!X142</f>
        <v>0.781580678043622</v>
      </c>
      <c r="BJ45" s="16">
        <f>[3]Final!Y142</f>
        <v>0.173772524291497</v>
      </c>
      <c r="BK45" s="16">
        <f>[3]Final!Z142</f>
        <v>0.0446467976648818</v>
      </c>
      <c r="BL45" s="16">
        <f>[3]Final!Q142</f>
        <v>-0.188956043569737</v>
      </c>
      <c r="BM45" s="12">
        <f>[3]Final!D142</f>
        <v>0.0483434735982214</v>
      </c>
      <c r="BN45" s="12">
        <f>[3]Final!E142</f>
        <v>0.128613730731188</v>
      </c>
      <c r="BO45" s="12">
        <f>[3]Final!F142</f>
        <v>0.079422299273338</v>
      </c>
      <c r="BP45" s="13">
        <f>[3]Data!$BB46/10</f>
        <v>1.021</v>
      </c>
      <c r="BQ45" s="13">
        <f>[3]Data!$BD46/10</f>
        <v>0.522015037593985</v>
      </c>
      <c r="BR45" s="24">
        <f>[3]Data!$CR46/10</f>
        <v>0.301787292817679</v>
      </c>
      <c r="BS45" s="25">
        <f>[3]Data!BP46</f>
        <v>0.563584905560976</v>
      </c>
      <c r="BT45" s="25">
        <f>[3]Data!BQ46</f>
        <v>0.563584905560976</v>
      </c>
      <c r="BU45" s="25">
        <f>[3]Data!BR46</f>
        <v>0.563584905560976</v>
      </c>
      <c r="BV45" s="25">
        <f>[3]Data!BS46</f>
        <v>0.563584905560976</v>
      </c>
      <c r="BW45" s="24">
        <f>[3]Data!$AZ46</f>
        <v>101.8</v>
      </c>
      <c r="BX45" s="12"/>
    </row>
    <row r="46" spans="1:76">
      <c r="A46" s="2">
        <v>1983</v>
      </c>
      <c r="B46" s="13">
        <f>[3]OECD!AB39</f>
        <v>5.58988212844746</v>
      </c>
      <c r="C46" s="13">
        <f>[3]OECD!EA39</f>
        <v>3.76013619496439</v>
      </c>
      <c r="D46" s="12">
        <f>[3]OECD!EH39</f>
        <v>1.06762798225462</v>
      </c>
      <c r="E46" s="12">
        <f>[3]OECD!EI39</f>
        <v>0.879098955894769</v>
      </c>
      <c r="F46" s="12">
        <f>[3]OECD!CG39</f>
        <v>1.09884647131025</v>
      </c>
      <c r="G46" s="12">
        <f>[3]OECD!CH39</f>
        <v>0.888851258054857</v>
      </c>
      <c r="H46" s="14">
        <f>+G46*H$48</f>
        <v>0.619351473820706</v>
      </c>
      <c r="I46" s="14">
        <f>+H46*$BS46</f>
        <v>0.416618068253363</v>
      </c>
      <c r="J46" s="13">
        <f>[3]OECD!Y39</f>
        <v>4.87884878821036</v>
      </c>
      <c r="K46" s="13">
        <f>[3]OECD!Z39</f>
        <v>0.516139363638513</v>
      </c>
      <c r="L46" s="13">
        <f>[3]OECD!AA39</f>
        <v>0.194893976598584</v>
      </c>
      <c r="M46" s="13">
        <f>[3]OECD!AV39</f>
        <v>4.83778187342144</v>
      </c>
      <c r="N46" s="13">
        <f>[3]OECD!AW39</f>
        <v>0.539927252301473</v>
      </c>
      <c r="O46" s="13">
        <f>[3]OECD!AX39</f>
        <v>0.19771762452989</v>
      </c>
      <c r="P46" s="16">
        <f>[3]OECD!BX39</f>
        <v>0.764046277064985</v>
      </c>
      <c r="Q46" s="16">
        <f>[3]OECD!BY39</f>
        <v>0.189465619356541</v>
      </c>
      <c r="R46" s="16">
        <f>[3]OECD!BZ39</f>
        <v>0.0464881035784741</v>
      </c>
      <c r="S46" s="16">
        <f>[3]OECD!BR39</f>
        <v>0.198744660987136</v>
      </c>
      <c r="T46" s="12">
        <f>[3]OECD!DR$7</f>
        <v>0.05</v>
      </c>
      <c r="U46" s="12">
        <f>[3]OECD!DS$7</f>
        <v>0.125</v>
      </c>
      <c r="V46" s="12">
        <f>[3]OECD!DT$7</f>
        <v>0.08</v>
      </c>
      <c r="W46" s="18">
        <f>[3]OECD!BM39</f>
        <v>0.185255834970983</v>
      </c>
      <c r="X46" s="18">
        <f>[3]OECD!BN39</f>
        <v>0.185255834970983</v>
      </c>
      <c r="Y46" s="18">
        <f>[3]OECD!BO39</f>
        <v>0.185255834970983</v>
      </c>
      <c r="Z46" s="13">
        <f>[3]Final!AL43/10</f>
        <v>6.92447633942412</v>
      </c>
      <c r="AA46" s="13">
        <f>[3]Final!AP43/10</f>
        <v>4.65787533918443</v>
      </c>
      <c r="AB46" s="12">
        <f>[3]Final!AS43</f>
        <v>1.07224178685597</v>
      </c>
      <c r="AC46" s="12">
        <f>[3]Final!AT43</f>
        <v>0.873247769594139</v>
      </c>
      <c r="AD46" s="12">
        <f>[3]Final!AD43</f>
        <v>1.09580182747272</v>
      </c>
      <c r="AE46" s="12">
        <f>[3]Final!AF43</f>
        <v>0.874518636782806</v>
      </c>
      <c r="AF46" s="14">
        <f>+AE46*AF$48</f>
        <v>0.60936450465335</v>
      </c>
      <c r="AG46" s="14">
        <f>+AF46*$BS46</f>
        <v>0.40990015124165</v>
      </c>
      <c r="AH46" s="13">
        <f>[3]Final!AI43/10</f>
        <v>6.08405724394027</v>
      </c>
      <c r="AI46" s="13">
        <f>[3]Final!AJ43/10</f>
        <v>0.608171510838274</v>
      </c>
      <c r="AJ46" s="13">
        <f>[3]Final!AK43/10</f>
        <v>0.232247584645572</v>
      </c>
      <c r="AK46" s="13">
        <f>[3]Final!M43/10</f>
        <v>6.89810463533816</v>
      </c>
      <c r="AL46" s="13">
        <f>[3]Final!N43/10</f>
        <v>0.821892506076519</v>
      </c>
      <c r="AM46" s="13">
        <f>[3]Final!O43/10</f>
        <v>0.293425048779677</v>
      </c>
      <c r="AN46" s="16">
        <f>[3]Final!X43</f>
        <v>0.732997532179598</v>
      </c>
      <c r="AO46" s="16">
        <f>[3]Final!Y43</f>
        <v>0.216009943495951</v>
      </c>
      <c r="AP46" s="16">
        <f>[3]Final!Z43</f>
        <v>0.050992524324451</v>
      </c>
      <c r="AQ46" s="16">
        <f>[3]Final!Q43</f>
        <v>0.188158045789564</v>
      </c>
      <c r="AR46" s="12">
        <f>[3]Final!D43</f>
        <v>0.0232985288270585</v>
      </c>
      <c r="AS46" s="12">
        <f>[3]Final!E43</f>
        <v>0.0959221828857268</v>
      </c>
      <c r="AT46" s="12">
        <f>[3]Final!F43</f>
        <v>0.0546206463272844</v>
      </c>
      <c r="AU46" s="13">
        <f>[3]Final!AL143/10</f>
        <v>5.57458410629412</v>
      </c>
      <c r="AV46" s="13">
        <f>[3]Final!AP143/10</f>
        <v>3.74984570126732</v>
      </c>
      <c r="AW46" s="12">
        <f>[3]Final!AS143</f>
        <v>1.06757445611484</v>
      </c>
      <c r="AX46" s="12">
        <f>[3]Final!AT143</f>
        <v>0.879120622114649</v>
      </c>
      <c r="AY46" s="12">
        <f>[3]Final!AD143</f>
        <v>1.09719117992471</v>
      </c>
      <c r="AZ46" s="12">
        <f>[3]Final!AF143</f>
        <v>0.887992501461537</v>
      </c>
      <c r="BA46" s="14">
        <f>+AZ46*BA$48</f>
        <v>0.618753092306469</v>
      </c>
      <c r="BB46" s="14">
        <f>+BA46*$BS46</f>
        <v>0.416215556010997</v>
      </c>
      <c r="BC46" s="13">
        <f>[3]Final!AI143/10</f>
        <v>4.87278324876366</v>
      </c>
      <c r="BD46" s="13">
        <f>[3]Final!AJ143/10</f>
        <v>0.507995531024618</v>
      </c>
      <c r="BE46" s="13">
        <f>[3]Final!AK143/10</f>
        <v>0.193805326505837</v>
      </c>
      <c r="BF46" s="13">
        <f>[3]Final!M143/10</f>
        <v>4.72038336058868</v>
      </c>
      <c r="BG46" s="13">
        <f>[3]Final!N143/10</f>
        <v>0.506821093864433</v>
      </c>
      <c r="BH46" s="13">
        <f>[3]Final!O143/10</f>
        <v>0.189998915014484</v>
      </c>
      <c r="BI46" s="16">
        <f>[3]Final!X143</f>
        <v>0.779443679523844</v>
      </c>
      <c r="BJ46" s="16">
        <f>[3]Final!Y143</f>
        <v>0.175933583856865</v>
      </c>
      <c r="BK46" s="16">
        <f>[3]Final!Z143</f>
        <v>0.0446227366192909</v>
      </c>
      <c r="BL46" s="16">
        <f>[3]Final!Q143</f>
        <v>0.189019077500895</v>
      </c>
      <c r="BM46" s="12">
        <f>[3]Final!D143</f>
        <v>0.0497420818305963</v>
      </c>
      <c r="BN46" s="12">
        <f>[3]Final!E143</f>
        <v>0.134170876413089</v>
      </c>
      <c r="BO46" s="12">
        <f>[3]Final!F143</f>
        <v>0.0820901875631445</v>
      </c>
      <c r="BP46" s="13">
        <f>[3]Data!$BB47/10</f>
        <v>1.029</v>
      </c>
      <c r="BQ46" s="13">
        <f>[3]Data!$BD47/10</f>
        <v>0.456976837416481</v>
      </c>
      <c r="BR46" s="24">
        <f>[3]Data!$CR47/10</f>
        <v>0.312032384690873</v>
      </c>
      <c r="BS46" s="25">
        <f>[3]Data!BP47</f>
        <v>0.672668243902441</v>
      </c>
      <c r="BT46" s="25">
        <f>[3]Data!BQ47</f>
        <v>0.672668243902441</v>
      </c>
      <c r="BU46" s="25">
        <f>[3]Data!BR47</f>
        <v>0.672668243902441</v>
      </c>
      <c r="BV46" s="25">
        <f>[3]Data!BS47</f>
        <v>0.672668243902441</v>
      </c>
      <c r="BW46" s="24">
        <f>[3]Data!$AZ47</f>
        <v>100.7</v>
      </c>
      <c r="BX46" s="12"/>
    </row>
    <row r="47" spans="1:76">
      <c r="A47" s="2">
        <v>1984</v>
      </c>
      <c r="B47" s="13">
        <f>[3]OECD!AB40</f>
        <v>5.88561849574133</v>
      </c>
      <c r="C47" s="13">
        <f>[3]OECD!EA40</f>
        <v>4.94406308809336</v>
      </c>
      <c r="D47" s="12">
        <f>[3]OECD!EH40</f>
        <v>1.05286505300698</v>
      </c>
      <c r="E47" s="12">
        <f>[3]OECD!EI40</f>
        <v>0.925572568796522</v>
      </c>
      <c r="F47" s="12">
        <f>[3]OECD!CG40</f>
        <v>1.0567933772857</v>
      </c>
      <c r="G47" s="12">
        <f>[3]OECD!CH40</f>
        <v>0.939332122904439</v>
      </c>
      <c r="H47" s="14">
        <f>+G47*H$48</f>
        <v>0.654526535745862</v>
      </c>
      <c r="I47" s="14">
        <f>+H47*$BS47</f>
        <v>0.549818254088372</v>
      </c>
      <c r="J47" s="13">
        <f>[3]OECD!Y40</f>
        <v>5.155633271602</v>
      </c>
      <c r="K47" s="13">
        <f>[3]OECD!Z40</f>
        <v>0.527427412261771</v>
      </c>
      <c r="L47" s="13">
        <f>[3]OECD!AA40</f>
        <v>0.202557811877568</v>
      </c>
      <c r="M47" s="13">
        <f>[3]OECD!AV40</f>
        <v>5.14588823580121</v>
      </c>
      <c r="N47" s="13">
        <f>[3]OECD!AW40</f>
        <v>0.556568947146818</v>
      </c>
      <c r="O47" s="13">
        <f>[3]OECD!AX40</f>
        <v>0.207006139831329</v>
      </c>
      <c r="P47" s="16">
        <f>[3]OECD!BX40</f>
        <v>0.776102351956537</v>
      </c>
      <c r="Q47" s="16">
        <f>[3]OECD!BY40</f>
        <v>0.178595121144134</v>
      </c>
      <c r="R47" s="16">
        <f>[3]OECD!BZ40</f>
        <v>0.0453025268993287</v>
      </c>
      <c r="S47" s="16">
        <f>[3]OECD!BR40</f>
        <v>0.227674121533941</v>
      </c>
      <c r="T47" s="12">
        <f>[3]OECD!DR$7</f>
        <v>0.05</v>
      </c>
      <c r="U47" s="12">
        <f>[3]OECD!DS$7</f>
        <v>0.125</v>
      </c>
      <c r="V47" s="12">
        <f>[3]OECD!DT$7</f>
        <v>0.08</v>
      </c>
      <c r="W47" s="18">
        <f>[3]OECD!BM40</f>
        <v>0.207731605972611</v>
      </c>
      <c r="X47" s="18">
        <f>[3]OECD!BN40</f>
        <v>0.207731605972611</v>
      </c>
      <c r="Y47" s="18">
        <f>[3]OECD!BO40</f>
        <v>0.207731605972611</v>
      </c>
      <c r="Z47" s="13">
        <f>[3]Final!AL44/10</f>
        <v>7.33566128758945</v>
      </c>
      <c r="AA47" s="13">
        <f>[3]Final!AP44/10</f>
        <v>6.16213440014314</v>
      </c>
      <c r="AB47" s="12">
        <f>[3]Final!AS44</f>
        <v>1.05938137817358</v>
      </c>
      <c r="AC47" s="12">
        <f>[3]Final!AT44</f>
        <v>0.925102425639641</v>
      </c>
      <c r="AD47" s="12">
        <f>[3]Final!AD44</f>
        <v>1.06729725492103</v>
      </c>
      <c r="AE47" s="12">
        <f>[3]Final!AF44</f>
        <v>0.933371340415573</v>
      </c>
      <c r="AF47" s="14">
        <f>+AE47*AF$48</f>
        <v>0.650373063062836</v>
      </c>
      <c r="AG47" s="14">
        <f>+AF47*$BS47</f>
        <v>0.546329235730419</v>
      </c>
      <c r="AH47" s="13">
        <f>[3]Final!AI44/10</f>
        <v>6.46530985843183</v>
      </c>
      <c r="AI47" s="13">
        <f>[3]Final!AJ44/10</f>
        <v>0.627298036902688</v>
      </c>
      <c r="AJ47" s="13">
        <f>[3]Final!AK44/10</f>
        <v>0.243053392254926</v>
      </c>
      <c r="AK47" s="13">
        <f>[3]Final!M44/10</f>
        <v>7.39627301401222</v>
      </c>
      <c r="AL47" s="13">
        <f>[3]Final!N44/10</f>
        <v>0.865581654501187</v>
      </c>
      <c r="AM47" s="13">
        <f>[3]Final!O44/10</f>
        <v>0.309841469087299</v>
      </c>
      <c r="AN47" s="16">
        <f>[3]Final!X44</f>
        <v>0.738992574285257</v>
      </c>
      <c r="AO47" s="16">
        <f>[3]Final!Y44</f>
        <v>0.209557624716123</v>
      </c>
      <c r="AP47" s="16">
        <f>[3]Final!Z44</f>
        <v>0.05144980099862</v>
      </c>
      <c r="AQ47" s="16">
        <f>[3]Final!Q44</f>
        <v>0.231147274541685</v>
      </c>
      <c r="AR47" s="12">
        <f>[3]Final!D44</f>
        <v>0.0236378896041346</v>
      </c>
      <c r="AS47" s="12">
        <f>[3]Final!E44</f>
        <v>0.098410384411537</v>
      </c>
      <c r="AT47" s="12">
        <f>[3]Final!F44</f>
        <v>0.0552081118129879</v>
      </c>
      <c r="AU47" s="13">
        <f>[3]Final!AL144/10</f>
        <v>5.86901387364388</v>
      </c>
      <c r="AV47" s="13">
        <f>[3]Final!AP144/10</f>
        <v>4.93011480054071</v>
      </c>
      <c r="AW47" s="12">
        <f>[3]Final!AS144</f>
        <v>1.05281645441807</v>
      </c>
      <c r="AX47" s="12">
        <f>[3]Final!AT144</f>
        <v>0.92555265638055</v>
      </c>
      <c r="AY47" s="12">
        <f>[3]Final!AD144</f>
        <v>1.05694197050106</v>
      </c>
      <c r="AZ47" s="12">
        <f>[3]Final!AF144</f>
        <v>0.93855654428492</v>
      </c>
      <c r="BA47" s="14">
        <f>+AZ47*BA$48</f>
        <v>0.653986112636022</v>
      </c>
      <c r="BB47" s="14">
        <f>+BA47*$BS47</f>
        <v>0.549364285495055</v>
      </c>
      <c r="BC47" s="13">
        <f>[3]Final!AI144/10</f>
        <v>5.14903109948007</v>
      </c>
      <c r="BD47" s="13">
        <f>[3]Final!AJ144/10</f>
        <v>0.518612205321648</v>
      </c>
      <c r="BE47" s="13">
        <f>[3]Final!AK144/10</f>
        <v>0.201370568842163</v>
      </c>
      <c r="BF47" s="13">
        <f>[3]Final!M144/10</f>
        <v>5.02021184818708</v>
      </c>
      <c r="BG47" s="13">
        <f>[3]Final!N144/10</f>
        <v>0.521816056917317</v>
      </c>
      <c r="BH47" s="13">
        <f>[3]Final!O144/10</f>
        <v>0.198865426114669</v>
      </c>
      <c r="BI47" s="16">
        <f>[3]Final!X144</f>
        <v>0.793420004140252</v>
      </c>
      <c r="BJ47" s="16">
        <f>[3]Final!Y144</f>
        <v>0.163358719469996</v>
      </c>
      <c r="BK47" s="16">
        <f>[3]Final!Z144</f>
        <v>0.0432212763897515</v>
      </c>
      <c r="BL47" s="16">
        <f>[3]Final!Q144</f>
        <v>0.236193417719884</v>
      </c>
      <c r="BM47" s="12">
        <f>[3]Final!D144</f>
        <v>0.050073701145702</v>
      </c>
      <c r="BN47" s="12">
        <f>[3]Final!E144</f>
        <v>0.135443192425476</v>
      </c>
      <c r="BO47" s="12">
        <f>[3]Final!F144</f>
        <v>0.08272849515672</v>
      </c>
      <c r="BP47" s="13">
        <f>[3]Data!$BB48/10</f>
        <v>1.368</v>
      </c>
      <c r="BQ47" s="13">
        <f>[3]Data!$BD48/10</f>
        <v>0.5369477668433</v>
      </c>
      <c r="BR47" s="24">
        <f>[3]Data!$CR48/10</f>
        <v>0.462622406639004</v>
      </c>
      <c r="BS47" s="25">
        <f>[3]Data!BP48</f>
        <v>0.840024390243904</v>
      </c>
      <c r="BT47" s="25">
        <f>[3]Data!BQ48</f>
        <v>0.840024390243904</v>
      </c>
      <c r="BU47" s="25">
        <f>[3]Data!BR48</f>
        <v>0.840024390243904</v>
      </c>
      <c r="BV47" s="25">
        <f>[3]Data!BS48</f>
        <v>0.840024390243904</v>
      </c>
      <c r="BW47" s="24">
        <f>[3]Data!$AZ48</f>
        <v>103.4</v>
      </c>
      <c r="BX47" s="12"/>
    </row>
    <row r="48" spans="1:76">
      <c r="A48" s="2">
        <v>1985</v>
      </c>
      <c r="B48" s="13">
        <f>[3]OECD!AB41</f>
        <v>6.35906645166419</v>
      </c>
      <c r="C48" s="13">
        <f>[3]OECD!EA41</f>
        <v>6.35906645166419</v>
      </c>
      <c r="D48" s="12">
        <f>[3]OECD!EH41</f>
        <v>1.08041231310501</v>
      </c>
      <c r="E48" s="12">
        <f>[3]OECD!EI41</f>
        <v>1</v>
      </c>
      <c r="F48" s="12">
        <f>[3]OECD!CG41</f>
        <v>1.0645861837536</v>
      </c>
      <c r="G48" s="12">
        <f>[3]OECD!CH41</f>
        <v>1</v>
      </c>
      <c r="H48" s="15">
        <f>+$BR$48</f>
        <v>0.696799906855148</v>
      </c>
      <c r="I48" s="14">
        <f>+H48*$BS48</f>
        <v>0.696799906855148</v>
      </c>
      <c r="J48" s="13">
        <f>[3]OECD!Y41</f>
        <v>5.58321218761162</v>
      </c>
      <c r="K48" s="13">
        <f>[3]OECD!Z41</f>
        <v>0.559271786151348</v>
      </c>
      <c r="L48" s="13">
        <f>[3]OECD!AA41</f>
        <v>0.216582477901217</v>
      </c>
      <c r="M48" s="13">
        <f>[3]OECD!AV41</f>
        <v>5.50710023549416</v>
      </c>
      <c r="N48" s="13">
        <f>[3]OECD!AW41</f>
        <v>0.57957290582033</v>
      </c>
      <c r="O48" s="13">
        <f>[3]OECD!AX41</f>
        <v>0.218302234259784</v>
      </c>
      <c r="P48" s="16">
        <f>[3]OECD!BX41</f>
        <v>0.798815511843566</v>
      </c>
      <c r="Q48" s="16">
        <f>[3]OECD!BY41</f>
        <v>0.158330632476076</v>
      </c>
      <c r="R48" s="16">
        <f>[3]OECD!BZ41</f>
        <v>0.0428538556803582</v>
      </c>
      <c r="S48" s="16">
        <f>[3]OECD!BR41</f>
        <v>0.112910310857213</v>
      </c>
      <c r="T48" s="12">
        <f>[3]OECD!DR$7</f>
        <v>0.05</v>
      </c>
      <c r="U48" s="12">
        <f>[3]OECD!DS$7</f>
        <v>0.125</v>
      </c>
      <c r="V48" s="12">
        <f>[3]OECD!DT$7</f>
        <v>0.08</v>
      </c>
      <c r="W48" s="18">
        <f>[3]OECD!BM41</f>
        <v>0.0753763548397834</v>
      </c>
      <c r="X48" s="18">
        <f>[3]OECD!BN41</f>
        <v>0.0753763548397834</v>
      </c>
      <c r="Y48" s="18">
        <f>[3]OECD!BO41</f>
        <v>0.0753763548397834</v>
      </c>
      <c r="Z48" s="13">
        <f>[3]Final!AL45/10</f>
        <v>7.92956659098302</v>
      </c>
      <c r="AA48" s="13">
        <f>[3]Final!AP45/10</f>
        <v>7.92956659098302</v>
      </c>
      <c r="AB48" s="12">
        <f>[3]Final!AS45</f>
        <v>1.0809613857715</v>
      </c>
      <c r="AC48" s="12">
        <f>[3]Final!AT45</f>
        <v>1</v>
      </c>
      <c r="AD48" s="12">
        <f>[3]Final!AD45</f>
        <v>1.07138494262612</v>
      </c>
      <c r="AE48" s="12">
        <f>[3]Final!AF45</f>
        <v>1</v>
      </c>
      <c r="AF48" s="15">
        <f>+$BR$48</f>
        <v>0.696799906855148</v>
      </c>
      <c r="AG48" s="14">
        <f>+AF48*$BS48</f>
        <v>0.696799906855148</v>
      </c>
      <c r="AH48" s="13">
        <f>[3]Final!AI45/10</f>
        <v>7.00317826397829</v>
      </c>
      <c r="AI48" s="13">
        <f>[3]Final!AJ45/10</f>
        <v>0.666092158956647</v>
      </c>
      <c r="AJ48" s="13">
        <f>[3]Final!AK45/10</f>
        <v>0.260296168048074</v>
      </c>
      <c r="AK48" s="13">
        <f>[3]Final!M45/10</f>
        <v>7.95747988936642</v>
      </c>
      <c r="AL48" s="13">
        <f>[3]Final!N45/10</f>
        <v>0.915008198498742</v>
      </c>
      <c r="AM48" s="13">
        <f>[3]Final!O45/10</f>
        <v>0.328623854868854</v>
      </c>
      <c r="AN48" s="16">
        <f>[3]Final!X45</f>
        <v>0.767226894569206</v>
      </c>
      <c r="AO48" s="16">
        <f>[3]Final!Y45</f>
        <v>0.186392864002395</v>
      </c>
      <c r="AP48" s="16">
        <f>[3]Final!Z45</f>
        <v>0.0463802414283986</v>
      </c>
      <c r="AQ48" s="16">
        <f>[3]Final!Q45</f>
        <v>0.203588052231695</v>
      </c>
      <c r="AR48" s="12">
        <f>[3]Final!D45</f>
        <v>0.0235700871826884</v>
      </c>
      <c r="AS48" s="12">
        <f>[3]Final!E45</f>
        <v>0.0983300346392786</v>
      </c>
      <c r="AT48" s="12">
        <f>[3]Final!F45</f>
        <v>0.0547302293311225</v>
      </c>
      <c r="AU48" s="13">
        <f>[3]Final!AL145/10</f>
        <v>6.34109127469327</v>
      </c>
      <c r="AV48" s="13">
        <f>[3]Final!AP145/10</f>
        <v>6.34109127469327</v>
      </c>
      <c r="AW48" s="12">
        <f>[3]Final!AS145</f>
        <v>1.08043555718438</v>
      </c>
      <c r="AX48" s="12">
        <f>[3]Final!AT145</f>
        <v>1</v>
      </c>
      <c r="AY48" s="12">
        <f>[3]Final!AD145</f>
        <v>1.06546590729053</v>
      </c>
      <c r="AZ48" s="12">
        <f>[3]Final!AF145</f>
        <v>1</v>
      </c>
      <c r="BA48" s="15">
        <f>+$BR$48</f>
        <v>0.696799906855148</v>
      </c>
      <c r="BB48" s="14">
        <f>+BA48*$BS48</f>
        <v>0.696799906855148</v>
      </c>
      <c r="BC48" s="13">
        <f>[3]Final!AI145/10</f>
        <v>5.57602486106995</v>
      </c>
      <c r="BD48" s="13">
        <f>[3]Final!AJ145/10</f>
        <v>0.549777059274951</v>
      </c>
      <c r="BE48" s="13">
        <f>[3]Final!AK145/10</f>
        <v>0.215289354348366</v>
      </c>
      <c r="BF48" s="13">
        <f>[3]Final!M145/10</f>
        <v>5.3743556948812</v>
      </c>
      <c r="BG48" s="13">
        <f>[3]Final!N145/10</f>
        <v>0.543920487936257</v>
      </c>
      <c r="BH48" s="13">
        <f>[3]Final!O145/10</f>
        <v>0.209843804581836</v>
      </c>
      <c r="BI48" s="16">
        <f>[3]Final!X145</f>
        <v>0.811335753811205</v>
      </c>
      <c r="BJ48" s="16">
        <f>[3]Final!Y145</f>
        <v>0.147310925573948</v>
      </c>
      <c r="BK48" s="16">
        <f>[3]Final!Z145</f>
        <v>0.0413533206148465</v>
      </c>
      <c r="BL48" s="16">
        <f>[3]Final!Q145</f>
        <v>0.215680611374365</v>
      </c>
      <c r="BM48" s="12">
        <f>[3]Final!D145</f>
        <v>0.0494868966817177</v>
      </c>
      <c r="BN48" s="12">
        <f>[3]Final!E145</f>
        <v>0.133010521137884</v>
      </c>
      <c r="BO48" s="12">
        <f>[3]Final!F145</f>
        <v>0.0816113704804775</v>
      </c>
      <c r="BP48" s="13">
        <f>[3]Data!$BB49/10</f>
        <v>1.776</v>
      </c>
      <c r="BQ48" s="13">
        <f>[3]Data!$BD49/10</f>
        <v>0.83877128142987</v>
      </c>
      <c r="BR48" s="24">
        <f>[3]Data!$CR49/10</f>
        <v>0.696799906855148</v>
      </c>
      <c r="BS48" s="25">
        <f>[3]Data!BP49</f>
        <v>1</v>
      </c>
      <c r="BT48" s="25">
        <f>[3]Data!BQ49</f>
        <v>1</v>
      </c>
      <c r="BU48" s="25">
        <f>[3]Data!BR49</f>
        <v>1</v>
      </c>
      <c r="BV48" s="25">
        <f>[3]Data!BS49</f>
        <v>1</v>
      </c>
      <c r="BW48" s="24">
        <f>[3]Data!$AZ49</f>
        <v>110.7</v>
      </c>
      <c r="BX48" s="12"/>
    </row>
    <row r="49" spans="1:76">
      <c r="A49" s="2">
        <v>1986</v>
      </c>
      <c r="B49" s="13">
        <f>[3]OECD!AB42</f>
        <v>6.75906685379356</v>
      </c>
      <c r="C49" s="13">
        <f>[3]OECD!EA42</f>
        <v>5.76337286286207</v>
      </c>
      <c r="D49" s="12">
        <f>[3]OECD!EH42</f>
        <v>1.06287869813144</v>
      </c>
      <c r="E49" s="12">
        <f>[3]OECD!EI42</f>
        <v>1.06287869813144</v>
      </c>
      <c r="F49" s="12">
        <f>[3]OECD!CG42</f>
        <v>1.07004116128751</v>
      </c>
      <c r="G49" s="12">
        <f>[3]OECD!CH42</f>
        <v>1.07004116128751</v>
      </c>
      <c r="H49" s="14">
        <f>+G49*H$48</f>
        <v>0.745604581516311</v>
      </c>
      <c r="I49" s="14">
        <f>+H49*$BS49</f>
        <v>0.63576782187395</v>
      </c>
      <c r="J49" s="13">
        <f>[3]OECD!Y42</f>
        <v>5.95171947523636</v>
      </c>
      <c r="K49" s="13">
        <f>[3]OECD!Z42</f>
        <v>0.579880269786422</v>
      </c>
      <c r="L49" s="13">
        <f>[3]OECD!AA42</f>
        <v>0.22746710877077</v>
      </c>
      <c r="M49" s="13">
        <f>[3]OECD!AV42</f>
        <v>5.91534957069128</v>
      </c>
      <c r="N49" s="13">
        <f>[3]OECD!AW42</f>
        <v>0.60754776316681</v>
      </c>
      <c r="O49" s="13">
        <f>[3]OECD!AX42</f>
        <v>0.23127582639166</v>
      </c>
      <c r="P49" s="16">
        <f>[3]OECD!BX42</f>
        <v>0.853528000918489</v>
      </c>
      <c r="Q49" s="16">
        <f>[3]OECD!BY42</f>
        <v>0.109739599694584</v>
      </c>
      <c r="R49" s="16">
        <f>[3]OECD!BZ42</f>
        <v>0.0367323993869272</v>
      </c>
      <c r="S49" s="16">
        <f>[3]OECD!BR42</f>
        <v>-0.240624682829192</v>
      </c>
      <c r="T49" s="12">
        <f>[3]OECD!DR$7</f>
        <v>0.05</v>
      </c>
      <c r="U49" s="12">
        <f>[3]OECD!DS$7</f>
        <v>0.125</v>
      </c>
      <c r="V49" s="12">
        <f>[3]OECD!DT$7</f>
        <v>0.08</v>
      </c>
      <c r="W49" s="18">
        <f>[3]OECD!BM42</f>
        <v>-0.1986018283812</v>
      </c>
      <c r="X49" s="18">
        <f>[3]OECD!BN42</f>
        <v>-0.1986018283812</v>
      </c>
      <c r="Y49" s="18">
        <f>[3]OECD!BO42</f>
        <v>-0.1986018283812</v>
      </c>
      <c r="Z49" s="13">
        <f>[3]Final!AL46/10</f>
        <v>8.4566004130323</v>
      </c>
      <c r="AA49" s="13">
        <f>[3]Final!AP46/10</f>
        <v>7.21083877209822</v>
      </c>
      <c r="AB49" s="12">
        <f>[3]Final!AS46</f>
        <v>1.06646439196924</v>
      </c>
      <c r="AC49" s="12">
        <f>[3]Final!AT46</f>
        <v>1.06646439196924</v>
      </c>
      <c r="AD49" s="12">
        <f>[3]Final!AD46</f>
        <v>1.07352793852968</v>
      </c>
      <c r="AE49" s="12">
        <f>[3]Final!AF46</f>
        <v>1.07352793852968</v>
      </c>
      <c r="AF49" s="14">
        <f>+AE49*AF$48</f>
        <v>0.74803416757388</v>
      </c>
      <c r="AG49" s="14">
        <f>+AF49*$BS49</f>
        <v>0.637839499911033</v>
      </c>
      <c r="AH49" s="13">
        <f>[3]Final!AI46/10</f>
        <v>7.48901861941239</v>
      </c>
      <c r="AI49" s="13">
        <f>[3]Final!AJ46/10</f>
        <v>0.693063156763266</v>
      </c>
      <c r="AJ49" s="13">
        <f>[3]Final!AK46/10</f>
        <v>0.274518636856645</v>
      </c>
      <c r="AK49" s="13">
        <f>[3]Final!M46/10</f>
        <v>8.57748639343957</v>
      </c>
      <c r="AL49" s="13">
        <f>[3]Final!N46/10</f>
        <v>0.969081976180828</v>
      </c>
      <c r="AM49" s="13">
        <f>[3]Final!O46/10</f>
        <v>0.349533088508384</v>
      </c>
      <c r="AN49" s="16">
        <f>[3]Final!X46</f>
        <v>0.746405667011354</v>
      </c>
      <c r="AO49" s="16">
        <f>[3]Final!Y46</f>
        <v>0.203986810738157</v>
      </c>
      <c r="AP49" s="16">
        <f>[3]Final!Z46</f>
        <v>0.0496075222504899</v>
      </c>
      <c r="AQ49" s="16">
        <f>[3]Final!Q46</f>
        <v>-0.20209044074412</v>
      </c>
      <c r="AR49" s="12">
        <f>[3]Final!D46</f>
        <v>0.0238261406191045</v>
      </c>
      <c r="AS49" s="12">
        <f>[3]Final!E46</f>
        <v>0.100396270592803</v>
      </c>
      <c r="AT49" s="12">
        <f>[3]Final!F46</f>
        <v>0.0552393394705446</v>
      </c>
      <c r="AU49" s="13">
        <f>[3]Final!AL146/10</f>
        <v>6.73964564084222</v>
      </c>
      <c r="AV49" s="13">
        <f>[3]Final!AP146/10</f>
        <v>5.74681263434106</v>
      </c>
      <c r="AW49" s="12">
        <f>[3]Final!AS146</f>
        <v>1.0628526461588</v>
      </c>
      <c r="AX49" s="12">
        <f>[3]Final!AT146</f>
        <v>1.0628526461588</v>
      </c>
      <c r="AY49" s="12">
        <f>[3]Final!AD146</f>
        <v>1.0691160360338</v>
      </c>
      <c r="AZ49" s="12">
        <f>[3]Final!AF146</f>
        <v>1.0691160360338</v>
      </c>
      <c r="BA49" s="14">
        <f>+AZ49*BA$48</f>
        <v>0.744959954325697</v>
      </c>
      <c r="BB49" s="14">
        <f>+BA49*$BS49</f>
        <v>0.635218156226692</v>
      </c>
      <c r="BC49" s="13">
        <f>[3]Final!AI146/10</f>
        <v>5.94389348954991</v>
      </c>
      <c r="BD49" s="13">
        <f>[3]Final!AJ146/10</f>
        <v>0.569692076053134</v>
      </c>
      <c r="BE49" s="13">
        <f>[3]Final!AK146/10</f>
        <v>0.226060075239177</v>
      </c>
      <c r="BF49" s="13">
        <f>[3]Final!M146/10</f>
        <v>5.77166890891436</v>
      </c>
      <c r="BG49" s="13">
        <f>[3]Final!N146/10</f>
        <v>0.569589098689837</v>
      </c>
      <c r="BH49" s="13">
        <f>[3]Final!O146/10</f>
        <v>0.222234517297371</v>
      </c>
      <c r="BI49" s="16">
        <f>[3]Final!X146</f>
        <v>0.7947331458251</v>
      </c>
      <c r="BJ49" s="16">
        <f>[3]Final!Y146</f>
        <v>0.16220107630027</v>
      </c>
      <c r="BK49" s="16">
        <f>[3]Final!Z146</f>
        <v>0.0430657778746297</v>
      </c>
      <c r="BL49" s="16">
        <f>[3]Final!Q146</f>
        <v>-0.226393380447727</v>
      </c>
      <c r="BM49" s="12">
        <f>[3]Final!D146</f>
        <v>0.0498673366540745</v>
      </c>
      <c r="BN49" s="12">
        <f>[3]Final!E146</f>
        <v>0.134523439019352</v>
      </c>
      <c r="BO49" s="12">
        <f>[3]Final!F146</f>
        <v>0.0823496854558657</v>
      </c>
      <c r="BP49" s="13">
        <f>[3]Data!$BB50/10</f>
        <v>1.693</v>
      </c>
      <c r="BQ49" s="13">
        <f>[3]Data!$BD50/10</f>
        <v>0.673852757544225</v>
      </c>
      <c r="BR49" s="24">
        <f>[3]Data!$CR50/10</f>
        <v>0.0262074303405573</v>
      </c>
      <c r="BS49" s="25">
        <f>[3]Data!BP50</f>
        <v>0.852687654602403</v>
      </c>
      <c r="BT49" s="25">
        <f>[3]Data!BQ50</f>
        <v>0.852687654602403</v>
      </c>
      <c r="BU49" s="25">
        <f>[3]Data!BR50</f>
        <v>0.852687654602403</v>
      </c>
      <c r="BV49" s="25">
        <f>[3]Data!BS50</f>
        <v>0.852687654602403</v>
      </c>
      <c r="BW49" s="24">
        <f>[3]Data!$AZ50</f>
        <v>106.4</v>
      </c>
      <c r="BX49" s="12"/>
    </row>
    <row r="50" spans="1:76">
      <c r="A50" s="2">
        <v>1987</v>
      </c>
      <c r="B50" s="13">
        <f>[3]OECD!AB43</f>
        <v>7.22804874118123</v>
      </c>
      <c r="C50" s="13">
        <f>[3]OECD!EA43</f>
        <v>6.26313330166503</v>
      </c>
      <c r="D50" s="12">
        <f>[3]OECD!EH43</f>
        <v>1.0693535506167</v>
      </c>
      <c r="E50" s="12">
        <f>[3]OECD!EI43</f>
        <v>1.13659310972171</v>
      </c>
      <c r="F50" s="12">
        <f>[3]OECD!CG43</f>
        <v>1.06507996071485</v>
      </c>
      <c r="G50" s="12">
        <f>[3]OECD!CH43</f>
        <v>1.13967939802737</v>
      </c>
      <c r="H50" s="14">
        <f>+G50*H$48</f>
        <v>0.794128498390203</v>
      </c>
      <c r="I50" s="14">
        <f>+H50*$BS50</f>
        <v>0.688115537424573</v>
      </c>
      <c r="J50" s="13">
        <f>[3]OECD!Y43</f>
        <v>6.38068512591026</v>
      </c>
      <c r="K50" s="13">
        <f>[3]OECD!Z43</f>
        <v>0.606843084765269</v>
      </c>
      <c r="L50" s="13">
        <f>[3]OECD!AA43</f>
        <v>0.240520530505693</v>
      </c>
      <c r="M50" s="13">
        <f>[3]OECD!AV43</f>
        <v>6.32431005187007</v>
      </c>
      <c r="N50" s="13">
        <f>[3]OECD!AW43</f>
        <v>0.632919122427568</v>
      </c>
      <c r="O50" s="13">
        <f>[3]OECD!AX43</f>
        <v>0.243743562123158</v>
      </c>
      <c r="P50" s="16">
        <f>[3]OECD!BX43</f>
        <v>0.818875820587168</v>
      </c>
      <c r="Q50" s="16">
        <f>[3]OECD!BY43</f>
        <v>0.14053894519479</v>
      </c>
      <c r="R50" s="16">
        <f>[3]OECD!BZ43</f>
        <v>0.0405852342180421</v>
      </c>
      <c r="S50" s="16">
        <f>[3]OECD!BR43</f>
        <v>-0.0936702794511676</v>
      </c>
      <c r="T50" s="12">
        <f>[3]OECD!DR$7</f>
        <v>0.05</v>
      </c>
      <c r="U50" s="12">
        <f>[3]OECD!DS$7</f>
        <v>0.125</v>
      </c>
      <c r="V50" s="12">
        <f>[3]OECD!DT$7</f>
        <v>0.08</v>
      </c>
      <c r="W50" s="18">
        <f>[3]OECD!BM43</f>
        <v>-0.0520491462250188</v>
      </c>
      <c r="X50" s="18">
        <f>[3]OECD!BN43</f>
        <v>-0.0520491462250188</v>
      </c>
      <c r="Y50" s="18">
        <f>[3]OECD!BO43</f>
        <v>-0.0520491462250188</v>
      </c>
      <c r="Z50" s="13">
        <f>[3]Final!AL47/10</f>
        <v>9.05846585295122</v>
      </c>
      <c r="AA50" s="13">
        <f>[3]Final!AP47/10</f>
        <v>7.84919708999399</v>
      </c>
      <c r="AB50" s="12">
        <f>[3]Final!AS47</f>
        <v>1.0711710865505</v>
      </c>
      <c r="AC50" s="12">
        <f>[3]Final!AT47</f>
        <v>1.14236582151311</v>
      </c>
      <c r="AD50" s="12">
        <f>[3]Final!AD47</f>
        <v>1.06911068207508</v>
      </c>
      <c r="AE50" s="12">
        <f>[3]Final!AF47</f>
        <v>1.14772018658812</v>
      </c>
      <c r="AF50" s="14">
        <f>+AE50*AF$48</f>
        <v>0.799731319110375</v>
      </c>
      <c r="AG50" s="14">
        <f>+AF50*$BS50</f>
        <v>0.692970404110216</v>
      </c>
      <c r="AH50" s="13">
        <f>[3]Final!AI47/10</f>
        <v>8.04190590381006</v>
      </c>
      <c r="AI50" s="13">
        <f>[3]Final!AJ47/10</f>
        <v>0.725591640696777</v>
      </c>
      <c r="AJ50" s="13">
        <f>[3]Final!AK47/10</f>
        <v>0.290968308444383</v>
      </c>
      <c r="AK50" s="13">
        <f>[3]Final!M47/10</f>
        <v>9.21213662707812</v>
      </c>
      <c r="AL50" s="13">
        <f>[3]Final!N47/10</f>
        <v>1.02083210788931</v>
      </c>
      <c r="AM50" s="13">
        <f>[3]Final!O47/10</f>
        <v>0.370530739596914</v>
      </c>
      <c r="AN50" s="16">
        <f>[3]Final!X47</f>
        <v>0.750875045288605</v>
      </c>
      <c r="AO50" s="16">
        <f>[3]Final!Y47</f>
        <v>0.199979099818892</v>
      </c>
      <c r="AP50" s="16">
        <f>[3]Final!Z47</f>
        <v>0.0491458548925028</v>
      </c>
      <c r="AQ50" s="16">
        <f>[3]Final!Q47</f>
        <v>-0.0070662132631212</v>
      </c>
      <c r="AR50" s="12">
        <f>[3]Final!D47</f>
        <v>0.023911479588268</v>
      </c>
      <c r="AS50" s="12">
        <f>[3]Final!E47</f>
        <v>0.10136448275252</v>
      </c>
      <c r="AT50" s="12">
        <f>[3]Final!F47</f>
        <v>0.0553436049552295</v>
      </c>
      <c r="AU50" s="13">
        <f>[3]Final!AL147/10</f>
        <v>7.20713401236982</v>
      </c>
      <c r="AV50" s="13">
        <f>[3]Final!AP147/10</f>
        <v>6.24501060504185</v>
      </c>
      <c r="AW50" s="12">
        <f>[3]Final!AS147</f>
        <v>1.06936393935827</v>
      </c>
      <c r="AX50" s="12">
        <f>[3]Final!AT147</f>
        <v>1.13657629265374</v>
      </c>
      <c r="AY50" s="12">
        <f>[3]Final!AD147</f>
        <v>1.06412539425193</v>
      </c>
      <c r="AZ50" s="12">
        <f>[3]Final!AF147</f>
        <v>1.13767352334554</v>
      </c>
      <c r="BA50" s="14">
        <f>+AZ50*BA$48</f>
        <v>0.79273080509874</v>
      </c>
      <c r="BB50" s="14">
        <f>+BA50*$BS50</f>
        <v>0.686904430566729</v>
      </c>
      <c r="BC50" s="13">
        <f>[3]Final!AI147/10</f>
        <v>6.37216491498182</v>
      </c>
      <c r="BD50" s="13">
        <f>[3]Final!AJ147/10</f>
        <v>0.595977705464245</v>
      </c>
      <c r="BE50" s="13">
        <f>[3]Final!AK147/10</f>
        <v>0.238991391923754</v>
      </c>
      <c r="BF50" s="13">
        <f>[3]Final!M147/10</f>
        <v>6.17120655402801</v>
      </c>
      <c r="BG50" s="13">
        <f>[3]Final!N147/10</f>
        <v>0.593347113759335</v>
      </c>
      <c r="BH50" s="13">
        <f>[3]Final!O147/10</f>
        <v>0.234250089877176</v>
      </c>
      <c r="BI50" s="16">
        <f>[3]Final!X147</f>
        <v>0.799829634592186</v>
      </c>
      <c r="BJ50" s="16">
        <f>[3]Final!Y147</f>
        <v>0.157623573781405</v>
      </c>
      <c r="BK50" s="16">
        <f>[3]Final!Z147</f>
        <v>0.0425467916264092</v>
      </c>
      <c r="BL50" s="16">
        <f>[3]Final!Q147</f>
        <v>-0.0276807921313388</v>
      </c>
      <c r="BM50" s="12">
        <f>[3]Final!D147</f>
        <v>0.0497334472763546</v>
      </c>
      <c r="BN50" s="12">
        <f>[3]Final!E147</f>
        <v>0.133884330134508</v>
      </c>
      <c r="BO50" s="12">
        <f>[3]Final!F147</f>
        <v>0.0821016600734219</v>
      </c>
      <c r="BP50" s="13">
        <f>[3]Data!$BB51/10</f>
        <v>1.771</v>
      </c>
      <c r="BQ50" s="13">
        <f>[3]Data!$BD51/10</f>
        <v>0.765881973259567</v>
      </c>
      <c r="BR50" s="24">
        <f>[3]Data!$CR51/10</f>
        <v>0.0868752955082742</v>
      </c>
      <c r="BS50" s="25">
        <f>[3]Data!BP51</f>
        <v>0.866504021476963</v>
      </c>
      <c r="BT50" s="25">
        <f>[3]Data!BQ51</f>
        <v>0.866504021476963</v>
      </c>
      <c r="BU50" s="25">
        <f>[3]Data!BR51</f>
        <v>0.866504021476963</v>
      </c>
      <c r="BV50" s="25">
        <f>[3]Data!BS51</f>
        <v>0.866504021476963</v>
      </c>
      <c r="BW50" s="24">
        <f>[3]Data!$AZ51</f>
        <v>107.2</v>
      </c>
      <c r="BX50" s="12"/>
    </row>
    <row r="51" spans="1:76">
      <c r="A51" s="2">
        <v>1988</v>
      </c>
      <c r="B51" s="13">
        <f>[3]OECD!AB44</f>
        <v>7.6451152985075</v>
      </c>
      <c r="C51" s="13">
        <f>[3]OECD!EA44</f>
        <v>7.01465874127371</v>
      </c>
      <c r="D51" s="12">
        <f>[3]OECD!EH44</f>
        <v>1.05767209614115</v>
      </c>
      <c r="E51" s="12">
        <f>[3]OECD!EI44</f>
        <v>1.20214281681895</v>
      </c>
      <c r="F51" s="12">
        <f>[3]OECD!CG44</f>
        <v>1.06196678474556</v>
      </c>
      <c r="G51" s="12">
        <f>[3]OECD!CH44</f>
        <v>1.21030166596388</v>
      </c>
      <c r="H51" s="14">
        <f>+G51*H$48</f>
        <v>0.843338088110262</v>
      </c>
      <c r="I51" s="14">
        <f>+H51*$BS51</f>
        <v>0.773791978358599</v>
      </c>
      <c r="J51" s="13">
        <f>[3]OECD!Y44</f>
        <v>6.76816269198705</v>
      </c>
      <c r="K51" s="13">
        <f>[3]OECD!Z44</f>
        <v>0.625668129773372</v>
      </c>
      <c r="L51" s="13">
        <f>[3]OECD!AA44</f>
        <v>0.251284476747077</v>
      </c>
      <c r="M51" s="13">
        <f>[3]OECD!AV44</f>
        <v>6.74299888097298</v>
      </c>
      <c r="N51" s="13">
        <f>[3]OECD!AW44</f>
        <v>0.657339314420608</v>
      </c>
      <c r="O51" s="13">
        <f>[3]OECD!AX44</f>
        <v>0.256148441277484</v>
      </c>
      <c r="P51" s="16">
        <f>[3]OECD!BX44</f>
        <v>0.842541027889769</v>
      </c>
      <c r="Q51" s="16">
        <f>[3]OECD!BY44</f>
        <v>0.119611605532761</v>
      </c>
      <c r="R51" s="16">
        <f>[3]OECD!BZ44</f>
        <v>0.0378473665774701</v>
      </c>
      <c r="S51" s="16">
        <f>[3]OECD!BR44</f>
        <v>-0.147123178077708</v>
      </c>
      <c r="T51" s="12">
        <f>[3]OECD!DR$7</f>
        <v>0.05</v>
      </c>
      <c r="U51" s="12">
        <f>[3]OECD!DS$7</f>
        <v>0.125</v>
      </c>
      <c r="V51" s="12">
        <f>[3]OECD!DT$7</f>
        <v>0.08</v>
      </c>
      <c r="W51" s="18">
        <f>[3]OECD!BM44</f>
        <v>-0.102633364456068</v>
      </c>
      <c r="X51" s="18">
        <f>[3]OECD!BN44</f>
        <v>-0.102633364456068</v>
      </c>
      <c r="Y51" s="18">
        <f>[3]OECD!BO44</f>
        <v>-0.102633364456068</v>
      </c>
      <c r="Z51" s="13">
        <f>[3]Final!AL48/10</f>
        <v>9.61402963319697</v>
      </c>
      <c r="AA51" s="13">
        <f>[3]Final!AP48/10</f>
        <v>8.8212060083038</v>
      </c>
      <c r="AB51" s="12">
        <f>[3]Final!AS48</f>
        <v>1.0613308908224</v>
      </c>
      <c r="AC51" s="12">
        <f>[3]Final!AT48</f>
        <v>1.21242813499157</v>
      </c>
      <c r="AD51" s="12">
        <f>[3]Final!AD48</f>
        <v>1.0535371338286</v>
      </c>
      <c r="AE51" s="12">
        <f>[3]Final!AF48</f>
        <v>1.20916583581528</v>
      </c>
      <c r="AF51" s="14">
        <f>+AE51*AF$48</f>
        <v>0.842546641768514</v>
      </c>
      <c r="AG51" s="14">
        <f>+AF51*$BS51</f>
        <v>0.773065798859321</v>
      </c>
      <c r="AH51" s="13">
        <f>[3]Final!AI48/10</f>
        <v>8.55975436106999</v>
      </c>
      <c r="AI51" s="13">
        <f>[3]Final!AJ48/10</f>
        <v>0.749126864860155</v>
      </c>
      <c r="AJ51" s="13">
        <f>[3]Final!AK48/10</f>
        <v>0.305148407266832</v>
      </c>
      <c r="AK51" s="13">
        <f>[3]Final!M48/10</f>
        <v>9.8699418252707</v>
      </c>
      <c r="AL51" s="13">
        <f>[3]Final!N48/10</f>
        <v>1.07125565749067</v>
      </c>
      <c r="AM51" s="13">
        <f>[3]Final!O48/10</f>
        <v>0.391964979831983</v>
      </c>
      <c r="AN51" s="16">
        <f>[3]Final!X48</f>
        <v>-0.458800812139293</v>
      </c>
      <c r="AO51" s="16">
        <f>[3]Final!Y48</f>
        <v>1.28152256498889</v>
      </c>
      <c r="AP51" s="16">
        <f>[3]Final!Z48</f>
        <v>0.177278247150408</v>
      </c>
      <c r="AQ51" s="16">
        <f>[3]Final!Q48</f>
        <v>0.028496170161529</v>
      </c>
      <c r="AR51" s="12">
        <f>[3]Final!D48</f>
        <v>0.0241571246256725</v>
      </c>
      <c r="AS51" s="12">
        <f>[3]Final!E48</f>
        <v>0.10339668590281</v>
      </c>
      <c r="AT51" s="12">
        <f>[3]Final!F48</f>
        <v>0.0559587476601249</v>
      </c>
      <c r="AU51" s="13">
        <f>[3]Final!AL148/10</f>
        <v>7.62268316986192</v>
      </c>
      <c r="AV51" s="13">
        <f>[3]Final!AP148/10</f>
        <v>6.9940764843495</v>
      </c>
      <c r="AW51" s="12">
        <f>[3]Final!AS148</f>
        <v>1.05765803116452</v>
      </c>
      <c r="AX51" s="12">
        <f>[3]Final!AT148</f>
        <v>1.20210904395642</v>
      </c>
      <c r="AY51" s="12">
        <f>[3]Final!AD148</f>
        <v>1.05034505880411</v>
      </c>
      <c r="AZ51" s="12">
        <f>[3]Final!AF148</f>
        <v>1.19494976377824</v>
      </c>
      <c r="BA51" s="14">
        <f>+AZ51*BA$48</f>
        <v>0.832640884097259</v>
      </c>
      <c r="BB51" s="14">
        <f>+BA51*$BS51</f>
        <v>0.763976922246672</v>
      </c>
      <c r="BC51" s="13">
        <f>[3]Final!AI148/10</f>
        <v>6.75888993077598</v>
      </c>
      <c r="BD51" s="13">
        <f>[3]Final!AJ148/10</f>
        <v>0.614168497676932</v>
      </c>
      <c r="BE51" s="13">
        <f>[3]Final!AK148/10</f>
        <v>0.249624741409011</v>
      </c>
      <c r="BF51" s="13">
        <f>[3]Final!M148/10</f>
        <v>6.57892102919134</v>
      </c>
      <c r="BG51" s="13">
        <f>[3]Final!N148/10</f>
        <v>0.61522450112094</v>
      </c>
      <c r="BH51" s="13">
        <f>[3]Final!O148/10</f>
        <v>0.24611233054299</v>
      </c>
      <c r="BI51" s="16">
        <f>[3]Final!X148</f>
        <v>0.0491735303584733</v>
      </c>
      <c r="BJ51" s="16">
        <f>[3]Final!Y148</f>
        <v>0.823075284606601</v>
      </c>
      <c r="BK51" s="16">
        <f>[3]Final!Z148</f>
        <v>0.127751185034925</v>
      </c>
      <c r="BL51" s="16">
        <f>[3]Final!Q148</f>
        <v>0.00609997505753491</v>
      </c>
      <c r="BM51" s="12">
        <f>[3]Final!D148</f>
        <v>0.0499937856352229</v>
      </c>
      <c r="BN51" s="12">
        <f>[3]Final!E148</f>
        <v>0.134819137437343</v>
      </c>
      <c r="BO51" s="12">
        <f>[3]Final!F148</f>
        <v>0.0826138945279326</v>
      </c>
      <c r="BP51" s="13">
        <f>[3]Data!$BB52/10</f>
        <v>2.025</v>
      </c>
      <c r="BQ51" s="13">
        <f>[3]Data!$BD52/10</f>
        <v>0.786271834061135</v>
      </c>
      <c r="BR51" s="24">
        <f>[3]Data!$CR52/10</f>
        <v>0.0585026315789474</v>
      </c>
      <c r="BS51" s="25">
        <f>[3]Data!BP52</f>
        <v>0.917534722156922</v>
      </c>
      <c r="BT51" s="25">
        <f>[3]Data!BQ52</f>
        <v>0.917534722156922</v>
      </c>
      <c r="BU51" s="25">
        <f>[3]Data!BR52</f>
        <v>0.917534722156922</v>
      </c>
      <c r="BV51" s="25">
        <f>[3]Data!BS52</f>
        <v>0.917534722156922</v>
      </c>
      <c r="BW51" s="24">
        <f>[3]Data!$AZ52</f>
        <v>118</v>
      </c>
      <c r="BX51" s="12"/>
    </row>
    <row r="52" spans="1:76">
      <c r="A52" s="2">
        <v>1989</v>
      </c>
      <c r="B52" s="13">
        <f>[3]OECD!AB45</f>
        <v>7.79379171083645</v>
      </c>
      <c r="C52" s="13">
        <f>[3]OECD!EA45</f>
        <v>7.58994634625095</v>
      </c>
      <c r="D52" s="12">
        <f>[3]OECD!EH45</f>
        <v>1.01939923961109</v>
      </c>
      <c r="E52" s="12">
        <f>[3]OECD!EI45</f>
        <v>1.22546347336917</v>
      </c>
      <c r="F52" s="12">
        <f>[3]OECD!CG45</f>
        <v>1.03657122865792</v>
      </c>
      <c r="G52" s="12">
        <f>[3]OECD!CH45</f>
        <v>1.25456388493492</v>
      </c>
      <c r="H52" s="14">
        <f>+G52*H$48</f>
        <v>0.874179998166485</v>
      </c>
      <c r="I52" s="14">
        <f>+H52*$BS52</f>
        <v>0.851315961372708</v>
      </c>
      <c r="J52" s="13">
        <f>[3]OECD!Y45</f>
        <v>6.92877344029419</v>
      </c>
      <c r="K52" s="13">
        <f>[3]OECD!Z45</f>
        <v>0.612912279449273</v>
      </c>
      <c r="L52" s="13">
        <f>[3]OECD!AA45</f>
        <v>0.25210599109298</v>
      </c>
      <c r="M52" s="13">
        <f>[3]OECD!AV45</f>
        <v>7.02406981142628</v>
      </c>
      <c r="N52" s="13">
        <f>[3]OECD!AW45</f>
        <v>0.660576218252078</v>
      </c>
      <c r="O52" s="13">
        <f>[3]OECD!AX45</f>
        <v>0.262182535333363</v>
      </c>
      <c r="P52" s="16">
        <f>[3]OECD!BX45</f>
        <v>0.845015776123707</v>
      </c>
      <c r="Q52" s="16">
        <f>[3]OECD!BY45</f>
        <v>0.11741814384243</v>
      </c>
      <c r="R52" s="16">
        <f>[3]OECD!BZ45</f>
        <v>0.0375660800338631</v>
      </c>
      <c r="S52" s="16">
        <f>[3]OECD!BR45</f>
        <v>-0.139987418171507</v>
      </c>
      <c r="T52" s="12">
        <f>[3]OECD!DR$7</f>
        <v>0.05</v>
      </c>
      <c r="U52" s="12">
        <f>[3]OECD!DS$7</f>
        <v>0.125</v>
      </c>
      <c r="V52" s="12">
        <f>[3]OECD!DT$7</f>
        <v>0.08</v>
      </c>
      <c r="W52" s="18">
        <f>[3]OECD!BM45</f>
        <v>-0.0967051462651575</v>
      </c>
      <c r="X52" s="18">
        <f>[3]OECD!BN45</f>
        <v>-0.0967051462651575</v>
      </c>
      <c r="Y52" s="18">
        <f>[3]OECD!BO45</f>
        <v>-0.0967051462651575</v>
      </c>
      <c r="Z52" s="13">
        <f>[3]Final!AL49/10</f>
        <v>9.89984995312663</v>
      </c>
      <c r="AA52" s="13">
        <f>[3]Final!AP49/10</f>
        <v>9.64092097504899</v>
      </c>
      <c r="AB52" s="12">
        <f>[3]Final!AS49</f>
        <v>1.02972950269913</v>
      </c>
      <c r="AC52" s="12">
        <f>[3]Final!AT49</f>
        <v>1.2484730205033</v>
      </c>
      <c r="AD52" s="12">
        <f>[3]Final!AD49</f>
        <v>1.01865206722408</v>
      </c>
      <c r="AE52" s="12">
        <f>[3]Final!AF49</f>
        <v>1.23171927826997</v>
      </c>
      <c r="AF52" s="14">
        <f>+AE52*AF$48</f>
        <v>0.858261878370205</v>
      </c>
      <c r="AG52" s="14">
        <f>+AF52*$BS52</f>
        <v>0.835814177431142</v>
      </c>
      <c r="AH52" s="13">
        <f>[3]Final!AI49/10</f>
        <v>8.85186715463676</v>
      </c>
      <c r="AI52" s="13">
        <f>[3]Final!AJ49/10</f>
        <v>0.738900281680201</v>
      </c>
      <c r="AJ52" s="13">
        <f>[3]Final!AK49/10</f>
        <v>0.309082516809669</v>
      </c>
      <c r="AK52" s="13">
        <f>[3]Final!M49/10</f>
        <v>10.4038305589007</v>
      </c>
      <c r="AL52" s="13">
        <f>[3]Final!N49/10</f>
        <v>1.09984295619367</v>
      </c>
      <c r="AM52" s="13">
        <f>[3]Final!O49/10</f>
        <v>0.40750160081269</v>
      </c>
      <c r="AN52" s="16">
        <f>[3]Final!X49</f>
        <v>-0.297835168948767</v>
      </c>
      <c r="AO52" s="16">
        <f>[3]Final!Y49</f>
        <v>1.13836779721811</v>
      </c>
      <c r="AP52" s="16">
        <f>[3]Final!Z49</f>
        <v>0.159467371730654</v>
      </c>
      <c r="AQ52" s="16">
        <f>[3]Final!Q49</f>
        <v>0.0307554703657211</v>
      </c>
      <c r="AR52" s="12">
        <f>[3]Final!D49</f>
        <v>0.0248197856422419</v>
      </c>
      <c r="AS52" s="12">
        <f>[3]Final!E49</f>
        <v>0.108326877282214</v>
      </c>
      <c r="AT52" s="12">
        <f>[3]Final!F49</f>
        <v>0.0577904173102557</v>
      </c>
      <c r="AU52" s="13">
        <f>[3]Final!AL149/10</f>
        <v>7.76981222761137</v>
      </c>
      <c r="AV52" s="13">
        <f>[3]Final!AP149/10</f>
        <v>7.56659404254028</v>
      </c>
      <c r="AW52" s="12">
        <f>[3]Final!AS149</f>
        <v>1.01930147881932</v>
      </c>
      <c r="AX52" s="12">
        <f>[3]Final!AT149</f>
        <v>1.22531152620685</v>
      </c>
      <c r="AY52" s="12">
        <f>[3]Final!AD149</f>
        <v>1.00956440153747</v>
      </c>
      <c r="AZ52" s="12">
        <f>[3]Final!AF149</f>
        <v>1.20637874313613</v>
      </c>
      <c r="BA52" s="14">
        <f>+AZ52*BA$48</f>
        <v>0.840604595849286</v>
      </c>
      <c r="BB52" s="14">
        <f>+BA52*$BS52</f>
        <v>0.818618718285366</v>
      </c>
      <c r="BC52" s="13">
        <f>[3]Final!AI149/10</f>
        <v>6.91869687616643</v>
      </c>
      <c r="BD52" s="13">
        <f>[3]Final!AJ149/10</f>
        <v>0.600806739353951</v>
      </c>
      <c r="BE52" s="13">
        <f>[3]Final!AK149/10</f>
        <v>0.250308612090987</v>
      </c>
      <c r="BF52" s="13">
        <f>[3]Final!M149/10</f>
        <v>6.85008016448059</v>
      </c>
      <c r="BG52" s="13">
        <f>[3]Final!N149/10</f>
        <v>0.616956013175364</v>
      </c>
      <c r="BH52" s="13">
        <f>[3]Final!O149/10</f>
        <v>0.251699080595885</v>
      </c>
      <c r="BI52" s="16">
        <f>[3]Final!X149</f>
        <v>0.181556998798169</v>
      </c>
      <c r="BJ52" s="16">
        <f>[3]Final!Y149</f>
        <v>0.704477198375762</v>
      </c>
      <c r="BK52" s="16">
        <f>[3]Final!Z149</f>
        <v>0.11396580282607</v>
      </c>
      <c r="BL52" s="16">
        <f>[3]Final!Q149</f>
        <v>0.00902594370321784</v>
      </c>
      <c r="BM52" s="12">
        <f>[3]Final!D149</f>
        <v>0.0508776869095973</v>
      </c>
      <c r="BN52" s="12">
        <f>[3]Final!E149</f>
        <v>0.138443745437732</v>
      </c>
      <c r="BO52" s="12">
        <f>[3]Final!F149</f>
        <v>0.0843448665798254</v>
      </c>
      <c r="BP52" s="13">
        <f>[3]Data!$BB53/10</f>
        <v>2.186</v>
      </c>
      <c r="BQ52" s="13">
        <f>[3]Data!$BD53/10</f>
        <v>0.587688918336922</v>
      </c>
      <c r="BR52" s="24">
        <f>[3]Data!$CR53/10</f>
        <v>0.076456157635468</v>
      </c>
      <c r="BS52" s="25">
        <f>[3]Data!BP53</f>
        <v>0.973845161360667</v>
      </c>
      <c r="BT52" s="25">
        <f>[3]Data!BQ53</f>
        <v>0.973845161360667</v>
      </c>
      <c r="BU52" s="25">
        <f>[3]Data!BR53</f>
        <v>0.973845161360667</v>
      </c>
      <c r="BV52" s="25">
        <f>[3]Data!BS53</f>
        <v>0.973845161360667</v>
      </c>
      <c r="BW52" s="24">
        <f>[3]Data!$AZ53</f>
        <v>117.5</v>
      </c>
      <c r="BX52" s="12"/>
    </row>
    <row r="53" spans="1:76">
      <c r="A53" s="2">
        <v>1990</v>
      </c>
      <c r="B53" s="13">
        <f>[3]OECD!AB46</f>
        <v>8.10379894150674</v>
      </c>
      <c r="C53" s="13">
        <f>[3]OECD!EA46</f>
        <v>8.44941902895557</v>
      </c>
      <c r="D53" s="12">
        <f>[3]OECD!EH46</f>
        <v>1.03972101120143</v>
      </c>
      <c r="E53" s="12">
        <f>[3]OECD!EI46</f>
        <v>1.27414012172182</v>
      </c>
      <c r="F53" s="12">
        <f>[3]OECD!CG46</f>
        <v>1.02597140772179</v>
      </c>
      <c r="G53" s="12">
        <f>[3]OECD!CH46</f>
        <v>1.28714667510359</v>
      </c>
      <c r="H53" s="14">
        <f>+G53*H$48</f>
        <v>0.896883683321095</v>
      </c>
      <c r="I53" s="14">
        <f>+H53*$BS53</f>
        <v>0.935135004620933</v>
      </c>
      <c r="J53" s="13">
        <f>[3]OECD!Y46</f>
        <v>7.22627057447308</v>
      </c>
      <c r="K53" s="13">
        <f>[3]OECD!Z46</f>
        <v>0.618935267139581</v>
      </c>
      <c r="L53" s="13">
        <f>[3]OECD!AA46</f>
        <v>0.258593099894077</v>
      </c>
      <c r="M53" s="13">
        <f>[3]OECD!AV46</f>
        <v>7.25899693064988</v>
      </c>
      <c r="N53" s="13">
        <f>[3]OECD!AW46</f>
        <v>0.656985358180723</v>
      </c>
      <c r="O53" s="13">
        <f>[3]OECD!AX46</f>
        <v>0.265989109889092</v>
      </c>
      <c r="P53" s="16">
        <f>[3]OECD!BX46</f>
        <v>0.730329114636018</v>
      </c>
      <c r="Q53" s="16">
        <f>[3]OECD!BY46</f>
        <v>0.21826687611377</v>
      </c>
      <c r="R53" s="16">
        <f>[3]OECD!BZ46</f>
        <v>0.0514040092502122</v>
      </c>
      <c r="S53" s="16">
        <f>[3]OECD!BR46</f>
        <v>-0.0167938485858421</v>
      </c>
      <c r="T53" s="12">
        <f>[3]OECD!DR$7</f>
        <v>0.05</v>
      </c>
      <c r="U53" s="12">
        <f>[3]OECD!DS$7</f>
        <v>0.125</v>
      </c>
      <c r="V53" s="12">
        <f>[3]OECD!DT$7</f>
        <v>0.08</v>
      </c>
      <c r="W53" s="18">
        <f>[3]OECD!BM46</f>
        <v>0.0177299152591446</v>
      </c>
      <c r="X53" s="18">
        <f>[3]OECD!BN46</f>
        <v>0.0177299152591446</v>
      </c>
      <c r="Y53" s="18">
        <f>[3]OECD!BO46</f>
        <v>0.0177299152591446</v>
      </c>
      <c r="Z53" s="13">
        <f>[3]Final!AL50/10</f>
        <v>10.3433967224454</v>
      </c>
      <c r="AA53" s="13">
        <f>[3]Final!AP50/10</f>
        <v>10.7845337380023</v>
      </c>
      <c r="AB53" s="12">
        <f>[3]Final!AS50</f>
        <v>1.04480338302286</v>
      </c>
      <c r="AC53" s="12">
        <f>[3]Final!AT50</f>
        <v>1.30440883543462</v>
      </c>
      <c r="AD53" s="12">
        <f>[3]Final!AD50</f>
        <v>1.02048299823727</v>
      </c>
      <c r="AE53" s="12">
        <f>[3]Final!AF50</f>
        <v>1.25694858207558</v>
      </c>
      <c r="AF53" s="14">
        <f>+AE53*AF$48</f>
        <v>0.875841654911975</v>
      </c>
      <c r="AG53" s="14">
        <f>+AF53*$BS53</f>
        <v>0.91319555171358</v>
      </c>
      <c r="AH53" s="13">
        <f>[3]Final!AI50/10</f>
        <v>9.28004691700991</v>
      </c>
      <c r="AI53" s="13">
        <f>[3]Final!AJ50/10</f>
        <v>0.745081882913244</v>
      </c>
      <c r="AJ53" s="13">
        <f>[3]Final!AK50/10</f>
        <v>0.318267922522289</v>
      </c>
      <c r="AK53" s="13">
        <f>[3]Final!M50/10</f>
        <v>10.8987882358142</v>
      </c>
      <c r="AL53" s="13">
        <f>[3]Final!N50/10</f>
        <v>1.11851818925019</v>
      </c>
      <c r="AM53" s="13">
        <f>[3]Final!O50/10</f>
        <v>0.420825350288308</v>
      </c>
      <c r="AN53" s="16">
        <f>[3]Final!X50</f>
        <v>0.403372187345092</v>
      </c>
      <c r="AO53" s="16">
        <f>[3]Final!Y50</f>
        <v>0.511617886905366</v>
      </c>
      <c r="AP53" s="16">
        <f>[3]Final!Z50</f>
        <v>0.0850099257495419</v>
      </c>
      <c r="AQ53" s="16">
        <f>[3]Final!Q50</f>
        <v>0.048442257104849</v>
      </c>
      <c r="AR53" s="12">
        <f>[3]Final!D50</f>
        <v>0.0250286685418042</v>
      </c>
      <c r="AS53" s="12">
        <f>[3]Final!E50</f>
        <v>0.110007447650421</v>
      </c>
      <c r="AT53" s="12">
        <f>[3]Final!F50</f>
        <v>0.0583811014705789</v>
      </c>
      <c r="AU53" s="13">
        <f>[3]Final!AL150/10</f>
        <v>8.07822553519644</v>
      </c>
      <c r="AV53" s="13">
        <f>[3]Final!AP150/10</f>
        <v>8.42275493875872</v>
      </c>
      <c r="AW53" s="12">
        <f>[3]Final!AS150</f>
        <v>1.03969379163232</v>
      </c>
      <c r="AX53" s="12">
        <f>[3]Final!AT150</f>
        <v>1.27394878661279</v>
      </c>
      <c r="AY53" s="12">
        <f>[3]Final!AD150</f>
        <v>1.00744053927154</v>
      </c>
      <c r="AZ53" s="12">
        <f>[3]Final!AF150</f>
        <v>1.21535485155079</v>
      </c>
      <c r="BA53" s="14">
        <f>+AZ53*BA$48</f>
        <v>0.846859147356543</v>
      </c>
      <c r="BB53" s="14">
        <f>+BA53*$BS53</f>
        <v>0.882976965021918</v>
      </c>
      <c r="BC53" s="13">
        <f>[3]Final!AI150/10</f>
        <v>7.21534012871841</v>
      </c>
      <c r="BD53" s="13">
        <f>[3]Final!AJ150/10</f>
        <v>0.606234026920757</v>
      </c>
      <c r="BE53" s="13">
        <f>[3]Final!AK150/10</f>
        <v>0.256651379557277</v>
      </c>
      <c r="BF53" s="13">
        <f>[3]Final!M150/10</f>
        <v>7.08091141007952</v>
      </c>
      <c r="BG53" s="13">
        <f>[3]Final!N150/10</f>
        <v>0.614193610423045</v>
      </c>
      <c r="BH53" s="13">
        <f>[3]Final!O150/10</f>
        <v>0.25547248684371</v>
      </c>
      <c r="BI53" s="16">
        <f>[3]Final!X150</f>
        <v>0.343520054582943</v>
      </c>
      <c r="BJ53" s="16">
        <f>[3]Final!Y150</f>
        <v>0.561725352254589</v>
      </c>
      <c r="BK53" s="16">
        <f>[3]Final!Z150</f>
        <v>0.0947545931624683</v>
      </c>
      <c r="BL53" s="16">
        <f>[3]Final!Q150</f>
        <v>0.0332855526791792</v>
      </c>
      <c r="BM53" s="12">
        <f>[3]Final!D150</f>
        <v>0.0504208702111492</v>
      </c>
      <c r="BN53" s="12">
        <f>[3]Final!E150</f>
        <v>0.136447091754724</v>
      </c>
      <c r="BO53" s="12">
        <f>[3]Final!F150</f>
        <v>0.0834730370937029</v>
      </c>
      <c r="BP53" s="13">
        <f>[3]Data!$BB54/10</f>
        <v>2.77</v>
      </c>
      <c r="BQ53" s="13">
        <f>[3]Data!$BD54/10</f>
        <v>0.809533886188161</v>
      </c>
      <c r="BR53" s="24">
        <f>[3]Data!$CR54/10</f>
        <v>0.210760869565217</v>
      </c>
      <c r="BS53" s="25">
        <f>[3]Data!BP54</f>
        <v>1.04264914393157</v>
      </c>
      <c r="BT53" s="25">
        <f>[3]Data!BQ54</f>
        <v>1.04264914393157</v>
      </c>
      <c r="BU53" s="25">
        <f>[3]Data!BR54</f>
        <v>1.04264914393157</v>
      </c>
      <c r="BV53" s="25">
        <f>[3]Data!BS54</f>
        <v>1.04264914393157</v>
      </c>
      <c r="BW53" s="24">
        <f>[3]Data!$AZ54</f>
        <v>105.2</v>
      </c>
      <c r="BX53" s="12"/>
    </row>
    <row r="54" spans="1:76">
      <c r="A54" s="2">
        <v>1991</v>
      </c>
      <c r="B54" s="13">
        <f>[3]OECD!AB47</f>
        <v>8.46988481124959</v>
      </c>
      <c r="C54" s="13">
        <f>[3]OECD!EA47</f>
        <v>9.67651287610144</v>
      </c>
      <c r="D54" s="12">
        <f>[3]OECD!EH47</f>
        <v>1.04513973799213</v>
      </c>
      <c r="E54" s="12">
        <f>[3]OECD!EI47</f>
        <v>1.33165447298161</v>
      </c>
      <c r="F54" s="12">
        <f>[3]OECD!CG47</f>
        <v>1.03845748960326</v>
      </c>
      <c r="G54" s="12">
        <f>[3]OECD!CH47</f>
        <v>1.33664710497925</v>
      </c>
      <c r="H54" s="14">
        <f>+G54*H$48</f>
        <v>0.931375578247745</v>
      </c>
      <c r="I54" s="14">
        <f>+H54*$BS54</f>
        <v>1.06406025303089</v>
      </c>
      <c r="J54" s="13">
        <f>[3]OECD!Y47</f>
        <v>7.57266381137576</v>
      </c>
      <c r="K54" s="13">
        <f>[3]OECD!Z47</f>
        <v>0.63039709061007</v>
      </c>
      <c r="L54" s="13">
        <f>[3]OECD!AA47</f>
        <v>0.26682390926376</v>
      </c>
      <c r="M54" s="13">
        <f>[3]OECD!AV47</f>
        <v>7.58919712094812</v>
      </c>
      <c r="N54" s="13">
        <f>[3]OECD!AW47</f>
        <v>0.666310590799814</v>
      </c>
      <c r="O54" s="13">
        <f>[3]OECD!AX47</f>
        <v>0.273654692269707</v>
      </c>
      <c r="P54" s="16">
        <f>[3]OECD!BX47</f>
        <v>0.779919576453666</v>
      </c>
      <c r="Q54" s="16">
        <f>[3]OECD!BY47</f>
        <v>0.174534227801769</v>
      </c>
      <c r="R54" s="16">
        <f>[3]OECD!BZ47</f>
        <v>0.0455461957445643</v>
      </c>
      <c r="S54" s="16">
        <f>[3]OECD!BR47</f>
        <v>-0.0358645156752498</v>
      </c>
      <c r="T54" s="12">
        <f>[3]OECD!DR$7</f>
        <v>0.05</v>
      </c>
      <c r="U54" s="12">
        <f>[3]OECD!DS$7</f>
        <v>0.125</v>
      </c>
      <c r="V54" s="12">
        <f>[3]OECD!DT$7</f>
        <v>0.08</v>
      </c>
      <c r="W54" s="18">
        <f>[3]OECD!BM47</f>
        <v>0.00158050285800693</v>
      </c>
      <c r="X54" s="18">
        <f>[3]OECD!BN47</f>
        <v>0.00158050285800693</v>
      </c>
      <c r="Y54" s="18">
        <f>[3]OECD!BO47</f>
        <v>0.00158050285800693</v>
      </c>
      <c r="Z54" s="13">
        <f>[3]Final!AL51/10</f>
        <v>10.8438361953801</v>
      </c>
      <c r="AA54" s="13">
        <f>[3]Final!AP51/10</f>
        <v>12.3886596936434</v>
      </c>
      <c r="AB54" s="12">
        <f>[3]Final!AS51</f>
        <v>1.04838250783214</v>
      </c>
      <c r="AC54" s="12">
        <f>[3]Final!AT51</f>
        <v>1.36751940613135</v>
      </c>
      <c r="AD54" s="12">
        <f>[3]Final!AD51</f>
        <v>1.03665679485528</v>
      </c>
      <c r="AE54" s="12">
        <f>[3]Final!AF51</f>
        <v>1.30302428839237</v>
      </c>
      <c r="AF54" s="14">
        <f>+AE54*AF$48</f>
        <v>0.907947202781799</v>
      </c>
      <c r="AG54" s="14">
        <f>+AF54*$BS54</f>
        <v>1.03729424830775</v>
      </c>
      <c r="AH54" s="13">
        <f>[3]Final!AI51/10</f>
        <v>9.75936921588874</v>
      </c>
      <c r="AI54" s="13">
        <f>[3]Final!AJ51/10</f>
        <v>0.755506767953234</v>
      </c>
      <c r="AJ54" s="13">
        <f>[3]Final!AK51/10</f>
        <v>0.328960211538096</v>
      </c>
      <c r="AK54" s="13">
        <f>[3]Final!M51/10</f>
        <v>11.493208084621</v>
      </c>
      <c r="AL54" s="13">
        <f>[3]Final!N51/10</f>
        <v>1.14562644911817</v>
      </c>
      <c r="AM54" s="13">
        <f>[3]Final!O51/10</f>
        <v>0.437734528098393</v>
      </c>
      <c r="AN54" s="16">
        <f>[3]Final!X51</f>
        <v>0.328611209080056</v>
      </c>
      <c r="AO54" s="16">
        <f>[3]Final!Y51</f>
        <v>0.577402153106532</v>
      </c>
      <c r="AP54" s="16">
        <f>[3]Final!Z51</f>
        <v>0.0939866378134111</v>
      </c>
      <c r="AQ54" s="16">
        <f>[3]Final!Q51</f>
        <v>0.0672980970977888</v>
      </c>
      <c r="AR54" s="12">
        <f>[3]Final!D51</f>
        <v>0.0252609352733455</v>
      </c>
      <c r="AS54" s="12">
        <f>[3]Final!E51</f>
        <v>0.111614833721376</v>
      </c>
      <c r="AT54" s="12">
        <f>[3]Final!F51</f>
        <v>0.0590676168543358</v>
      </c>
      <c r="AU54" s="13">
        <f>[3]Final!AL151/10</f>
        <v>8.4426797643888</v>
      </c>
      <c r="AV54" s="13">
        <f>[3]Final!AP151/10</f>
        <v>9.64543217168693</v>
      </c>
      <c r="AW54" s="12">
        <f>[3]Final!AS151</f>
        <v>1.04511562936742</v>
      </c>
      <c r="AX54" s="12">
        <f>[3]Final!AT151</f>
        <v>1.33142378790269</v>
      </c>
      <c r="AY54" s="12">
        <f>[3]Final!AD151</f>
        <v>1.0297409548702</v>
      </c>
      <c r="AZ54" s="12">
        <f>[3]Final!AF151</f>
        <v>1.25150066534204</v>
      </c>
      <c r="BA54" s="14">
        <f>+AZ54*BA$48</f>
        <v>0.872045547039489</v>
      </c>
      <c r="BB54" s="14">
        <f>+BA54*$BS54</f>
        <v>0.996278007614324</v>
      </c>
      <c r="BC54" s="13">
        <f>[3]Final!AI151/10</f>
        <v>7.5608210733026</v>
      </c>
      <c r="BD54" s="13">
        <f>[3]Final!AJ151/10</f>
        <v>0.617128871700546</v>
      </c>
      <c r="BE54" s="13">
        <f>[3]Final!AK151/10</f>
        <v>0.264729819385649</v>
      </c>
      <c r="BF54" s="13">
        <f>[3]Final!M151/10</f>
        <v>7.40350470188849</v>
      </c>
      <c r="BG54" s="13">
        <f>[3]Final!N151/10</f>
        <v>0.622690343455586</v>
      </c>
      <c r="BH54" s="13">
        <f>[3]Final!O151/10</f>
        <v>0.262868749564266</v>
      </c>
      <c r="BI54" s="16">
        <f>[3]Final!X151</f>
        <v>0.588540719990834</v>
      </c>
      <c r="BJ54" s="16">
        <f>[3]Final!Y151</f>
        <v>0.342856588535634</v>
      </c>
      <c r="BK54" s="16">
        <f>[3]Final!Z151</f>
        <v>0.0686026914735319</v>
      </c>
      <c r="BL54" s="16">
        <f>[3]Final!Q151</f>
        <v>0.0514967312934603</v>
      </c>
      <c r="BM54" s="12">
        <f>[3]Final!D151</f>
        <v>0.0503083123748276</v>
      </c>
      <c r="BN54" s="12">
        <f>[3]Final!E151</f>
        <v>0.135880537090421</v>
      </c>
      <c r="BO54" s="12">
        <f>[3]Final!F151</f>
        <v>0.0832726172444269</v>
      </c>
      <c r="BP54" s="13">
        <f>[3]Data!$BB55/10</f>
        <v>3.053</v>
      </c>
      <c r="BQ54" s="13">
        <f>[3]Data!$BD55/10</f>
        <v>0.972000399467377</v>
      </c>
      <c r="BR54" s="24">
        <f>[3]Data!$CR55/10</f>
        <v>0.20751596292482</v>
      </c>
      <c r="BS54" s="25">
        <f>[3]Data!BP55</f>
        <v>1.1424609769485</v>
      </c>
      <c r="BT54" s="25">
        <f>[3]Data!BQ55</f>
        <v>1.1424609769485</v>
      </c>
      <c r="BU54" s="25">
        <f>[3]Data!BR55</f>
        <v>1.1424609769485</v>
      </c>
      <c r="BV54" s="25">
        <f>[3]Data!BS55</f>
        <v>1.1424609769485</v>
      </c>
      <c r="BW54" s="24">
        <f>[3]Data!$AZ55</f>
        <v>109.4</v>
      </c>
      <c r="BX54" s="12"/>
    </row>
    <row r="55" spans="1:76">
      <c r="A55" s="2">
        <v>1992</v>
      </c>
      <c r="B55" s="13">
        <f>[3]OECD!AB48</f>
        <v>9.02710632932397</v>
      </c>
      <c r="C55" s="13">
        <f>[3]OECD!EA48</f>
        <v>11.2700110956035</v>
      </c>
      <c r="D55" s="12">
        <f>[3]OECD!EH48</f>
        <v>1.06576863573495</v>
      </c>
      <c r="E55" s="12">
        <f>[3]OECD!EI48</f>
        <v>1.41923557093995</v>
      </c>
      <c r="F55" s="12">
        <f>[3]OECD!CG48</f>
        <v>1.0530636182293</v>
      </c>
      <c r="G55" s="12">
        <f>[3]OECD!CH48</f>
        <v>1.40757443666517</v>
      </c>
      <c r="H55" s="14">
        <f>+G55*H$48</f>
        <v>0.980797736359978</v>
      </c>
      <c r="I55" s="14">
        <f>+H55*$BS55</f>
        <v>1.22448999358886</v>
      </c>
      <c r="J55" s="13">
        <f>[3]OECD!Y48</f>
        <v>8.08479206719731</v>
      </c>
      <c r="K55" s="13">
        <f>[3]OECD!Z48</f>
        <v>0.660909912102922</v>
      </c>
      <c r="L55" s="13">
        <f>[3]OECD!AA48</f>
        <v>0.281404350023734</v>
      </c>
      <c r="M55" s="13">
        <f>[3]OECD!AV48</f>
        <v>8.02946455311439</v>
      </c>
      <c r="N55" s="13">
        <f>[3]OECD!AW48</f>
        <v>0.688697068113596</v>
      </c>
      <c r="O55" s="13">
        <f>[3]OECD!AX48</f>
        <v>0.285535551712237</v>
      </c>
      <c r="P55" s="16">
        <f>[3]OECD!BX48</f>
        <v>0.781629144586414</v>
      </c>
      <c r="Q55" s="16">
        <f>[3]OECD!BY48</f>
        <v>0.173002629260489</v>
      </c>
      <c r="R55" s="16">
        <f>[3]OECD!BZ48</f>
        <v>0.0453682261530977</v>
      </c>
      <c r="S55" s="16">
        <f>[3]OECD!BR48</f>
        <v>-0.0233825459889956</v>
      </c>
      <c r="T55" s="12">
        <f>[3]OECD!DR$7</f>
        <v>0.05</v>
      </c>
      <c r="U55" s="12">
        <f>[3]OECD!DS$7</f>
        <v>0.125</v>
      </c>
      <c r="V55" s="12">
        <f>[3]OECD!DT$7</f>
        <v>0.08</v>
      </c>
      <c r="W55" s="18">
        <f>[3]OECD!BM48</f>
        <v>0.00255432042952264</v>
      </c>
      <c r="X55" s="18">
        <f>[3]OECD!BN48</f>
        <v>0.00255432042952264</v>
      </c>
      <c r="Y55" s="18">
        <f>[3]OECD!BO48</f>
        <v>0.00255432042952264</v>
      </c>
      <c r="Z55" s="13">
        <f>[3]Final!AL52/10</f>
        <v>11.5409950979003</v>
      </c>
      <c r="AA55" s="13">
        <f>[3]Final!AP52/10</f>
        <v>14.408509001952</v>
      </c>
      <c r="AB55" s="12">
        <f>[3]Final!AS52</f>
        <v>1.06429079985708</v>
      </c>
      <c r="AC55" s="12">
        <f>[3]Final!AT52</f>
        <v>1.45543832257162</v>
      </c>
      <c r="AD55" s="12">
        <f>[3]Final!AD52</f>
        <v>1.04644758758181</v>
      </c>
      <c r="AE55" s="12">
        <f>[3]Final!AF52</f>
        <v>1.36354662314869</v>
      </c>
      <c r="AF55" s="14">
        <f>+AE55*AF$48</f>
        <v>0.950119160002659</v>
      </c>
      <c r="AG55" s="14">
        <f>+AF55*$BS55</f>
        <v>1.18618891644067</v>
      </c>
      <c r="AH55" s="13">
        <f>[3]Final!AI52/10</f>
        <v>10.410151059063</v>
      </c>
      <c r="AI55" s="13">
        <f>[3]Final!AJ52/10</f>
        <v>0.784893633884253</v>
      </c>
      <c r="AJ55" s="13">
        <f>[3]Final!AK52/10</f>
        <v>0.345950404952981</v>
      </c>
      <c r="AK55" s="13">
        <f>[3]Final!M52/10</f>
        <v>12.2061857008881</v>
      </c>
      <c r="AL55" s="13">
        <f>[3]Final!N52/10</f>
        <v>1.18263299602702</v>
      </c>
      <c r="AM55" s="13">
        <f>[3]Final!O52/10</f>
        <v>0.458814023817684</v>
      </c>
      <c r="AN55" s="16">
        <f>[3]Final!X52</f>
        <v>0.541145898457187</v>
      </c>
      <c r="AO55" s="16">
        <f>[3]Final!Y52</f>
        <v>0.38734230335332</v>
      </c>
      <c r="AP55" s="16">
        <f>[3]Final!Z52</f>
        <v>0.0715117981894928</v>
      </c>
      <c r="AQ55" s="16">
        <f>[3]Final!Q52</f>
        <v>0.0731024456012802</v>
      </c>
      <c r="AR55" s="12">
        <f>[3]Final!D52</f>
        <v>0.0252464770983491</v>
      </c>
      <c r="AS55" s="12">
        <f>[3]Final!E52</f>
        <v>0.111114532353175</v>
      </c>
      <c r="AT55" s="12">
        <f>[3]Final!F52</f>
        <v>0.0590636437753112</v>
      </c>
      <c r="AU55" s="13">
        <f>[3]Final!AL152/10</f>
        <v>8.99820727625503</v>
      </c>
      <c r="AV55" s="13">
        <f>[3]Final!AP152/10</f>
        <v>11.2339316879997</v>
      </c>
      <c r="AW55" s="12">
        <f>[3]Final!AS152</f>
        <v>1.06579990327354</v>
      </c>
      <c r="AX55" s="12">
        <f>[3]Final!AT152</f>
        <v>1.41903134436277</v>
      </c>
      <c r="AY55" s="12">
        <f>[3]Final!AD152</f>
        <v>1.05028997565553</v>
      </c>
      <c r="AZ55" s="12">
        <f>[3]Final!AF152</f>
        <v>1.31443860333496</v>
      </c>
      <c r="BA55" s="14">
        <f>+AZ55*BA$48</f>
        <v>0.915900696370611</v>
      </c>
      <c r="BB55" s="14">
        <f>+BA55*$BS55</f>
        <v>1.14346841988964</v>
      </c>
      <c r="BC55" s="13">
        <f>[3]Final!AI152/10</f>
        <v>8.07196895689507</v>
      </c>
      <c r="BD55" s="13">
        <f>[3]Final!AJ152/10</f>
        <v>0.647089940659191</v>
      </c>
      <c r="BE55" s="13">
        <f>[3]Final!AK152/10</f>
        <v>0.279148378700774</v>
      </c>
      <c r="BF55" s="13">
        <f>[3]Final!M152/10</f>
        <v>7.83491042768399</v>
      </c>
      <c r="BG55" s="13">
        <f>[3]Final!N152/10</f>
        <v>0.643848238357582</v>
      </c>
      <c r="BH55" s="13">
        <f>[3]Final!O152/10</f>
        <v>0.274407557033181</v>
      </c>
      <c r="BI55" s="16">
        <f>[3]Final!X152</f>
        <v>0.709010635570389</v>
      </c>
      <c r="BJ55" s="16">
        <f>[3]Final!Y152</f>
        <v>0.23669768642108</v>
      </c>
      <c r="BK55" s="16">
        <f>[3]Final!Z152</f>
        <v>0.0542916780085304</v>
      </c>
      <c r="BL55" s="16">
        <f>[3]Final!Q152</f>
        <v>0.0624871850064613</v>
      </c>
      <c r="BM55" s="12">
        <f>[3]Final!D152</f>
        <v>0.0498581699253232</v>
      </c>
      <c r="BN55" s="12">
        <f>[3]Final!E152</f>
        <v>0.133890021470815</v>
      </c>
      <c r="BO55" s="12">
        <f>[3]Final!F152</f>
        <v>0.0824103857915918</v>
      </c>
      <c r="BP55" s="13">
        <f>[3]Data!$BB56/10</f>
        <v>4.043</v>
      </c>
      <c r="BQ55" s="13">
        <f>[3]Data!$BD56/10</f>
        <v>1.333</v>
      </c>
      <c r="BR55" s="24">
        <f>[3]Data!$CR56/10</f>
        <v>0.378553278688525</v>
      </c>
      <c r="BS55" s="25">
        <f>[3]Data!BP56</f>
        <v>1.24846331531442</v>
      </c>
      <c r="BT55" s="25">
        <f>[3]Data!BQ56</f>
        <v>1.24846331531442</v>
      </c>
      <c r="BU55" s="25">
        <f>[3]Data!BR56</f>
        <v>1.24846331531442</v>
      </c>
      <c r="BV55" s="25">
        <f>[3]Data!BS56</f>
        <v>1.24846331531442</v>
      </c>
      <c r="BW55" s="24">
        <f>[3]Data!$AZ56</f>
        <v>109</v>
      </c>
      <c r="BX55" s="12"/>
    </row>
    <row r="56" spans="1:76">
      <c r="A56" s="2">
        <v>1993</v>
      </c>
      <c r="B56" s="13">
        <f>[3]OECD!AB49</f>
        <v>9.6118521801748</v>
      </c>
      <c r="C56" s="13">
        <f>[3]OECD!EA49</f>
        <v>11.0312081016632</v>
      </c>
      <c r="D56" s="12">
        <f>[3]OECD!EH49</f>
        <v>1.06476315977422</v>
      </c>
      <c r="E56" s="12">
        <f>[3]OECD!EI49</f>
        <v>1.51114975097799</v>
      </c>
      <c r="F56" s="12">
        <f>[3]OECD!CG49</f>
        <v>1.06397096079654</v>
      </c>
      <c r="G56" s="12">
        <f>[3]OECD!CH49</f>
        <v>1.49761832577129</v>
      </c>
      <c r="H56" s="14">
        <f>+G56*H$48</f>
        <v>1.043540309902</v>
      </c>
      <c r="I56" s="14">
        <f>+H56*$BS56</f>
        <v>1.19763705321503</v>
      </c>
      <c r="J56" s="13">
        <f>[3]OECD!Y49</f>
        <v>8.62396218040034</v>
      </c>
      <c r="K56" s="13">
        <f>[3]OECD!Z49</f>
        <v>0.691445053847596</v>
      </c>
      <c r="L56" s="13">
        <f>[3]OECD!AA49</f>
        <v>0.296444945926869</v>
      </c>
      <c r="M56" s="13">
        <f>[3]OECD!AV49</f>
        <v>8.56859192184495</v>
      </c>
      <c r="N56" s="13">
        <f>[3]OECD!AW49</f>
        <v>0.721255981840276</v>
      </c>
      <c r="O56" s="13">
        <f>[3]OECD!AX49</f>
        <v>0.300963174974273</v>
      </c>
      <c r="P56" s="16">
        <f>[3]OECD!BX49</f>
        <v>0.874433844825089</v>
      </c>
      <c r="Q56" s="16">
        <f>[3]OECD!BY49</f>
        <v>0.0918133654018873</v>
      </c>
      <c r="R56" s="16">
        <f>[3]OECD!BZ49</f>
        <v>0.0337527897730232</v>
      </c>
      <c r="S56" s="16">
        <f>[3]OECD!BR49</f>
        <v>-0.175188285196932</v>
      </c>
      <c r="T56" s="12">
        <f>[3]OECD!DR$7</f>
        <v>0.05</v>
      </c>
      <c r="U56" s="12">
        <f>[3]OECD!DS$7</f>
        <v>0.125</v>
      </c>
      <c r="V56" s="12">
        <f>[3]OECD!DT$7</f>
        <v>0.08</v>
      </c>
      <c r="W56" s="18">
        <f>[3]OECD!BM49</f>
        <v>-0.202027858606066</v>
      </c>
      <c r="X56" s="18">
        <f>[3]OECD!BN49</f>
        <v>-0.202027858606066</v>
      </c>
      <c r="Y56" s="18">
        <f>[3]OECD!BO49</f>
        <v>-0.202027858606066</v>
      </c>
      <c r="Z56" s="13">
        <f>[3]Final!AL53/10</f>
        <v>12.2751930245697</v>
      </c>
      <c r="AA56" s="13">
        <f>[3]Final!AP53/10</f>
        <v>14.0878372038853</v>
      </c>
      <c r="AB56" s="12">
        <f>[3]Final!AS53</f>
        <v>1.06361651837137</v>
      </c>
      <c r="AC56" s="12">
        <f>[3]Final!AT53</f>
        <v>1.54802824135789</v>
      </c>
      <c r="AD56" s="12">
        <f>[3]Final!AD53</f>
        <v>1.05354658442204</v>
      </c>
      <c r="AE56" s="12">
        <f>[3]Final!AF53</f>
        <v>1.43655988751851</v>
      </c>
      <c r="AF56" s="14">
        <f>+AE56*AF$48</f>
        <v>1.00099479581474</v>
      </c>
      <c r="AG56" s="14">
        <f>+AF56*$BS56</f>
        <v>1.14880895943132</v>
      </c>
      <c r="AH56" s="13">
        <f>[3]Final!AI53/10</f>
        <v>11.0966573834658</v>
      </c>
      <c r="AI56" s="13">
        <f>[3]Final!AJ53/10</f>
        <v>0.815041583652456</v>
      </c>
      <c r="AJ56" s="13">
        <f>[3]Final!AK53/10</f>
        <v>0.363494057451383</v>
      </c>
      <c r="AK56" s="13">
        <f>[3]Final!M53/10</f>
        <v>13.0311727258326</v>
      </c>
      <c r="AL56" s="13">
        <f>[3]Final!N53/10</f>
        <v>1.2278826597974</v>
      </c>
      <c r="AM56" s="13">
        <f>[3]Final!O53/10</f>
        <v>0.483599492274048</v>
      </c>
      <c r="AN56" s="16">
        <f>[3]Final!X53</f>
        <v>0.424376431627445</v>
      </c>
      <c r="AO56" s="16">
        <f>[3]Final!Y53</f>
        <v>0.492120781121739</v>
      </c>
      <c r="AP56" s="16">
        <f>[3]Final!Z53</f>
        <v>0.0835027872508153</v>
      </c>
      <c r="AQ56" s="16">
        <f>[3]Final!Q53</f>
        <v>-0.0674652870806431</v>
      </c>
      <c r="AR56" s="12">
        <f>[3]Final!D53</f>
        <v>0.0253313565679055</v>
      </c>
      <c r="AS56" s="12">
        <f>[3]Final!E53</f>
        <v>0.111091497075215</v>
      </c>
      <c r="AT56" s="12">
        <f>[3]Final!F53</f>
        <v>0.0593517196785546</v>
      </c>
      <c r="AU56" s="13">
        <f>[3]Final!AL153/10</f>
        <v>9.58112458937984</v>
      </c>
      <c r="AV56" s="13">
        <f>[3]Final!AP153/10</f>
        <v>10.9959430515805</v>
      </c>
      <c r="AW56" s="12">
        <f>[3]Final!AS153</f>
        <v>1.06478149427198</v>
      </c>
      <c r="AX56" s="12">
        <f>[3]Final!AT153</f>
        <v>1.51095831526937</v>
      </c>
      <c r="AY56" s="12">
        <f>[3]Final!AD153</f>
        <v>1.06024390162854</v>
      </c>
      <c r="AZ56" s="12">
        <f>[3]Final!AF153</f>
        <v>1.39362551325103</v>
      </c>
      <c r="BA56" s="14">
        <f>+AZ56*BA$48</f>
        <v>0.971078127824276</v>
      </c>
      <c r="BB56" s="14">
        <f>+BA56*$BS56</f>
        <v>1.11447457890559</v>
      </c>
      <c r="BC56" s="13">
        <f>[3]Final!AI153/10</f>
        <v>8.61008131369835</v>
      </c>
      <c r="BD56" s="13">
        <f>[3]Final!AJ153/10</f>
        <v>0.677027052325054</v>
      </c>
      <c r="BE56" s="13">
        <f>[3]Final!AK153/10</f>
        <v>0.294016223356431</v>
      </c>
      <c r="BF56" s="13">
        <f>[3]Final!M153/10</f>
        <v>8.36092546559913</v>
      </c>
      <c r="BG56" s="13">
        <f>[3]Final!N153/10</f>
        <v>0.674508151450082</v>
      </c>
      <c r="BH56" s="13">
        <f>[3]Final!O153/10</f>
        <v>0.289228488473663</v>
      </c>
      <c r="BI56" s="16">
        <f>[3]Final!X153</f>
        <v>0.547023803381389</v>
      </c>
      <c r="BJ56" s="16">
        <f>[3]Final!Y153</f>
        <v>0.380426542403768</v>
      </c>
      <c r="BK56" s="16">
        <f>[3]Final!Z153</f>
        <v>0.0725496542148435</v>
      </c>
      <c r="BL56" s="16">
        <f>[3]Final!Q153</f>
        <v>-0.0595084489372552</v>
      </c>
      <c r="BM56" s="12">
        <f>[3]Final!D153</f>
        <v>0.0498819159592246</v>
      </c>
      <c r="BN56" s="12">
        <f>[3]Final!E153</f>
        <v>0.134049337463211</v>
      </c>
      <c r="BO56" s="12">
        <f>[3]Final!F153</f>
        <v>0.0824777795204266</v>
      </c>
      <c r="BP56" s="13">
        <f>[3]Data!$BB57/10</f>
        <v>4.324</v>
      </c>
      <c r="BQ56" s="13">
        <f>[3]Data!$BD57/10</f>
        <v>1.294</v>
      </c>
      <c r="BR56" s="24">
        <f>[3]Data!$CR57/10</f>
        <v>0.912844444444445</v>
      </c>
      <c r="BS56" s="25">
        <f>[3]Data!BP57</f>
        <v>1.14766726483954</v>
      </c>
      <c r="BT56" s="25">
        <f>[3]Data!BQ57</f>
        <v>1.14766726483954</v>
      </c>
      <c r="BU56" s="25">
        <f>[3]Data!BR57</f>
        <v>1.14766726483954</v>
      </c>
      <c r="BV56" s="25">
        <f>[3]Data!BS57</f>
        <v>1.14766726483954</v>
      </c>
      <c r="BW56" s="24">
        <f>[3]Data!$AZ57</f>
        <v>115.2</v>
      </c>
      <c r="BX56" s="12"/>
    </row>
    <row r="57" spans="1:76">
      <c r="A57" s="2">
        <v>1994</v>
      </c>
      <c r="B57" s="13">
        <f>[3]OECD!AB50</f>
        <v>10.6330351688704</v>
      </c>
      <c r="C57" s="13">
        <f>[3]OECD!EA50</f>
        <v>11.8014484420124</v>
      </c>
      <c r="D57" s="12">
        <f>[3]OECD!EH50</f>
        <v>1.1062390314315</v>
      </c>
      <c r="E57" s="12">
        <f>[3]OECD!EI50</f>
        <v>1.67169283686984</v>
      </c>
      <c r="F57" s="12">
        <f>[3]OECD!CG50</f>
        <v>1.08592129203405</v>
      </c>
      <c r="G57" s="12">
        <f>[3]OECD!CH50</f>
        <v>1.62629562729542</v>
      </c>
      <c r="H57" s="14">
        <f>+G57*H$48</f>
        <v>1.13320264161838</v>
      </c>
      <c r="I57" s="14">
        <f>+H57*$BS57</f>
        <v>1.25772484873972</v>
      </c>
      <c r="J57" s="13">
        <f>[3]OECD!Y50</f>
        <v>9.5439024650936</v>
      </c>
      <c r="K57" s="13">
        <f>[3]OECD!Z50</f>
        <v>0.763327937167607</v>
      </c>
      <c r="L57" s="13">
        <f>[3]OECD!AA50</f>
        <v>0.325804766609187</v>
      </c>
      <c r="M57" s="13">
        <f>[3]OECD!AV50</f>
        <v>9.31685366435587</v>
      </c>
      <c r="N57" s="13">
        <f>[3]OECD!AW50</f>
        <v>0.775878928541441</v>
      </c>
      <c r="O57" s="13">
        <f>[3]OECD!AX50</f>
        <v>0.324088391945863</v>
      </c>
      <c r="P57" s="16">
        <f>[3]OECD!BX50</f>
        <v>0.877943713107424</v>
      </c>
      <c r="Q57" s="16">
        <f>[3]OECD!BY50</f>
        <v>0.0888820463340623</v>
      </c>
      <c r="R57" s="16">
        <f>[3]OECD!BZ50</f>
        <v>0.033174240558514</v>
      </c>
      <c r="S57" s="16">
        <f>[3]OECD!BR50</f>
        <v>-0.202976944321951</v>
      </c>
      <c r="T57" s="12">
        <f>[3]OECD!DR$7</f>
        <v>0.05</v>
      </c>
      <c r="U57" s="12">
        <f>[3]OECD!DS$7</f>
        <v>0.125</v>
      </c>
      <c r="V57" s="12">
        <f>[3]OECD!DT$7</f>
        <v>0.08</v>
      </c>
      <c r="W57" s="18">
        <f>[3]OECD!BM50</f>
        <v>-0.229418917699163</v>
      </c>
      <c r="X57" s="18">
        <f>[3]OECD!BN50</f>
        <v>-0.229418917699163</v>
      </c>
      <c r="Y57" s="18">
        <f>[3]OECD!BO50</f>
        <v>-0.229418917699163</v>
      </c>
      <c r="Z57" s="13">
        <f>[3]Final!AL54/10</f>
        <v>13.4638849579452</v>
      </c>
      <c r="AA57" s="13">
        <f>[3]Final!AP54/10</f>
        <v>14.9433667468305</v>
      </c>
      <c r="AB57" s="12">
        <f>[3]Final!AS54</f>
        <v>1.09683692394867</v>
      </c>
      <c r="AC57" s="12">
        <f>[3]Final!AT54</f>
        <v>1.69793453443665</v>
      </c>
      <c r="AD57" s="12">
        <f>[3]Final!AD54</f>
        <v>1.06667456293471</v>
      </c>
      <c r="AE57" s="12">
        <f>[3]Final!AF54</f>
        <v>1.53234189014834</v>
      </c>
      <c r="AF57" s="14">
        <f>+AE57*AF$48</f>
        <v>1.0677356863256</v>
      </c>
      <c r="AG57" s="14">
        <f>+AF57*$BS57</f>
        <v>1.1850640434971</v>
      </c>
      <c r="AH57" s="13">
        <f>[3]Final!AI54/10</f>
        <v>12.1793244962719</v>
      </c>
      <c r="AI57" s="13">
        <f>[3]Final!AJ54/10</f>
        <v>0.888783709828495</v>
      </c>
      <c r="AJ57" s="13">
        <f>[3]Final!AK54/10</f>
        <v>0.395776751844791</v>
      </c>
      <c r="AK57" s="13">
        <f>[3]Final!M54/10</f>
        <v>14.082933987737</v>
      </c>
      <c r="AL57" s="13">
        <f>[3]Final!N54/10</f>
        <v>1.29459234356079</v>
      </c>
      <c r="AM57" s="13">
        <f>[3]Final!O54/10</f>
        <v>0.516446583976457</v>
      </c>
      <c r="AN57" s="16">
        <f>[3]Final!X54</f>
        <v>0.43137784638823</v>
      </c>
      <c r="AO57" s="16">
        <f>[3]Final!Y54</f>
        <v>0.485621745860531</v>
      </c>
      <c r="AP57" s="16">
        <f>[3]Final!Z54</f>
        <v>0.0830004077512397</v>
      </c>
      <c r="AQ57" s="16">
        <f>[3]Final!Q54</f>
        <v>-0.00912744541417648</v>
      </c>
      <c r="AR57" s="12">
        <f>[3]Final!D54</f>
        <v>0.0248877394799506</v>
      </c>
      <c r="AS57" s="12">
        <f>[3]Final!E54</f>
        <v>0.107028990472843</v>
      </c>
      <c r="AT57" s="12">
        <f>[3]Final!F54</f>
        <v>0.058124176160808</v>
      </c>
      <c r="AU57" s="13">
        <f>[3]Final!AL154/10</f>
        <v>10.6002751094595</v>
      </c>
      <c r="AV57" s="13">
        <f>[3]Final!AP154/10</f>
        <v>11.7650885366839</v>
      </c>
      <c r="AW57" s="12">
        <f>[3]Final!AS154</f>
        <v>1.10637065728268</v>
      </c>
      <c r="AX57" s="12">
        <f>[3]Final!AT154</f>
        <v>1.67167994439131</v>
      </c>
      <c r="AY57" s="12">
        <f>[3]Final!AD154</f>
        <v>1.08482649987074</v>
      </c>
      <c r="AZ57" s="12">
        <f>[3]Final!AF154</f>
        <v>1.51184188767068</v>
      </c>
      <c r="BA57" s="14">
        <f>+AZ57*BA$48</f>
        <v>1.05345128650864</v>
      </c>
      <c r="BB57" s="14">
        <f>+BA57*$BS57</f>
        <v>1.16920999944592</v>
      </c>
      <c r="BC57" s="13">
        <f>[3]Final!AI154/10</f>
        <v>9.52886933181235</v>
      </c>
      <c r="BD57" s="13">
        <f>[3]Final!AJ154/10</f>
        <v>0.748215922044631</v>
      </c>
      <c r="BE57" s="13">
        <f>[3]Final!AK154/10</f>
        <v>0.323189855602472</v>
      </c>
      <c r="BF57" s="13">
        <f>[3]Final!M154/10</f>
        <v>9.09538053818996</v>
      </c>
      <c r="BG57" s="13">
        <f>[3]Final!N154/10</f>
        <v>0.727309435925284</v>
      </c>
      <c r="BH57" s="13">
        <f>[3]Final!O154/10</f>
        <v>0.311727774369259</v>
      </c>
      <c r="BI57" s="16">
        <f>[3]Final!X154</f>
        <v>0.829588813940927</v>
      </c>
      <c r="BJ57" s="16">
        <f>[3]Final!Y154</f>
        <v>0.131148692590933</v>
      </c>
      <c r="BK57" s="16">
        <f>[3]Final!Z154</f>
        <v>0.0392624934681404</v>
      </c>
      <c r="BL57" s="16">
        <f>[3]Final!Q154</f>
        <v>0.000411893802275292</v>
      </c>
      <c r="BM57" s="12">
        <f>[3]Final!D154</f>
        <v>0.0490084325364794</v>
      </c>
      <c r="BN57" s="12">
        <f>[3]Final!E154</f>
        <v>0.130549052472967</v>
      </c>
      <c r="BO57" s="12">
        <f>[3]Final!F154</f>
        <v>0.0807985131317527</v>
      </c>
      <c r="BP57" s="13">
        <f>[3]Data!$BB58/10</f>
        <v>4.676</v>
      </c>
      <c r="BQ57" s="13">
        <f>[3]Data!$BD58/10</f>
        <v>1.787</v>
      </c>
      <c r="BR57" s="24">
        <f>[3]Data!$CR58/10</f>
        <v>1.01560180995475</v>
      </c>
      <c r="BS57" s="25">
        <f>[3]Data!BP58</f>
        <v>1.10988520724193</v>
      </c>
      <c r="BT57" s="25">
        <f>[3]Data!BQ58</f>
        <v>1.10988520724193</v>
      </c>
      <c r="BU57" s="25">
        <f>[3]Data!BR58</f>
        <v>1.10988520724193</v>
      </c>
      <c r="BV57" s="25">
        <f>[3]Data!BS58</f>
        <v>1.10988520724193</v>
      </c>
      <c r="BW57" s="24">
        <f>[3]Data!$AZ58</f>
        <v>125.5</v>
      </c>
      <c r="BX57" s="12"/>
    </row>
    <row r="58" spans="1:76">
      <c r="A58" s="2">
        <v>1995</v>
      </c>
      <c r="B58" s="13">
        <f>[3]OECD!AB51</f>
        <v>12.2392776863241</v>
      </c>
      <c r="C58" s="13">
        <f>[3]OECD!EA51</f>
        <v>16.011465729177</v>
      </c>
      <c r="D58" s="12">
        <f>[3]OECD!EH51</f>
        <v>1.15106205584947</v>
      </c>
      <c r="E58" s="12">
        <f>[3]OECD!EI51</f>
        <v>1.92422219355622</v>
      </c>
      <c r="F58" s="12">
        <f>[3]OECD!CG51</f>
        <v>1.12993242905524</v>
      </c>
      <c r="G58" s="12">
        <f>[3]OECD!CH51</f>
        <v>1.83760416851183</v>
      </c>
      <c r="H58" s="14">
        <f>+G58*H$48</f>
        <v>1.28044241345567</v>
      </c>
      <c r="I58" s="14">
        <f>+H58*$BS58</f>
        <v>1.67507922825695</v>
      </c>
      <c r="J58" s="13">
        <f>[3]OECD!Y51</f>
        <v>10.9787361037175</v>
      </c>
      <c r="K58" s="13">
        <f>[3]OECD!Z51</f>
        <v>0.886688099466056</v>
      </c>
      <c r="L58" s="13">
        <f>[3]OECD!AA51</f>
        <v>0.373853483140599</v>
      </c>
      <c r="M58" s="13">
        <f>[3]OECD!AV51</f>
        <v>10.5244300352877</v>
      </c>
      <c r="N58" s="13">
        <f>[3]OECD!AW51</f>
        <v>0.880008552871287</v>
      </c>
      <c r="O58" s="13">
        <f>[3]OECD!AX51</f>
        <v>0.364405338411347</v>
      </c>
      <c r="P58" s="16">
        <f>[3]OECD!BX51</f>
        <v>0.827470433281277</v>
      </c>
      <c r="Q58" s="16">
        <f>[3]OECD!BY51</f>
        <v>0.133265320499088</v>
      </c>
      <c r="R58" s="16">
        <f>[3]OECD!BZ51</f>
        <v>0.0392642462196347</v>
      </c>
      <c r="S58" s="16">
        <f>[3]OECD!BR51</f>
        <v>0.00181860837547205</v>
      </c>
      <c r="T58" s="12">
        <f>[3]OECD!DR$7</f>
        <v>0.05</v>
      </c>
      <c r="U58" s="12">
        <f>[3]OECD!DS$7</f>
        <v>0.125</v>
      </c>
      <c r="V58" s="12">
        <f>[3]OECD!DT$7</f>
        <v>0.08</v>
      </c>
      <c r="W58" s="18">
        <f>[3]OECD!BM51</f>
        <v>-0.0282905239525209</v>
      </c>
      <c r="X58" s="18">
        <f>[3]OECD!BN51</f>
        <v>-0.0282905239525209</v>
      </c>
      <c r="Y58" s="18">
        <f>[3]OECD!BO51</f>
        <v>-0.0282905239525209</v>
      </c>
      <c r="Z58" s="13">
        <f>[3]Final!AL55/10</f>
        <v>15.2747345987179</v>
      </c>
      <c r="AA58" s="13">
        <f>[3]Final!AP55/10</f>
        <v>19.9824610420372</v>
      </c>
      <c r="AB58" s="12">
        <f>[3]Final!AS55</f>
        <v>1.13449681473282</v>
      </c>
      <c r="AC58" s="12">
        <f>[3]Final!AT55</f>
        <v>1.92630132094324</v>
      </c>
      <c r="AD58" s="12">
        <f>[3]Final!AD55</f>
        <v>1.10260678554537</v>
      </c>
      <c r="AE58" s="12">
        <f>[3]Final!AF55</f>
        <v>1.68957056585298</v>
      </c>
      <c r="AF58" s="14">
        <f>+AE58*AF$48</f>
        <v>1.17729261291156</v>
      </c>
      <c r="AG58" s="14">
        <f>+AF58*$BS58</f>
        <v>1.54013829965713</v>
      </c>
      <c r="AH58" s="13">
        <f>[3]Final!AI55/10</f>
        <v>13.8075082972168</v>
      </c>
      <c r="AI58" s="13">
        <f>[3]Final!AJ55/10</f>
        <v>1.01932113407782</v>
      </c>
      <c r="AJ58" s="13">
        <f>[3]Final!AK55/10</f>
        <v>0.447905167423322</v>
      </c>
      <c r="AK58" s="13">
        <f>[3]Final!M55/10</f>
        <v>15.6204906733917</v>
      </c>
      <c r="AL58" s="13">
        <f>[3]Final!N55/10</f>
        <v>1.41250219183562</v>
      </c>
      <c r="AM58" s="13">
        <f>[3]Final!O55/10</f>
        <v>0.567241341236247</v>
      </c>
      <c r="AN58" s="16">
        <f>[3]Final!X55</f>
        <v>0.795034955680268</v>
      </c>
      <c r="AO58" s="16">
        <f>[3]Final!Y55</f>
        <v>0.161204197849343</v>
      </c>
      <c r="AP58" s="16">
        <f>[3]Final!Z55</f>
        <v>0.0437608464703888</v>
      </c>
      <c r="AQ58" s="16">
        <f>[3]Final!Q55</f>
        <v>0.189281489070244</v>
      </c>
      <c r="AR58" s="12">
        <f>[3]Final!D55</f>
        <v>0.0241079948878594</v>
      </c>
      <c r="AS58" s="12">
        <f>[3]Final!E55</f>
        <v>0.100874791780967</v>
      </c>
      <c r="AT58" s="12">
        <f>[3]Final!F55</f>
        <v>0.0559777601362026</v>
      </c>
      <c r="AU58" s="13">
        <f>[3]Final!AL155/10</f>
        <v>12.2042052091275</v>
      </c>
      <c r="AV58" s="13">
        <f>[3]Final!AP155/10</f>
        <v>15.9655837922635</v>
      </c>
      <c r="AW58" s="12">
        <f>[3]Final!AS155</f>
        <v>1.15131023328222</v>
      </c>
      <c r="AX58" s="12">
        <f>[3]Final!AT155</f>
        <v>1.92462222675037</v>
      </c>
      <c r="AY58" s="12">
        <f>[3]Final!AD155</f>
        <v>1.1308315571383</v>
      </c>
      <c r="AZ58" s="12">
        <f>[3]Final!AF155</f>
        <v>1.70963851598153</v>
      </c>
      <c r="BA58" s="14">
        <f>+AZ58*BA$48</f>
        <v>1.1912759586919</v>
      </c>
      <c r="BB58" s="14">
        <f>+BA58*$BS58</f>
        <v>1.55843136134585</v>
      </c>
      <c r="BC58" s="13">
        <f>[3]Final!AI155/10</f>
        <v>10.9624214878737</v>
      </c>
      <c r="BD58" s="13">
        <f>[3]Final!AJ155/10</f>
        <v>0.870750086046808</v>
      </c>
      <c r="BE58" s="13">
        <f>[3]Final!AK155/10</f>
        <v>0.37103363520699</v>
      </c>
      <c r="BF58" s="13">
        <f>[3]Final!M155/10</f>
        <v>10.2793859912323</v>
      </c>
      <c r="BG58" s="13">
        <f>[3]Final!N155/10</f>
        <v>0.826828775478456</v>
      </c>
      <c r="BH58" s="13">
        <f>[3]Final!O155/10</f>
        <v>0.350822094559352</v>
      </c>
      <c r="BI58" s="16">
        <f>[3]Final!X155</f>
        <v>0.840805801403723</v>
      </c>
      <c r="BJ58" s="16">
        <f>[3]Final!Y155</f>
        <v>0.121539731892678</v>
      </c>
      <c r="BK58" s="16">
        <f>[3]Final!Z155</f>
        <v>0.0376544667035996</v>
      </c>
      <c r="BL58" s="16">
        <f>[3]Final!Q155</f>
        <v>0.20278381341011</v>
      </c>
      <c r="BM58" s="12">
        <f>[3]Final!D155</f>
        <v>0.0481192029434767</v>
      </c>
      <c r="BN58" s="12">
        <f>[3]Final!E155</f>
        <v>0.12727769905638</v>
      </c>
      <c r="BO58" s="12">
        <f>[3]Final!F155</f>
        <v>0.0791231878032408</v>
      </c>
      <c r="BP58" s="13">
        <f>[3]Data!$BB59/10</f>
        <v>6.965</v>
      </c>
      <c r="BQ58" s="13">
        <f>[3]Data!$BD59/10</f>
        <v>2.972</v>
      </c>
      <c r="BR58" s="24">
        <f>[3]Data!$CR59/10</f>
        <v>1.58828037383178</v>
      </c>
      <c r="BS58" s="25">
        <f>[3]Data!BP59</f>
        <v>1.30820348549391</v>
      </c>
      <c r="BT58" s="25">
        <f>[3]Data!BQ59</f>
        <v>1.30820348549391</v>
      </c>
      <c r="BU58" s="25">
        <f>[3]Data!BR59</f>
        <v>1.30820348549391</v>
      </c>
      <c r="BV58" s="25">
        <f>[3]Data!BS59</f>
        <v>1.30820348549391</v>
      </c>
      <c r="BW58" s="24">
        <f>[3]Data!$AZ59</f>
        <v>121.3</v>
      </c>
      <c r="BX58" s="12"/>
    </row>
    <row r="59" spans="1:76">
      <c r="A59" s="2">
        <v>1996</v>
      </c>
      <c r="B59" s="13">
        <f>[3]OECD!AB52</f>
        <v>13.2797784223185</v>
      </c>
      <c r="C59" s="13">
        <f>[3]OECD!EA52</f>
        <v>17.4404322804812</v>
      </c>
      <c r="D59" s="12">
        <f>[3]OECD!EH52</f>
        <v>1.08501900268655</v>
      </c>
      <c r="E59" s="12">
        <f>[3]OECD!EI52</f>
        <v>2.0878176453997</v>
      </c>
      <c r="F59" s="12">
        <f>[3]OECD!CG52</f>
        <v>1.11531280659923</v>
      </c>
      <c r="G59" s="12">
        <f>[3]OECD!CH52</f>
        <v>2.04950346260138</v>
      </c>
      <c r="H59" s="14">
        <f>+G59*H$48</f>
        <v>1.42809382183994</v>
      </c>
      <c r="I59" s="14">
        <f>+H59*$BS59</f>
        <v>1.87552629252564</v>
      </c>
      <c r="J59" s="13">
        <f>[3]OECD!Y52</f>
        <v>11.9343949358769</v>
      </c>
      <c r="K59" s="13">
        <f>[3]OECD!Z52</f>
        <v>0.943896494206327</v>
      </c>
      <c r="L59" s="13">
        <f>[3]OECD!AA52</f>
        <v>0.401486992235226</v>
      </c>
      <c r="M59" s="13">
        <f>[3]OECD!AV52</f>
        <v>11.7503236100484</v>
      </c>
      <c r="N59" s="13">
        <f>[3]OECD!AW52</f>
        <v>0.976311783291938</v>
      </c>
      <c r="O59" s="13">
        <f>[3]OECD!AX52</f>
        <v>0.403823164258242</v>
      </c>
      <c r="P59" s="16">
        <f>[3]OECD!BX52</f>
        <v>0.855390652438164</v>
      </c>
      <c r="Q59" s="16">
        <f>[3]OECD!BY52</f>
        <v>0.108946072134742</v>
      </c>
      <c r="R59" s="16">
        <f>[3]OECD!BZ52</f>
        <v>0.0356632754270939</v>
      </c>
      <c r="S59" s="16">
        <f>[3]OECD!BR52</f>
        <v>-0.0528931333195042</v>
      </c>
      <c r="T59" s="12">
        <f>[3]OECD!DR$7</f>
        <v>0.05</v>
      </c>
      <c r="U59" s="12">
        <f>[3]OECD!DS$7</f>
        <v>0.125</v>
      </c>
      <c r="V59" s="12">
        <f>[3]OECD!DT$7</f>
        <v>0.08</v>
      </c>
      <c r="W59" s="18">
        <f>[3]OECD!BM52</f>
        <v>-0.0831949530715617</v>
      </c>
      <c r="X59" s="18">
        <f>[3]OECD!BN52</f>
        <v>-0.0831949530715617</v>
      </c>
      <c r="Y59" s="18">
        <f>[3]OECD!BO52</f>
        <v>-0.0831949530715617</v>
      </c>
      <c r="Z59" s="13">
        <f>[3]Final!AL56/10</f>
        <v>16.5549474626962</v>
      </c>
      <c r="AA59" s="13">
        <f>[3]Final!AP56/10</f>
        <v>21.7417362660836</v>
      </c>
      <c r="AB59" s="12">
        <f>[3]Final!AS56</f>
        <v>1.08381244568961</v>
      </c>
      <c r="AC59" s="12">
        <f>[3]Final!AT56</f>
        <v>2.08774934578662</v>
      </c>
      <c r="AD59" s="12">
        <f>[3]Final!AD56</f>
        <v>1.09886666640212</v>
      </c>
      <c r="AE59" s="12">
        <f>[3]Final!AF56</f>
        <v>1.85661277535002</v>
      </c>
      <c r="AF59" s="14">
        <f>+AE59*AF$48</f>
        <v>1.29368760892997</v>
      </c>
      <c r="AG59" s="14">
        <f>+AF59*$BS59</f>
        <v>1.699009608302</v>
      </c>
      <c r="AH59" s="13">
        <f>[3]Final!AI56/10</f>
        <v>14.986361131301</v>
      </c>
      <c r="AI59" s="13">
        <f>[3]Final!AJ56/10</f>
        <v>1.0879513996704</v>
      </c>
      <c r="AJ59" s="13">
        <f>[3]Final!AK56/10</f>
        <v>0.480634931724792</v>
      </c>
      <c r="AK59" s="13">
        <f>[3]Final!M56/10</f>
        <v>17.2236861363049</v>
      </c>
      <c r="AL59" s="13">
        <f>[3]Final!N56/10</f>
        <v>1.52987803512021</v>
      </c>
      <c r="AM59" s="13">
        <f>[3]Final!O56/10</f>
        <v>0.618987724951445</v>
      </c>
      <c r="AN59" s="16">
        <f>[3]Final!X56</f>
        <v>0.784872519752524</v>
      </c>
      <c r="AO59" s="16">
        <f>[3]Final!Y56</f>
        <v>0.169982499860571</v>
      </c>
      <c r="AP59" s="16">
        <f>[3]Final!Z56</f>
        <v>0.0451449803869056</v>
      </c>
      <c r="AQ59" s="16">
        <f>[3]Final!Q56</f>
        <v>0.0333675869744425</v>
      </c>
      <c r="AR59" s="12">
        <f>[3]Final!D56</f>
        <v>0.0243102495252642</v>
      </c>
      <c r="AS59" s="12">
        <f>[3]Final!E56</f>
        <v>0.101674672317804</v>
      </c>
      <c r="AT59" s="12">
        <f>[3]Final!F56</f>
        <v>0.0566117777502626</v>
      </c>
      <c r="AU59" s="13">
        <f>[3]Final!AL156/10</f>
        <v>13.2421229524613</v>
      </c>
      <c r="AV59" s="13">
        <f>[3]Final!AP156/10</f>
        <v>17.3909790704087</v>
      </c>
      <c r="AW59" s="12">
        <f>[3]Final!AS156</f>
        <v>1.0850459104504</v>
      </c>
      <c r="AX59" s="12">
        <f>[3]Final!AT156</f>
        <v>2.08830347629744</v>
      </c>
      <c r="AY59" s="12">
        <f>[3]Final!AD156</f>
        <v>1.11418957823041</v>
      </c>
      <c r="AZ59" s="12">
        <f>[3]Final!AF156</f>
        <v>1.90486141704793</v>
      </c>
      <c r="BA59" s="14">
        <f>+AZ59*BA$48</f>
        <v>1.32730725797096</v>
      </c>
      <c r="BB59" s="14">
        <f>+BA59*$BS59</f>
        <v>1.74316254472506</v>
      </c>
      <c r="BC59" s="13">
        <f>[3]Final!AI156/10</f>
        <v>11.9166632961388</v>
      </c>
      <c r="BD59" s="13">
        <f>[3]Final!AJ156/10</f>
        <v>0.927016690285816</v>
      </c>
      <c r="BE59" s="13">
        <f>[3]Final!AK156/10</f>
        <v>0.398442966036654</v>
      </c>
      <c r="BF59" s="13">
        <f>[3]Final!M156/10</f>
        <v>11.4685053896861</v>
      </c>
      <c r="BG59" s="13">
        <f>[3]Final!N156/10</f>
        <v>0.915000450713554</v>
      </c>
      <c r="BH59" s="13">
        <f>[3]Final!O156/10</f>
        <v>0.388238534170234</v>
      </c>
      <c r="BI59" s="16">
        <f>[3]Final!X156</f>
        <v>0.830502774403047</v>
      </c>
      <c r="BJ59" s="16">
        <f>[3]Final!Y156</f>
        <v>0.130784916794261</v>
      </c>
      <c r="BK59" s="16">
        <f>[3]Final!Z156</f>
        <v>0.0387123088026919</v>
      </c>
      <c r="BL59" s="16">
        <f>[3]Final!Q156</f>
        <v>0.0399473824245051</v>
      </c>
      <c r="BM59" s="12">
        <f>[3]Final!D156</f>
        <v>0.049420982179429</v>
      </c>
      <c r="BN59" s="12">
        <f>[3]Final!E156</f>
        <v>0.132662944153507</v>
      </c>
      <c r="BO59" s="12">
        <f>[3]Final!F156</f>
        <v>0.0816428803580133</v>
      </c>
      <c r="BP59" s="13">
        <f>[3]Data!$BB60/10</f>
        <v>6.664</v>
      </c>
      <c r="BQ59" s="13">
        <f>[3]Data!$BD60/10</f>
        <v>2.341</v>
      </c>
      <c r="BR59" s="24">
        <f>[3]Data!$CR60/10</f>
        <v>1.55026817447496</v>
      </c>
      <c r="BS59" s="25">
        <f>[3]Data!BP60</f>
        <v>1.31330747591165</v>
      </c>
      <c r="BT59" s="25">
        <f>[3]Data!BQ60</f>
        <v>1.31330747591165</v>
      </c>
      <c r="BU59" s="25">
        <f>[3]Data!BR60</f>
        <v>1.31330747591165</v>
      </c>
      <c r="BV59" s="25">
        <f>[3]Data!BS60</f>
        <v>1.31330747591165</v>
      </c>
      <c r="BW59" s="24">
        <f>[3]Data!$AZ60</f>
        <v>109.5</v>
      </c>
      <c r="BX59" s="12"/>
    </row>
    <row r="60" spans="1:76">
      <c r="A60" s="2">
        <v>1997</v>
      </c>
      <c r="B60" s="13">
        <f>[3]OECD!AB53</f>
        <v>13.7022262079171</v>
      </c>
      <c r="C60" s="13">
        <f>[3]OECD!EA53</f>
        <v>30.6455310757158</v>
      </c>
      <c r="D60" s="12">
        <f>[3]OECD!EH53</f>
        <v>1.0317804433849</v>
      </c>
      <c r="E60" s="12">
        <f>[3]OECD!EI53</f>
        <v>2.15416941587731</v>
      </c>
      <c r="F60" s="12">
        <f>[3]OECD!CG53</f>
        <v>1.05426117494472</v>
      </c>
      <c r="G60" s="12">
        <f>[3]OECD!CH53</f>
        <v>2.16071192853541</v>
      </c>
      <c r="H60" s="14">
        <f>+G60*H$48</f>
        <v>1.50558387054428</v>
      </c>
      <c r="I60" s="14">
        <f>+H60*$BS60</f>
        <v>3.36729350338721</v>
      </c>
      <c r="J60" s="13">
        <f>[3]OECD!Y53</f>
        <v>12.3573615003877</v>
      </c>
      <c r="K60" s="13">
        <f>[3]OECD!Z53</f>
        <v>0.937024374894767</v>
      </c>
      <c r="L60" s="13">
        <f>[3]OECD!AA53</f>
        <v>0.407840332634666</v>
      </c>
      <c r="M60" s="13">
        <f>[3]OECD!AV53</f>
        <v>12.4573109929562</v>
      </c>
      <c r="N60" s="13">
        <f>[3]OECD!AW53</f>
        <v>1.00315779685392</v>
      </c>
      <c r="O60" s="13">
        <f>[3]OECD!AX53</f>
        <v>0.421524648369735</v>
      </c>
      <c r="P60" s="16">
        <f>[3]OECD!BX53</f>
        <v>0.744625457095631</v>
      </c>
      <c r="Q60" s="16">
        <f>[3]OECD!BY53</f>
        <v>0.205685360453385</v>
      </c>
      <c r="R60" s="16">
        <f>[3]OECD!BZ53</f>
        <v>0.0496891824509838</v>
      </c>
      <c r="S60" s="16">
        <f>[3]OECD!BR53</f>
        <v>0.59388149476372</v>
      </c>
      <c r="T60" s="12">
        <f>[3]OECD!DR$7</f>
        <v>0.05</v>
      </c>
      <c r="U60" s="12">
        <f>[3]OECD!DS$7</f>
        <v>0.125</v>
      </c>
      <c r="V60" s="12">
        <f>[3]OECD!DT$7</f>
        <v>0.08</v>
      </c>
      <c r="W60" s="18">
        <f>[3]OECD!BM53</f>
        <v>0.624981121542853</v>
      </c>
      <c r="X60" s="18">
        <f>[3]OECD!BN53</f>
        <v>0.624981121542853</v>
      </c>
      <c r="Y60" s="18">
        <f>[3]OECD!BO53</f>
        <v>0.624981121542853</v>
      </c>
      <c r="Z60" s="13">
        <f>[3]Final!AL57/10</f>
        <v>17.2264353588466</v>
      </c>
      <c r="AA60" s="13">
        <f>[3]Final!AP57/10</f>
        <v>38.5275539976354</v>
      </c>
      <c r="AB60" s="12">
        <f>[3]Final!AS57</f>
        <v>1.0405611614089</v>
      </c>
      <c r="AC60" s="12">
        <f>[3]Final!AT57</f>
        <v>2.1724308839824</v>
      </c>
      <c r="AD60" s="12">
        <f>[3]Final!AD57</f>
        <v>1.05947913414425</v>
      </c>
      <c r="AE60" s="12">
        <f>[3]Final!AF57</f>
        <v>1.96704249566899</v>
      </c>
      <c r="AF60" s="14">
        <f>+AE60*AF$48</f>
        <v>1.37063502776227</v>
      </c>
      <c r="AG60" s="14">
        <f>+AF60*$BS60</f>
        <v>3.0654754708752</v>
      </c>
      <c r="AH60" s="13">
        <f>[3]Final!AI57/10</f>
        <v>15.6426998117239</v>
      </c>
      <c r="AI60" s="13">
        <f>[3]Final!AJ57/10</f>
        <v>1.09171625429188</v>
      </c>
      <c r="AJ60" s="13">
        <f>[3]Final!AK57/10</f>
        <v>0.492019292830826</v>
      </c>
      <c r="AK60" s="13">
        <f>[3]Final!M57/10</f>
        <v>18.3571399145333</v>
      </c>
      <c r="AL60" s="13">
        <f>[3]Final!N57/10</f>
        <v>1.58545516944031</v>
      </c>
      <c r="AM60" s="13">
        <f>[3]Final!O57/10</f>
        <v>0.650912295541282</v>
      </c>
      <c r="AN60" s="16">
        <f>[3]Final!X57</f>
        <v>0.74041568708849</v>
      </c>
      <c r="AO60" s="16">
        <f>[3]Final!Y57</f>
        <v>0.208594548841815</v>
      </c>
      <c r="AP60" s="16">
        <f>[3]Final!Z57</f>
        <v>0.0509897640696961</v>
      </c>
      <c r="AQ60" s="16">
        <f>[3]Final!Q57</f>
        <v>0.423358464314164</v>
      </c>
      <c r="AR60" s="12">
        <f>[3]Final!D57</f>
        <v>0.0248993740481941</v>
      </c>
      <c r="AS60" s="12">
        <f>[3]Final!E57</f>
        <v>0.105116828866976</v>
      </c>
      <c r="AT60" s="12">
        <f>[3]Final!F57</f>
        <v>0.0583126547699214</v>
      </c>
      <c r="AU60" s="13">
        <f>[3]Final!AL157/10</f>
        <v>13.6618248555593</v>
      </c>
      <c r="AV60" s="13">
        <f>[3]Final!AP157/10</f>
        <v>30.5551719705314</v>
      </c>
      <c r="AW60" s="12">
        <f>[3]Final!AS157</f>
        <v>1.03169445749784</v>
      </c>
      <c r="AX60" s="12">
        <f>[3]Final!AT157</f>
        <v>2.15449112206955</v>
      </c>
      <c r="AY60" s="12">
        <f>[3]Final!AD157</f>
        <v>1.05434419033542</v>
      </c>
      <c r="AZ60" s="12">
        <f>[3]Final!AF157</f>
        <v>2.00837956845858</v>
      </c>
      <c r="BA60" s="14">
        <f>+AZ60*BA$48</f>
        <v>1.39943869623172</v>
      </c>
      <c r="BB60" s="14">
        <f>+BA60*$BS60</f>
        <v>3.12989593100928</v>
      </c>
      <c r="BC60" s="13">
        <f>[3]Final!AI157/10</f>
        <v>12.3381069824269</v>
      </c>
      <c r="BD60" s="13">
        <f>[3]Final!AJ157/10</f>
        <v>0.919159709633543</v>
      </c>
      <c r="BE60" s="13">
        <f>[3]Final!AK157/10</f>
        <v>0.404558163498886</v>
      </c>
      <c r="BF60" s="13">
        <f>[3]Final!M157/10</f>
        <v>12.1510043082955</v>
      </c>
      <c r="BG60" s="13">
        <f>[3]Final!N157/10</f>
        <v>0.937977035237722</v>
      </c>
      <c r="BH60" s="13">
        <f>[3]Final!O157/10</f>
        <v>0.404789214199357</v>
      </c>
      <c r="BI60" s="16">
        <f>[3]Final!X157</f>
        <v>0.833632463249232</v>
      </c>
      <c r="BJ60" s="16">
        <f>[3]Final!Y157</f>
        <v>0.127824447092624</v>
      </c>
      <c r="BK60" s="16">
        <f>[3]Final!Z157</f>
        <v>0.0385430896581439</v>
      </c>
      <c r="BL60" s="16">
        <f>[3]Final!Q157</f>
        <v>0.420307695328648</v>
      </c>
      <c r="BM60" s="12">
        <f>[3]Final!D157</f>
        <v>0.0506065013668487</v>
      </c>
      <c r="BN60" s="12">
        <f>[3]Final!E157</f>
        <v>0.137494697192328</v>
      </c>
      <c r="BO60" s="12">
        <f>[3]Final!F157</f>
        <v>0.0839437140832277</v>
      </c>
      <c r="BP60" s="13">
        <f>[3]Data!$BB61/10</f>
        <v>7.91</v>
      </c>
      <c r="BQ60" s="13">
        <f>[3]Data!$BD61/10</f>
        <v>2.694</v>
      </c>
      <c r="BR60" s="24">
        <f>[3]Data!$CR61/10</f>
        <v>1.96648085957767</v>
      </c>
      <c r="BS60" s="25">
        <f>[3]Data!BP61</f>
        <v>2.23653664818414</v>
      </c>
      <c r="BT60" s="25">
        <f>[3]Data!BQ61</f>
        <v>2.23653664818414</v>
      </c>
      <c r="BU60" s="25">
        <f>[3]Data!BR61</f>
        <v>2.23653664818414</v>
      </c>
      <c r="BV60" s="25">
        <f>[3]Data!BS61</f>
        <v>2.23653664818414</v>
      </c>
      <c r="BW60" s="24">
        <f>[3]Data!$AZ61</f>
        <v>104.8</v>
      </c>
      <c r="BX60" s="12"/>
    </row>
    <row r="61" spans="1:76">
      <c r="A61" s="2">
        <v>1998</v>
      </c>
      <c r="B61" s="13">
        <f>[3]OECD!AB54</f>
        <v>14.219731422053</v>
      </c>
      <c r="C61" s="13">
        <f>[3]OECD!EA54</f>
        <v>32.7195311758169</v>
      </c>
      <c r="D61" s="12">
        <f>[3]OECD!EH54</f>
        <v>1.03772724955615</v>
      </c>
      <c r="E61" s="12">
        <f>[3]OECD!EI54</f>
        <v>2.23544030301634</v>
      </c>
      <c r="F61" s="12">
        <f>[3]OECD!CG54</f>
        <v>1.03033275290232</v>
      </c>
      <c r="G61" s="12">
        <f>[3]OECD!CH54</f>
        <v>2.22625226955678</v>
      </c>
      <c r="H61" s="14">
        <f>+G61*H$48</f>
        <v>1.55125237406323</v>
      </c>
      <c r="I61" s="14">
        <f>+H61*$BS61</f>
        <v>3.56942398616652</v>
      </c>
      <c r="J61" s="13">
        <f>[3]OECD!Y54</f>
        <v>12.8633627219861</v>
      </c>
      <c r="K61" s="13">
        <f>[3]OECD!Z54</f>
        <v>0.939327381734848</v>
      </c>
      <c r="L61" s="13">
        <f>[3]OECD!AA54</f>
        <v>0.417041318332041</v>
      </c>
      <c r="M61" s="13">
        <f>[3]OECD!AV54</f>
        <v>12.9337047294225</v>
      </c>
      <c r="N61" s="13">
        <f>[3]OECD!AW54</f>
        <v>1.00072093686913</v>
      </c>
      <c r="O61" s="13">
        <f>[3]OECD!AX54</f>
        <v>0.429625859878493</v>
      </c>
      <c r="P61" s="16">
        <f>[3]OECD!BX54</f>
        <v>0.824603086256051</v>
      </c>
      <c r="Q61" s="16">
        <f>[3]OECD!BY54</f>
        <v>0.135664881271127</v>
      </c>
      <c r="R61" s="16">
        <f>[3]OECD!BZ54</f>
        <v>0.0397320324728217</v>
      </c>
      <c r="S61" s="16">
        <f>[3]OECD!BR54</f>
        <v>0.0386158004946103</v>
      </c>
      <c r="T61" s="12">
        <f>[3]OECD!DR$7</f>
        <v>0.05</v>
      </c>
      <c r="U61" s="12">
        <f>[3]OECD!DS$7</f>
        <v>0.125</v>
      </c>
      <c r="V61" s="12">
        <f>[3]OECD!DT$7</f>
        <v>0.08</v>
      </c>
      <c r="W61" s="18">
        <f>[3]OECD!BM54</f>
        <v>0.021668936600546</v>
      </c>
      <c r="X61" s="18">
        <f>[3]OECD!BN54</f>
        <v>0.021668936600546</v>
      </c>
      <c r="Y61" s="18">
        <f>[3]OECD!BO54</f>
        <v>0.021668936600546</v>
      </c>
      <c r="Z61" s="13">
        <f>[3]Final!AL58/10</f>
        <v>17.990968538922</v>
      </c>
      <c r="AA61" s="13">
        <f>[3]Final!AP58/10</f>
        <v>41.3971289977719</v>
      </c>
      <c r="AB61" s="12">
        <f>[3]Final!AS58</f>
        <v>1.04438139197978</v>
      </c>
      <c r="AC61" s="12">
        <f>[3]Final!AT58</f>
        <v>2.26884639059342</v>
      </c>
      <c r="AD61" s="12">
        <f>[3]Final!AD58</f>
        <v>1.04301005066588</v>
      </c>
      <c r="AE61" s="12">
        <f>[3]Final!AF58</f>
        <v>2.05164509306965</v>
      </c>
      <c r="AF61" s="14">
        <f>+AE61*AF$48</f>
        <v>1.42958610975075</v>
      </c>
      <c r="AG61" s="14">
        <f>+AF61*$BS61</f>
        <v>3.28947051798474</v>
      </c>
      <c r="AH61" s="13">
        <f>[3]Final!AI58/10</f>
        <v>16.3832777370415</v>
      </c>
      <c r="AI61" s="13">
        <f>[3]Final!AJ58/10</f>
        <v>1.10195955203749</v>
      </c>
      <c r="AJ61" s="13">
        <f>[3]Final!AK58/10</f>
        <v>0.505731249842945</v>
      </c>
      <c r="AK61" s="13">
        <f>[3]Final!M58/10</f>
        <v>19.2843647230745</v>
      </c>
      <c r="AL61" s="13">
        <f>[3]Final!N58/10</f>
        <v>1.61220479635599</v>
      </c>
      <c r="AM61" s="13">
        <f>[3]Final!O58/10</f>
        <v>0.673545982306326</v>
      </c>
      <c r="AN61" s="16">
        <f>[3]Final!X58</f>
        <v>0.766176468138858</v>
      </c>
      <c r="AO61" s="16">
        <f>[3]Final!Y58</f>
        <v>0.185821354615164</v>
      </c>
      <c r="AP61" s="16">
        <f>[3]Final!Z58</f>
        <v>0.0480021772459779</v>
      </c>
      <c r="AQ61" s="16">
        <f>[3]Final!Q58</f>
        <v>0.0455497526882862</v>
      </c>
      <c r="AR61" s="12">
        <f>[3]Final!D58</f>
        <v>0.0251542175727222</v>
      </c>
      <c r="AS61" s="12">
        <f>[3]Final!E58</f>
        <v>0.106310459387101</v>
      </c>
      <c r="AT61" s="12">
        <f>[3]Final!F58</f>
        <v>0.0590414325490237</v>
      </c>
      <c r="AU61" s="13">
        <f>[3]Final!AL158/10</f>
        <v>14.1764701250228</v>
      </c>
      <c r="AV61" s="13">
        <f>[3]Final!AP158/10</f>
        <v>32.6199871468283</v>
      </c>
      <c r="AW61" s="12">
        <f>[3]Final!AS158</f>
        <v>1.03767031673327</v>
      </c>
      <c r="AX61" s="12">
        <f>[3]Final!AT158</f>
        <v>2.23565148503694</v>
      </c>
      <c r="AY61" s="12">
        <f>[3]Final!AD158</f>
        <v>1.0320941054512</v>
      </c>
      <c r="AZ61" s="12">
        <f>[3]Final!AF158</f>
        <v>2.07283671411472</v>
      </c>
      <c r="BA61" s="14">
        <f>+AZ61*BA$48</f>
        <v>1.44435242932107</v>
      </c>
      <c r="BB61" s="14">
        <f>+BA61*$BS61</f>
        <v>3.32344774576723</v>
      </c>
      <c r="BC61" s="13">
        <f>[3]Final!AI158/10</f>
        <v>12.8424908774237</v>
      </c>
      <c r="BD61" s="13">
        <f>[3]Final!AJ158/10</f>
        <v>0.920470088578223</v>
      </c>
      <c r="BE61" s="13">
        <f>[3]Final!AK158/10</f>
        <v>0.413509159020848</v>
      </c>
      <c r="BF61" s="13">
        <f>[3]Final!M158/10</f>
        <v>12.6165675761408</v>
      </c>
      <c r="BG61" s="13">
        <f>[3]Final!N158/10</f>
        <v>0.935703870022373</v>
      </c>
      <c r="BH61" s="13">
        <f>[3]Final!O158/10</f>
        <v>0.412626247950984</v>
      </c>
      <c r="BI61" s="16">
        <f>[3]Final!X158</f>
        <v>0.82386639436817</v>
      </c>
      <c r="BJ61" s="16">
        <f>[3]Final!Y158</f>
        <v>0.136423753218609</v>
      </c>
      <c r="BK61" s="16">
        <f>[3]Final!Z158</f>
        <v>0.0397098524132211</v>
      </c>
      <c r="BL61" s="16">
        <f>[3]Final!Q158</f>
        <v>0.0476979988625297</v>
      </c>
      <c r="BM61" s="12">
        <f>[3]Final!D158</f>
        <v>0.050481060820718</v>
      </c>
      <c r="BN61" s="12">
        <f>[3]Final!E158</f>
        <v>0.136976471662205</v>
      </c>
      <c r="BO61" s="12">
        <f>[3]Final!F158</f>
        <v>0.0837225928626818</v>
      </c>
      <c r="BP61" s="13">
        <f>[3]Data!$BB62/10</f>
        <v>9.81</v>
      </c>
      <c r="BQ61" s="13">
        <f>[3]Data!$BD62/10</f>
        <v>3.046</v>
      </c>
      <c r="BR61" s="24">
        <f>[3]Data!$CR62/10</f>
        <v>2.47243902439024</v>
      </c>
      <c r="BS61" s="25">
        <f>[3]Data!BP62</f>
        <v>2.30099501915156</v>
      </c>
      <c r="BT61" s="25">
        <f>[3]Data!BQ62</f>
        <v>2.30099501915156</v>
      </c>
      <c r="BU61" s="25">
        <f>[3]Data!BR62</f>
        <v>2.30099501915156</v>
      </c>
      <c r="BV61" s="25">
        <f>[3]Data!BS62</f>
        <v>2.30099501915156</v>
      </c>
      <c r="BW61" s="24">
        <f>[3]Data!$AZ62</f>
        <v>100.7</v>
      </c>
      <c r="BX61" s="12"/>
    </row>
    <row r="62" spans="1:76">
      <c r="A62" s="2">
        <v>1999</v>
      </c>
      <c r="B62" s="13">
        <f>[3]OECD!AB55</f>
        <v>15.002893164755</v>
      </c>
      <c r="C62" s="13">
        <f>[3]OECD!EA55</f>
        <v>34.1546891785776</v>
      </c>
      <c r="D62" s="12">
        <f>[3]OECD!EH55</f>
        <v>1.05503861077042</v>
      </c>
      <c r="E62" s="12">
        <f>[3]OECD!EI55</f>
        <v>2.35847583175455</v>
      </c>
      <c r="F62" s="12">
        <f>[3]OECD!CG55</f>
        <v>1.04417672961347</v>
      </c>
      <c r="G62" s="12">
        <f>[3]OECD!CH55</f>
        <v>2.32460081412036</v>
      </c>
      <c r="H62" s="14">
        <f>+G62*H$48</f>
        <v>1.61978163075447</v>
      </c>
      <c r="I62" s="14">
        <f>+H62*$BS62</f>
        <v>3.68749797309457</v>
      </c>
      <c r="J62" s="13">
        <f>[3]OECD!Y55</f>
        <v>13.6032708134141</v>
      </c>
      <c r="K62" s="13">
        <f>[3]OECD!Z55</f>
        <v>0.965172325649557</v>
      </c>
      <c r="L62" s="13">
        <f>[3]OECD!AA55</f>
        <v>0.434450025691334</v>
      </c>
      <c r="M62" s="13">
        <f>[3]OECD!AV55</f>
        <v>13.5726325822565</v>
      </c>
      <c r="N62" s="13">
        <f>[3]OECD!AW55</f>
        <v>1.01573317727168</v>
      </c>
      <c r="O62" s="13">
        <f>[3]OECD!AX55</f>
        <v>0.443485075012174</v>
      </c>
      <c r="P62" s="16">
        <f>[3]OECD!BX55</f>
        <v>0.836496492579341</v>
      </c>
      <c r="Q62" s="16">
        <f>[3]OECD!BY55</f>
        <v>0.125232608955997</v>
      </c>
      <c r="R62" s="16">
        <f>[3]OECD!BZ55</f>
        <v>0.038270898464662</v>
      </c>
      <c r="S62" s="16">
        <f>[3]OECD!BR55</f>
        <v>0.0140695520270376</v>
      </c>
      <c r="T62" s="12">
        <f>[3]OECD!DR$7</f>
        <v>0.05</v>
      </c>
      <c r="U62" s="12">
        <f>[3]OECD!DS$7</f>
        <v>0.125</v>
      </c>
      <c r="V62" s="12">
        <f>[3]OECD!DT$7</f>
        <v>0.08</v>
      </c>
      <c r="W62" s="18">
        <f>[3]OECD!BM55</f>
        <v>-0.0106279388255631</v>
      </c>
      <c r="X62" s="18">
        <f>[3]OECD!BN55</f>
        <v>-0.0106279388255631</v>
      </c>
      <c r="Y62" s="18">
        <f>[3]OECD!BO55</f>
        <v>-0.0106279388255631</v>
      </c>
      <c r="Z62" s="13">
        <f>[3]Final!AL59/10</f>
        <v>19.0258069366761</v>
      </c>
      <c r="AA62" s="13">
        <f>[3]Final!AP59/10</f>
        <v>43.3130140405428</v>
      </c>
      <c r="AB62" s="12">
        <f>[3]Final!AS59</f>
        <v>1.05751988257416</v>
      </c>
      <c r="AC62" s="12">
        <f>[3]Final!AT59</f>
        <v>2.39935016855914</v>
      </c>
      <c r="AD62" s="12">
        <f>[3]Final!AD59</f>
        <v>1.05064382219767</v>
      </c>
      <c r="AE62" s="12">
        <f>[3]Final!AF59</f>
        <v>2.15554824237579</v>
      </c>
      <c r="AF62" s="14">
        <f>+AE62*AF$48</f>
        <v>1.50198581450923</v>
      </c>
      <c r="AG62" s="14">
        <f>+AF62*$BS62</f>
        <v>3.41933106380507</v>
      </c>
      <c r="AH62" s="13">
        <f>[3]Final!AI59/10</f>
        <v>17.3640444548854</v>
      </c>
      <c r="AI62" s="13">
        <f>[3]Final!AJ59/10</f>
        <v>1.13435204985084</v>
      </c>
      <c r="AJ62" s="13">
        <f>[3]Final!AK59/10</f>
        <v>0.527410431939852</v>
      </c>
      <c r="AK62" s="13">
        <f>[3]Final!M59/10</f>
        <v>20.3861893469407</v>
      </c>
      <c r="AL62" s="13">
        <f>[3]Final!N59/10</f>
        <v>1.65353036304747</v>
      </c>
      <c r="AM62" s="13">
        <f>[3]Final!O59/10</f>
        <v>0.701408513349632</v>
      </c>
      <c r="AN62" s="16">
        <f>[3]Final!X59</f>
        <v>0.778994686558782</v>
      </c>
      <c r="AO62" s="16">
        <f>[3]Final!Y59</f>
        <v>0.17440842849836</v>
      </c>
      <c r="AP62" s="16">
        <f>[3]Final!Z59</f>
        <v>0.0465968849428581</v>
      </c>
      <c r="AQ62" s="16">
        <f>[3]Final!Q59</f>
        <v>0.0100301193384532</v>
      </c>
      <c r="AR62" s="12">
        <f>[3]Final!D59</f>
        <v>0.0252114652110202</v>
      </c>
      <c r="AS62" s="12">
        <f>[3]Final!E59</f>
        <v>0.106156720284641</v>
      </c>
      <c r="AT62" s="12">
        <f>[3]Final!F59</f>
        <v>0.059172760668712</v>
      </c>
      <c r="AU62" s="13">
        <f>[3]Final!AL159/10</f>
        <v>14.9566149655721</v>
      </c>
      <c r="AV62" s="13">
        <f>[3]Final!AP159/10</f>
        <v>34.0493349984552</v>
      </c>
      <c r="AW62" s="12">
        <f>[3]Final!AS159</f>
        <v>1.0550309656543</v>
      </c>
      <c r="AX62" s="12">
        <f>[3]Final!AT159</f>
        <v>2.35868154512498</v>
      </c>
      <c r="AY62" s="12">
        <f>[3]Final!AD159</f>
        <v>1.04443382059956</v>
      </c>
      <c r="AZ62" s="12">
        <f>[3]Final!AF159</f>
        <v>2.16494076880188</v>
      </c>
      <c r="BA62" s="14">
        <f>+AZ62*BA$48</f>
        <v>1.50853052604806</v>
      </c>
      <c r="BB62" s="14">
        <f>+BA62*$BS62</f>
        <v>3.43423036262147</v>
      </c>
      <c r="BC62" s="13">
        <f>[3]Final!AI159/10</f>
        <v>13.5806725113638</v>
      </c>
      <c r="BD62" s="13">
        <f>[3]Final!AJ159/10</f>
        <v>0.945288495106204</v>
      </c>
      <c r="BE62" s="13">
        <f>[3]Final!AK159/10</f>
        <v>0.430653959102093</v>
      </c>
      <c r="BF62" s="13">
        <f>[3]Final!M159/10</f>
        <v>13.2425351251872</v>
      </c>
      <c r="BG62" s="13">
        <f>[3]Final!N159/10</f>
        <v>0.95053080521431</v>
      </c>
      <c r="BH62" s="13">
        <f>[3]Final!O159/10</f>
        <v>0.42610258985936</v>
      </c>
      <c r="BI62" s="16">
        <f>[3]Final!X159</f>
        <v>0.834246879187634</v>
      </c>
      <c r="BJ62" s="16">
        <f>[3]Final!Y159</f>
        <v>0.127260694394442</v>
      </c>
      <c r="BK62" s="16">
        <f>[3]Final!Z159</f>
        <v>0.0384924264179239</v>
      </c>
      <c r="BL62" s="16">
        <f>[3]Final!Q159</f>
        <v>0.0149707770002132</v>
      </c>
      <c r="BM62" s="12">
        <f>[3]Final!D159</f>
        <v>0.0500975254378191</v>
      </c>
      <c r="BN62" s="12">
        <f>[3]Final!E159</f>
        <v>0.135401187265385</v>
      </c>
      <c r="BO62" s="12">
        <f>[3]Final!F159</f>
        <v>0.0829963652338056</v>
      </c>
      <c r="BP62" s="13">
        <f>[3]Data!$BB63/10</f>
        <v>10.343</v>
      </c>
      <c r="BQ62" s="13">
        <f>[3]Data!$BD63/10</f>
        <v>3.698</v>
      </c>
      <c r="BR62" s="24">
        <f>[3]Data!$CR63/10</f>
        <v>2.73955923900639</v>
      </c>
      <c r="BS62" s="25">
        <f>[3]Data!BP63</f>
        <v>2.2765401848501</v>
      </c>
      <c r="BT62" s="25">
        <f>[3]Data!BQ63</f>
        <v>2.2765401848501</v>
      </c>
      <c r="BU62" s="25">
        <f>[3]Data!BR63</f>
        <v>2.2765401848501</v>
      </c>
      <c r="BV62" s="25">
        <f>[3]Data!BS63</f>
        <v>2.2765401848501</v>
      </c>
      <c r="BW62" s="24">
        <f>[3]Data!$AZ63</f>
        <v>100</v>
      </c>
      <c r="BX62" s="12"/>
    </row>
    <row r="63" spans="1:76">
      <c r="A63" s="2">
        <v>2000</v>
      </c>
      <c r="B63" s="13">
        <f>[3]OECD!AB56</f>
        <v>15.7937918665473</v>
      </c>
      <c r="C63" s="13">
        <f>[3]OECD!EA56</f>
        <v>36.0740297803924</v>
      </c>
      <c r="D63" s="12">
        <f>[3]OECD!EH56</f>
        <v>1.05268768247862</v>
      </c>
      <c r="E63" s="12">
        <f>[3]OECD!EI56</f>
        <v>2.48273845751154</v>
      </c>
      <c r="F63" s="12">
        <f>[3]OECD!CG56</f>
        <v>1.05199749738219</v>
      </c>
      <c r="G63" s="12">
        <f>[3]OECD!CH56</f>
        <v>2.44547423886723</v>
      </c>
      <c r="H63" s="14">
        <f>+G63*H$48</f>
        <v>1.70400622185935</v>
      </c>
      <c r="I63" s="14">
        <f>+H63*$BS63</f>
        <v>3.89205908959254</v>
      </c>
      <c r="J63" s="13">
        <f>[3]OECD!Y56</f>
        <v>14.3534515650461</v>
      </c>
      <c r="K63" s="13">
        <f>[3]OECD!Z56</f>
        <v>0.988862311629779</v>
      </c>
      <c r="L63" s="13">
        <f>[3]OECD!AA56</f>
        <v>0.4514779898714</v>
      </c>
      <c r="M63" s="13">
        <f>[3]OECD!AV56</f>
        <v>14.3367807069027</v>
      </c>
      <c r="N63" s="13">
        <f>[3]OECD!AW56</f>
        <v>1.04215180654898</v>
      </c>
      <c r="O63" s="13">
        <f>[3]OECD!AX56</f>
        <v>0.461420841438924</v>
      </c>
      <c r="P63" s="16">
        <f>[3]OECD!BX56</f>
        <v>0.846794801035201</v>
      </c>
      <c r="Q63" s="16">
        <f>[3]OECD!BY56</f>
        <v>0.116262578464602</v>
      </c>
      <c r="R63" s="16">
        <f>[3]OECD!BZ56</f>
        <v>0.0369426205001969</v>
      </c>
      <c r="S63" s="16">
        <f>[3]OECD!BR56</f>
        <v>0.0388422729519487</v>
      </c>
      <c r="T63" s="12">
        <f>[3]OECD!DR$7</f>
        <v>0.05</v>
      </c>
      <c r="U63" s="12">
        <f>[3]OECD!DS$7</f>
        <v>0.125</v>
      </c>
      <c r="V63" s="12">
        <f>[3]OECD!DT$7</f>
        <v>0.08</v>
      </c>
      <c r="W63" s="18">
        <f>[3]OECD!BM56</f>
        <v>0.00430919747252245</v>
      </c>
      <c r="X63" s="18">
        <f>[3]OECD!BN56</f>
        <v>0.00430919747252245</v>
      </c>
      <c r="Y63" s="18">
        <f>[3]OECD!BO56</f>
        <v>0.00430919747252245</v>
      </c>
      <c r="Z63" s="13">
        <f>[3]Final!AL60/10</f>
        <v>20.0775456667744</v>
      </c>
      <c r="AA63" s="13">
        <f>[3]Final!AP60/10</f>
        <v>45.8583971740501</v>
      </c>
      <c r="AB63" s="12">
        <f>[3]Final!AS60</f>
        <v>1.05527958596441</v>
      </c>
      <c r="AC63" s="12">
        <f>[3]Final!AT60</f>
        <v>2.53198525246074</v>
      </c>
      <c r="AD63" s="12">
        <f>[3]Final!AD60</f>
        <v>1.05537420119524</v>
      </c>
      <c r="AE63" s="12">
        <f>[3]Final!AF60</f>
        <v>2.27491000443516</v>
      </c>
      <c r="AF63" s="14">
        <f>+AE63*AF$48</f>
        <v>1.58515707919426</v>
      </c>
      <c r="AG63" s="14">
        <f>+AF63*$BS63</f>
        <v>3.62060005378269</v>
      </c>
      <c r="AH63" s="13">
        <f>[3]Final!AI60/10</f>
        <v>18.3649506268533</v>
      </c>
      <c r="AI63" s="13">
        <f>[3]Final!AJ60/10</f>
        <v>1.16393999701274</v>
      </c>
      <c r="AJ63" s="13">
        <f>[3]Final!AK60/10</f>
        <v>0.548655042908392</v>
      </c>
      <c r="AK63" s="13">
        <f>[3]Final!M60/10</f>
        <v>21.6321060522668</v>
      </c>
      <c r="AL63" s="13">
        <f>[3]Final!N60/10</f>
        <v>1.7054962239621</v>
      </c>
      <c r="AM63" s="13">
        <f>[3]Final!O60/10</f>
        <v>0.733159703160395</v>
      </c>
      <c r="AN63" s="16">
        <f>[3]Final!X60</f>
        <v>0.795844419234232</v>
      </c>
      <c r="AO63" s="16">
        <f>[3]Final!Y60</f>
        <v>0.159682804634137</v>
      </c>
      <c r="AP63" s="16">
        <f>[3]Final!Z60</f>
        <v>0.044472776131631</v>
      </c>
      <c r="AQ63" s="16">
        <f>[3]Final!Q60</f>
        <v>0.0306485845377536</v>
      </c>
      <c r="AR63" s="12">
        <f>[3]Final!D60</f>
        <v>0.025380608120325</v>
      </c>
      <c r="AS63" s="12">
        <f>[3]Final!E60</f>
        <v>0.106853458903498</v>
      </c>
      <c r="AT63" s="12">
        <f>[3]Final!F60</f>
        <v>0.05959486010247</v>
      </c>
      <c r="AU63" s="13">
        <f>[3]Final!AL160/10</f>
        <v>15.7443095225327</v>
      </c>
      <c r="AV63" s="13">
        <f>[3]Final!AP160/10</f>
        <v>35.9610089449484</v>
      </c>
      <c r="AW63" s="12">
        <f>[3]Final!AS160</f>
        <v>1.05266529617656</v>
      </c>
      <c r="AX63" s="12">
        <f>[3]Final!AT160</f>
        <v>2.48290220728518</v>
      </c>
      <c r="AY63" s="12">
        <f>[3]Final!AD160</f>
        <v>1.05191897600055</v>
      </c>
      <c r="AZ63" s="12">
        <f>[3]Final!AF160</f>
        <v>2.27734227661993</v>
      </c>
      <c r="BA63" s="14">
        <f>+AZ63*BA$48</f>
        <v>1.58685188622606</v>
      </c>
      <c r="BB63" s="14">
        <f>+BA63*$BS63</f>
        <v>3.62447110133438</v>
      </c>
      <c r="BC63" s="13">
        <f>[3]Final!AI160/10</f>
        <v>14.3290049205429</v>
      </c>
      <c r="BD63" s="13">
        <f>[3]Final!AJ160/10</f>
        <v>0.967902188531007</v>
      </c>
      <c r="BE63" s="13">
        <f>[3]Final!AK160/10</f>
        <v>0.447402413458782</v>
      </c>
      <c r="BF63" s="13">
        <f>[3]Final!M160/10</f>
        <v>13.9877246296733</v>
      </c>
      <c r="BG63" s="13">
        <f>[3]Final!N160/10</f>
        <v>0.975209891802836</v>
      </c>
      <c r="BH63" s="13">
        <f>[3]Final!O160/10</f>
        <v>0.443313454563924</v>
      </c>
      <c r="BI63" s="16">
        <f>[3]Final!X160</f>
        <v>0.845825157771785</v>
      </c>
      <c r="BJ63" s="16">
        <f>[3]Final!Y160</f>
        <v>0.117169774398836</v>
      </c>
      <c r="BK63" s="16">
        <f>[3]Final!Z160</f>
        <v>0.0370050678293792</v>
      </c>
      <c r="BL63" s="16">
        <f>[3]Final!Q160</f>
        <v>0.039815035930541</v>
      </c>
      <c r="BM63" s="12">
        <f>[3]Final!D160</f>
        <v>0.0501561261080766</v>
      </c>
      <c r="BN63" s="12">
        <f>[3]Final!E160</f>
        <v>0.135700972609004</v>
      </c>
      <c r="BO63" s="12">
        <f>[3]Final!F160</f>
        <v>0.0831313735010007</v>
      </c>
      <c r="BP63" s="13">
        <f>[3]Data!$BB64/10</f>
        <v>11.78</v>
      </c>
      <c r="BQ63" s="13">
        <f>[3]Data!$BD64/10</f>
        <v>3.826</v>
      </c>
      <c r="BR63" s="24">
        <f>[3]Data!$CR64/10</f>
        <v>3.27400544959128</v>
      </c>
      <c r="BS63" s="25">
        <f>[3]Data!BP64</f>
        <v>2.28406389581469</v>
      </c>
      <c r="BT63" s="25">
        <f>[3]Data!BQ64</f>
        <v>2.28406389581469</v>
      </c>
      <c r="BU63" s="25">
        <f>[3]Data!BR64</f>
        <v>2.28406389581469</v>
      </c>
      <c r="BV63" s="25">
        <f>[3]Data!BS64</f>
        <v>2.28406389581469</v>
      </c>
      <c r="BW63" s="24">
        <f>[3]Data!$AZ64</f>
        <v>99.9</v>
      </c>
      <c r="BX63" s="12"/>
    </row>
    <row r="64" spans="1:76">
      <c r="A64" s="2">
        <v>2001</v>
      </c>
      <c r="B64" s="13">
        <f>[3]OECD!AB57</f>
        <v>16.6968845027898</v>
      </c>
      <c r="C64" s="13">
        <f>[3]OECD!EA57</f>
        <v>38.2372997000071</v>
      </c>
      <c r="D64" s="12">
        <f>[3]OECD!EH57</f>
        <v>1.05715371269867</v>
      </c>
      <c r="E64" s="12">
        <f>[3]OECD!EI57</f>
        <v>2.62463617801809</v>
      </c>
      <c r="F64" s="12">
        <f>[3]OECD!CG57</f>
        <v>1.05343436351013</v>
      </c>
      <c r="G64" s="12">
        <f>[3]OECD!CH57</f>
        <v>2.57614659830152</v>
      </c>
      <c r="H64" s="14">
        <f>+G64*H$48</f>
        <v>1.79505870974171</v>
      </c>
      <c r="I64" s="14">
        <f>+H64*$BS64</f>
        <v>4.1108386329218</v>
      </c>
      <c r="J64" s="13">
        <f>[3]OECD!Y57</f>
        <v>15.205938336096</v>
      </c>
      <c r="K64" s="13">
        <f>[3]OECD!Z57</f>
        <v>1.019529986884</v>
      </c>
      <c r="L64" s="13">
        <f>[3]OECD!AA57</f>
        <v>0.471416179809758</v>
      </c>
      <c r="M64" s="13">
        <f>[3]OECD!AV57</f>
        <v>15.1586614877652</v>
      </c>
      <c r="N64" s="13">
        <f>[3]OECD!AW57</f>
        <v>1.07114255920735</v>
      </c>
      <c r="O64" s="13">
        <f>[3]OECD!AX57</f>
        <v>0.480674046708936</v>
      </c>
      <c r="P64" s="16">
        <f>[3]OECD!BX57</f>
        <v>0.858252639175949</v>
      </c>
      <c r="Q64" s="16">
        <f>[3]OECD!BY57</f>
        <v>0.106331949416987</v>
      </c>
      <c r="R64" s="16">
        <f>[3]OECD!BZ57</f>
        <v>0.0354154114070646</v>
      </c>
      <c r="S64" s="16">
        <f>[3]OECD!BR57</f>
        <v>0.0512746564107496</v>
      </c>
      <c r="T64" s="12">
        <f>[3]OECD!DR$7</f>
        <v>0.05</v>
      </c>
      <c r="U64" s="12">
        <f>[3]OECD!DS$7</f>
        <v>0.125</v>
      </c>
      <c r="V64" s="12">
        <f>[3]OECD!DT$7</f>
        <v>0.08</v>
      </c>
      <c r="W64" s="18">
        <f>[3]OECD!BM57</f>
        <v>0.00163489369849157</v>
      </c>
      <c r="X64" s="18">
        <f>[3]OECD!BN57</f>
        <v>0.00163489369849157</v>
      </c>
      <c r="Y64" s="18">
        <f>[3]OECD!BO57</f>
        <v>0.00163489369849157</v>
      </c>
      <c r="Z64" s="13">
        <f>[3]Final!AL61/10</f>
        <v>21.2518362908845</v>
      </c>
      <c r="AA64" s="13">
        <f>[3]Final!AP61/10</f>
        <v>48.6685305449807</v>
      </c>
      <c r="AB64" s="12">
        <f>[3]Final!AS61</f>
        <v>1.05848775759746</v>
      </c>
      <c r="AC64" s="12">
        <f>[3]Final!AT61</f>
        <v>2.680075392147</v>
      </c>
      <c r="AD64" s="12">
        <f>[3]Final!AD61</f>
        <v>1.0562428672067</v>
      </c>
      <c r="AE64" s="12">
        <f>[3]Final!AF61</f>
        <v>2.40285746572181</v>
      </c>
      <c r="AF64" s="14">
        <f>+AE64*AF$48</f>
        <v>1.67431085830115</v>
      </c>
      <c r="AG64" s="14">
        <f>+AF64*$BS64</f>
        <v>3.83431568141592</v>
      </c>
      <c r="AH64" s="13">
        <f>[3]Final!AI61/10</f>
        <v>19.4791053778636</v>
      </c>
      <c r="AI64" s="13">
        <f>[3]Final!AJ61/10</f>
        <v>1.1999254524526</v>
      </c>
      <c r="AJ64" s="13">
        <f>[3]Final!AK61/10</f>
        <v>0.572805460568344</v>
      </c>
      <c r="AK64" s="13">
        <f>[3]Final!M61/10</f>
        <v>22.9601710074664</v>
      </c>
      <c r="AL64" s="13">
        <f>[3]Final!N61/10</f>
        <v>1.76080105210092</v>
      </c>
      <c r="AM64" s="13">
        <f>[3]Final!O61/10</f>
        <v>0.766339526460412</v>
      </c>
      <c r="AN64" s="16">
        <f>[3]Final!X61</f>
        <v>0.813932783188998</v>
      </c>
      <c r="AO64" s="16">
        <f>[3]Final!Y61</f>
        <v>0.143990789525244</v>
      </c>
      <c r="AP64" s="16">
        <f>[3]Final!Z61</f>
        <v>0.0420764272857578</v>
      </c>
      <c r="AQ64" s="16">
        <f>[3]Final!Q61</f>
        <v>0.0396530960840957</v>
      </c>
      <c r="AR64" s="12">
        <f>[3]Final!D61</f>
        <v>0.0254767908895744</v>
      </c>
      <c r="AS64" s="12">
        <f>[3]Final!E61</f>
        <v>0.107152523060895</v>
      </c>
      <c r="AT64" s="12">
        <f>[3]Final!F61</f>
        <v>0.0597789273537062</v>
      </c>
      <c r="AU64" s="13">
        <f>[3]Final!AL161/10</f>
        <v>16.6440150154915</v>
      </c>
      <c r="AV64" s="13">
        <f>[3]Final!AP161/10</f>
        <v>38.1162240328386</v>
      </c>
      <c r="AW64" s="12">
        <f>[3]Final!AS161</f>
        <v>1.05714480470999</v>
      </c>
      <c r="AX64" s="12">
        <f>[3]Final!AT161</f>
        <v>2.6247871690345</v>
      </c>
      <c r="AY64" s="12">
        <f>[3]Final!AD161</f>
        <v>1.05348101827182</v>
      </c>
      <c r="AZ64" s="12">
        <f>[3]Final!AF161</f>
        <v>2.39913686052702</v>
      </c>
      <c r="BA64" s="14">
        <f>+AZ64*BA$48</f>
        <v>1.67171834094798</v>
      </c>
      <c r="BB64" s="14">
        <f>+BA64*$BS64</f>
        <v>3.82837859399136</v>
      </c>
      <c r="BC64" s="13">
        <f>[3]Final!AI161/10</f>
        <v>15.1795127529441</v>
      </c>
      <c r="BD64" s="13">
        <f>[3]Final!AJ161/10</f>
        <v>0.997454383593777</v>
      </c>
      <c r="BE64" s="13">
        <f>[3]Final!AK161/10</f>
        <v>0.467047878953683</v>
      </c>
      <c r="BF64" s="13">
        <f>[3]Final!M161/10</f>
        <v>14.7903827197229</v>
      </c>
      <c r="BG64" s="13">
        <f>[3]Final!N161/10</f>
        <v>1.00245459257408</v>
      </c>
      <c r="BH64" s="13">
        <f>[3]Final!O161/10</f>
        <v>0.461857585524129</v>
      </c>
      <c r="BI64" s="16">
        <f>[3]Final!X161</f>
        <v>0.857945935358644</v>
      </c>
      <c r="BJ64" s="16">
        <f>[3]Final!Y161</f>
        <v>0.106644754496716</v>
      </c>
      <c r="BK64" s="16">
        <f>[3]Final!Z161</f>
        <v>0.0354093101446405</v>
      </c>
      <c r="BL64" s="16">
        <f>[3]Final!Q161</f>
        <v>0.0548381142292174</v>
      </c>
      <c r="BM64" s="12">
        <f>[3]Final!D161</f>
        <v>0.0500616867883085</v>
      </c>
      <c r="BN64" s="12">
        <f>[3]Final!E161</f>
        <v>0.135352856544622</v>
      </c>
      <c r="BO64" s="12">
        <f>[3]Final!F161</f>
        <v>0.0829607625388971</v>
      </c>
      <c r="BP64" s="13">
        <f>[3]Data!$BB65/10</f>
        <v>13.916</v>
      </c>
      <c r="BQ64" s="13">
        <f>[3]Data!$BD65/10</f>
        <v>4.199</v>
      </c>
      <c r="BR64" s="24">
        <f>[3]Data!$CR65/10</f>
        <v>4.03757303510407</v>
      </c>
      <c r="BS64" s="25">
        <f>[3]Data!BP65</f>
        <v>2.29008589558239</v>
      </c>
      <c r="BT64" s="25">
        <f>[3]Data!BQ65</f>
        <v>2.29008589558239</v>
      </c>
      <c r="BU64" s="25">
        <f>[3]Data!BR65</f>
        <v>2.29008589558239</v>
      </c>
      <c r="BV64" s="25">
        <f>[3]Data!BS65</f>
        <v>2.29008589558239</v>
      </c>
      <c r="BW64" s="24">
        <f>[3]Data!$AZ65</f>
        <v>100.1</v>
      </c>
      <c r="BX64" s="12"/>
    </row>
    <row r="65" spans="1:76">
      <c r="A65" s="2">
        <v>2002</v>
      </c>
      <c r="B65" s="13">
        <f>[3]OECD!AB58</f>
        <v>18.6443542257228</v>
      </c>
      <c r="C65" s="13">
        <f>[3]OECD!EA58</f>
        <v>43.2534905000661</v>
      </c>
      <c r="D65" s="12">
        <f>[3]OECD!EH58</f>
        <v>1.1166325825259</v>
      </c>
      <c r="E65" s="12">
        <f>[3]OECD!EI58</f>
        <v>2.93075427365126</v>
      </c>
      <c r="F65" s="12">
        <f>[3]OECD!CG58</f>
        <v>1.08695937209113</v>
      </c>
      <c r="G65" s="12">
        <f>[3]OECD!CH58</f>
        <v>2.80016668890453</v>
      </c>
      <c r="H65" s="14">
        <f>+G65*H$48</f>
        <v>1.95115588800756</v>
      </c>
      <c r="I65" s="14">
        <f>+H65*$BS65</f>
        <v>4.52653396542145</v>
      </c>
      <c r="J65" s="13">
        <f>[3]OECD!Y58</f>
        <v>16.9862163253311</v>
      </c>
      <c r="K65" s="13">
        <f>[3]OECD!Z58</f>
        <v>1.13500362445043</v>
      </c>
      <c r="L65" s="13">
        <f>[3]OECD!AA58</f>
        <v>0.523134275941282</v>
      </c>
      <c r="M65" s="13">
        <f>[3]OECD!AV58</f>
        <v>16.5087972622703</v>
      </c>
      <c r="N65" s="13">
        <f>[3]OECD!AW58</f>
        <v>1.1490845927117</v>
      </c>
      <c r="O65" s="13">
        <f>[3]OECD!AX58</f>
        <v>0.517995029037</v>
      </c>
      <c r="P65" s="16">
        <f>[3]OECD!BX58</f>
        <v>0.863810284929194</v>
      </c>
      <c r="Q65" s="16">
        <f>[3]OECD!BY58</f>
        <v>0.101606286679906</v>
      </c>
      <c r="R65" s="16">
        <f>[3]OECD!BZ58</f>
        <v>0.0345834283909006</v>
      </c>
      <c r="S65" s="16">
        <f>[3]OECD!BR58</f>
        <v>0.0682299655328435</v>
      </c>
      <c r="T65" s="12">
        <f>[3]OECD!DR$7</f>
        <v>0.05</v>
      </c>
      <c r="U65" s="12">
        <f>[3]OECD!DS$7</f>
        <v>0.125</v>
      </c>
      <c r="V65" s="12">
        <f>[3]OECD!DT$7</f>
        <v>0.08</v>
      </c>
      <c r="W65" s="18">
        <f>[3]OECD!BM58</f>
        <v>0.00899341029781886</v>
      </c>
      <c r="X65" s="18">
        <f>[3]OECD!BN58</f>
        <v>0.00899341029781886</v>
      </c>
      <c r="Y65" s="18">
        <f>[3]OECD!BO58</f>
        <v>0.00899341029781886</v>
      </c>
      <c r="Z65" s="13">
        <f>[3]Final!AL62/10</f>
        <v>23.5022306726043</v>
      </c>
      <c r="AA65" s="13">
        <f>[3]Final!AP62/10</f>
        <v>54.5233961348663</v>
      </c>
      <c r="AB65" s="12">
        <f>[3]Final!AS62</f>
        <v>1.10589176158321</v>
      </c>
      <c r="AC65" s="12">
        <f>[3]Final!AT62</f>
        <v>2.96387329659726</v>
      </c>
      <c r="AD65" s="12">
        <f>[3]Final!AD62</f>
        <v>1.0782771121321</v>
      </c>
      <c r="AE65" s="12">
        <f>[3]Final!AF62</f>
        <v>2.59094620900357</v>
      </c>
      <c r="AF65" s="14">
        <f>+AE65*AF$48</f>
        <v>1.80537107710039</v>
      </c>
      <c r="AG65" s="14">
        <f>+AF65*$BS65</f>
        <v>4.18832423944833</v>
      </c>
      <c r="AH65" s="13">
        <f>[3]Final!AI62/10</f>
        <v>21.5495061136169</v>
      </c>
      <c r="AI65" s="13">
        <f>[3]Final!AJ62/10</f>
        <v>1.32318489886107</v>
      </c>
      <c r="AJ65" s="13">
        <f>[3]Final!AK62/10</f>
        <v>0.629539660126355</v>
      </c>
      <c r="AK65" s="13">
        <f>[3]Final!M62/10</f>
        <v>24.8426844145139</v>
      </c>
      <c r="AL65" s="13">
        <f>[3]Final!N62/10</f>
        <v>1.86587601277402</v>
      </c>
      <c r="AM65" s="13">
        <f>[3]Final!O62/10</f>
        <v>0.81775202748106</v>
      </c>
      <c r="AN65" s="16">
        <f>[3]Final!X62</f>
        <v>0.828658648291128</v>
      </c>
      <c r="AO65" s="16">
        <f>[3]Final!Y62</f>
        <v>0.131236057108929</v>
      </c>
      <c r="AP65" s="16">
        <f>[3]Final!Z62</f>
        <v>0.0401052945999437</v>
      </c>
      <c r="AQ65" s="16">
        <f>[3]Final!Q62</f>
        <v>0.0582242337875582</v>
      </c>
      <c r="AR65" s="12">
        <f>[3]Final!D62</f>
        <v>0.0248412707823989</v>
      </c>
      <c r="AS65" s="12">
        <f>[3]Final!E62</f>
        <v>0.1026687693941</v>
      </c>
      <c r="AT65" s="12">
        <f>[3]Final!F62</f>
        <v>0.0578573538784874</v>
      </c>
      <c r="AU65" s="13">
        <f>[3]Final!AL162/10</f>
        <v>18.5878421955124</v>
      </c>
      <c r="AV65" s="13">
        <f>[3]Final!AP162/10</f>
        <v>43.1223868677143</v>
      </c>
      <c r="AW65" s="12">
        <f>[3]Final!AS162</f>
        <v>1.11678835774972</v>
      </c>
      <c r="AX65" s="12">
        <f>[3]Final!AT162</f>
        <v>2.93133175194857</v>
      </c>
      <c r="AY65" s="12">
        <f>[3]Final!AD162</f>
        <v>1.08793772114954</v>
      </c>
      <c r="AZ65" s="12">
        <f>[3]Final!AF162</f>
        <v>2.61011148876763</v>
      </c>
      <c r="BA65" s="14">
        <f>+AZ65*BA$48</f>
        <v>1.81872544225484</v>
      </c>
      <c r="BB65" s="14">
        <f>+BA65*$BS65</f>
        <v>4.21930535573422</v>
      </c>
      <c r="BC65" s="13">
        <f>[3]Final!AI162/10</f>
        <v>16.957640378363</v>
      </c>
      <c r="BD65" s="13">
        <f>[3]Final!AJ162/10</f>
        <v>1.11174255752597</v>
      </c>
      <c r="BE65" s="13">
        <f>[3]Final!AK162/10</f>
        <v>0.518459259623496</v>
      </c>
      <c r="BF65" s="13">
        <f>[3]Final!M162/10</f>
        <v>16.1186719364941</v>
      </c>
      <c r="BG65" s="13">
        <f>[3]Final!N162/10</f>
        <v>1.07814464611425</v>
      </c>
      <c r="BH65" s="13">
        <f>[3]Final!O162/10</f>
        <v>0.498240487921113</v>
      </c>
      <c r="BI65" s="16">
        <f>[3]Final!X162</f>
        <v>0.866062103995294</v>
      </c>
      <c r="BJ65" s="16">
        <f>[3]Final!Y162</f>
        <v>0.0996589395066011</v>
      </c>
      <c r="BK65" s="16">
        <f>[3]Final!Z162</f>
        <v>0.0342789564981047</v>
      </c>
      <c r="BL65" s="16">
        <f>[3]Final!Q162</f>
        <v>0.0771428062073945</v>
      </c>
      <c r="BM65" s="12">
        <f>[3]Final!D162</f>
        <v>0.0488033835170662</v>
      </c>
      <c r="BN65" s="12">
        <f>[3]Final!E162</f>
        <v>0.130264904174835</v>
      </c>
      <c r="BO65" s="12">
        <f>[3]Final!F162</f>
        <v>0.0805199579519276</v>
      </c>
      <c r="BP65" s="13">
        <f>[3]Data!$BB66/10</f>
        <v>16.204</v>
      </c>
      <c r="BQ65" s="13">
        <f>[3]Data!$BD66/10</f>
        <v>6.863</v>
      </c>
      <c r="BR65" s="24">
        <f>[3]Data!$CR66/10</f>
        <v>4.88266225165563</v>
      </c>
      <c r="BS65" s="25">
        <f>[3]Data!BP66</f>
        <v>2.31992430396925</v>
      </c>
      <c r="BT65" s="25">
        <f>[3]Data!BQ66</f>
        <v>2.31992430396925</v>
      </c>
      <c r="BU65" s="25">
        <f>[3]Data!BR66</f>
        <v>2.31992430396925</v>
      </c>
      <c r="BV65" s="25">
        <f>[3]Data!BS66</f>
        <v>2.31992430396925</v>
      </c>
      <c r="BW65" s="24">
        <f>[3]Data!$AZ66</f>
        <v>100.4</v>
      </c>
      <c r="BX65" s="12"/>
    </row>
    <row r="66" spans="1:76">
      <c r="A66" s="2">
        <v>2003</v>
      </c>
      <c r="B66" s="13">
        <f>[3]OECD!AB59</f>
        <v>21.5461433604152</v>
      </c>
      <c r="C66" s="13">
        <f>[3]OECD!EA59</f>
        <v>53.6615483305228</v>
      </c>
      <c r="D66" s="12">
        <f>[3]OECD!EH59</f>
        <v>1.15563793139227</v>
      </c>
      <c r="E66" s="12">
        <f>[3]OECD!EI59</f>
        <v>3.38689080622141</v>
      </c>
      <c r="F66" s="12">
        <f>[3]OECD!CG59</f>
        <v>1.13808385233219</v>
      </c>
      <c r="G66" s="12">
        <f>[3]OECD!CH59</f>
        <v>3.18682449248075</v>
      </c>
      <c r="H66" s="14">
        <f>+G66*H$48</f>
        <v>2.22057900952429</v>
      </c>
      <c r="I66" s="14">
        <f>+H66*$BS66</f>
        <v>5.53044254129738</v>
      </c>
      <c r="J66" s="13">
        <f>[3]OECD!Y59</f>
        <v>19.6073927395856</v>
      </c>
      <c r="K66" s="13">
        <f>[3]OECD!Z59</f>
        <v>1.37178556888552</v>
      </c>
      <c r="L66" s="13">
        <f>[3]OECD!AA59</f>
        <v>0.56696505194403</v>
      </c>
      <c r="M66" s="13">
        <f>[3]OECD!AV59</f>
        <v>18.765953366624</v>
      </c>
      <c r="N66" s="13">
        <f>[3]OECD!AW59</f>
        <v>1.33695423644584</v>
      </c>
      <c r="O66" s="13">
        <f>[3]OECD!AX59</f>
        <v>0.567760066606933</v>
      </c>
      <c r="P66" s="16">
        <f>[3]OECD!BX59</f>
        <v>0.857688724333557</v>
      </c>
      <c r="Q66" s="16">
        <f>[3]OECD!BY59</f>
        <v>0.108338630444526</v>
      </c>
      <c r="R66" s="16">
        <f>[3]OECD!BZ59</f>
        <v>0.0339726452219171</v>
      </c>
      <c r="S66" s="16">
        <f>[3]OECD!BR59</f>
        <v>0.114001470093265</v>
      </c>
      <c r="T66" s="12">
        <f>[3]OECD!DR$7</f>
        <v>0.05</v>
      </c>
      <c r="U66" s="12">
        <f>[3]OECD!DS$7</f>
        <v>0.125</v>
      </c>
      <c r="V66" s="12">
        <f>[3]OECD!DT$7</f>
        <v>0.08</v>
      </c>
      <c r="W66" s="18">
        <f>[3]OECD!BM59</f>
        <v>0.0639682624888203</v>
      </c>
      <c r="X66" s="18">
        <f>[3]OECD!BN59</f>
        <v>0.0639682624888203</v>
      </c>
      <c r="Y66" s="18">
        <f>[3]OECD!BO59</f>
        <v>0.0639682624888203</v>
      </c>
      <c r="Z66" s="13">
        <f>[3]Final!AL63/10</f>
        <v>26.7759497060656</v>
      </c>
      <c r="AA66" s="13">
        <f>[3]Final!AP63/10</f>
        <v>66.6865942184097</v>
      </c>
      <c r="AB66" s="12">
        <f>[3]Final!AS63</f>
        <v>1.13929397081773</v>
      </c>
      <c r="AC66" s="12">
        <f>[3]Final!AT63</f>
        <v>3.37672297708092</v>
      </c>
      <c r="AD66" s="12">
        <f>[3]Final!AD63</f>
        <v>1.11333034632611</v>
      </c>
      <c r="AE66" s="12">
        <f>[3]Final!AF63</f>
        <v>2.88457904018228</v>
      </c>
      <c r="AF66" s="14">
        <f>+AE66*AF$48</f>
        <v>2.00997440651532</v>
      </c>
      <c r="AG66" s="14">
        <f>+AF66*$BS66</f>
        <v>5.00592319256979</v>
      </c>
      <c r="AH66" s="13">
        <f>[3]Final!AI63/10</f>
        <v>24.5194434696241</v>
      </c>
      <c r="AI66" s="13">
        <f>[3]Final!AJ63/10</f>
        <v>1.57682395215486</v>
      </c>
      <c r="AJ66" s="13">
        <f>[3]Final!AK63/10</f>
        <v>0.679682284286664</v>
      </c>
      <c r="AK66" s="13">
        <f>[3]Final!M63/10</f>
        <v>27.6809669627534</v>
      </c>
      <c r="AL66" s="13">
        <f>[3]Final!N63/10</f>
        <v>2.08597544215124</v>
      </c>
      <c r="AM66" s="13">
        <f>[3]Final!O63/10</f>
        <v>0.882870941072521</v>
      </c>
      <c r="AN66" s="16">
        <f>[3]Final!X63</f>
        <v>0.832518451655538</v>
      </c>
      <c r="AO66" s="16">
        <f>[3]Final!Y63</f>
        <v>0.127952483656587</v>
      </c>
      <c r="AP66" s="16">
        <f>[3]Final!Z63</f>
        <v>0.0395290646878746</v>
      </c>
      <c r="AQ66" s="16">
        <f>[3]Final!Q63</f>
        <v>0.113004254170091</v>
      </c>
      <c r="AR66" s="12">
        <f>[3]Final!D63</f>
        <v>0.0240436422347383</v>
      </c>
      <c r="AS66" s="12">
        <f>[3]Final!E63</f>
        <v>0.095294195963776</v>
      </c>
      <c r="AT66" s="12">
        <f>[3]Final!F63</f>
        <v>0.0575400566928699</v>
      </c>
      <c r="AU66" s="13">
        <f>[3]Final!AL163/10</f>
        <v>21.4855932573187</v>
      </c>
      <c r="AV66" s="13">
        <f>[3]Final!AP163/10</f>
        <v>53.5107458305404</v>
      </c>
      <c r="AW66" s="12">
        <f>[3]Final!AS163</f>
        <v>1.15589496786808</v>
      </c>
      <c r="AX66" s="12">
        <f>[3]Final!AT163</f>
        <v>3.38831162122926</v>
      </c>
      <c r="AY66" s="12">
        <f>[3]Final!AD163</f>
        <v>1.13872212351831</v>
      </c>
      <c r="AZ66" s="12">
        <f>[3]Final!AF163</f>
        <v>2.972191697109</v>
      </c>
      <c r="BA66" s="14">
        <f>+AZ66*BA$48</f>
        <v>2.0710228977012</v>
      </c>
      <c r="BB66" s="14">
        <f>+BA66*$BS66</f>
        <v>5.15796694840475</v>
      </c>
      <c r="BC66" s="13">
        <f>[3]Final!AI163/10</f>
        <v>19.5764269671227</v>
      </c>
      <c r="BD66" s="13">
        <f>[3]Final!AJ163/10</f>
        <v>1.34720117618944</v>
      </c>
      <c r="BE66" s="13">
        <f>[3]Final!AK163/10</f>
        <v>0.561965114006521</v>
      </c>
      <c r="BF66" s="13">
        <f>[3]Final!M163/10</f>
        <v>18.3301913608279</v>
      </c>
      <c r="BG66" s="13">
        <f>[3]Final!N163/10</f>
        <v>1.25820803288273</v>
      </c>
      <c r="BH66" s="13">
        <f>[3]Final!O163/10</f>
        <v>0.545806292440253</v>
      </c>
      <c r="BI66" s="16">
        <f>[3]Final!X163</f>
        <v>0.864437368472131</v>
      </c>
      <c r="BJ66" s="16">
        <f>[3]Final!Y163</f>
        <v>0.101835468304507</v>
      </c>
      <c r="BK66" s="16">
        <f>[3]Final!Z163</f>
        <v>0.0337271632233611</v>
      </c>
      <c r="BL66" s="16">
        <f>[3]Final!Q163</f>
        <v>0.127929707442899</v>
      </c>
      <c r="BM66" s="12">
        <f>[3]Final!D163</f>
        <v>0.048052052369196</v>
      </c>
      <c r="BN66" s="12">
        <f>[3]Final!E163</f>
        <v>0.12503151593423</v>
      </c>
      <c r="BO66" s="12">
        <f>[3]Final!F163</f>
        <v>0.0814031437327735</v>
      </c>
      <c r="BP66" s="13">
        <f>[3]Data!$BB67/10</f>
        <v>18.509</v>
      </c>
      <c r="BQ66" s="13">
        <f>[3]Data!$BD67/10</f>
        <v>10.097</v>
      </c>
      <c r="BR66" s="24">
        <f>[3]Data!$CR67/10</f>
        <v>5.67594918224299</v>
      </c>
      <c r="BS66" s="25">
        <f>[3]Data!BP67</f>
        <v>2.49054076327694</v>
      </c>
      <c r="BT66" s="25">
        <f>[3]Data!BQ67</f>
        <v>2.49054076327694</v>
      </c>
      <c r="BU66" s="25">
        <f>[3]Data!BR67</f>
        <v>2.49054076327694</v>
      </c>
      <c r="BV66" s="25">
        <f>[3]Data!BS67</f>
        <v>2.49054076327694</v>
      </c>
      <c r="BW66" s="24">
        <f>[3]Data!$AZ67</f>
        <v>100.9</v>
      </c>
      <c r="BX66" s="12"/>
    </row>
    <row r="67" spans="1:76">
      <c r="A67" s="2">
        <v>2004</v>
      </c>
      <c r="B67" s="13">
        <f>[3]OECD!AB60</f>
        <v>26.9171320768159</v>
      </c>
      <c r="C67" s="13">
        <f>[3]OECD!EA60</f>
        <v>67.0945574266024</v>
      </c>
      <c r="D67" s="12">
        <f>[3]OECD!EH60</f>
        <v>1.24932644397745</v>
      </c>
      <c r="E67" s="12">
        <f>[3]OECD!EI60</f>
        <v>4.23133224707651</v>
      </c>
      <c r="F67" s="12">
        <f>[3]OECD!CG60</f>
        <v>1.20565663944476</v>
      </c>
      <c r="G67" s="12">
        <f>[3]OECD!CH60</f>
        <v>3.84221610810458</v>
      </c>
      <c r="H67" s="14">
        <f>+G67*H$48</f>
        <v>2.67725582624462</v>
      </c>
      <c r="I67" s="14">
        <f>+H67*$BS67</f>
        <v>6.67341878276819</v>
      </c>
      <c r="J67" s="13">
        <f>[3]OECD!Y60</f>
        <v>24.5536816321259</v>
      </c>
      <c r="K67" s="13">
        <f>[3]OECD!Z60</f>
        <v>1.65803539222725</v>
      </c>
      <c r="L67" s="13">
        <f>[3]OECD!AA60</f>
        <v>0.705415052462735</v>
      </c>
      <c r="M67" s="13">
        <f>[3]OECD!AV60</f>
        <v>22.6467048060059</v>
      </c>
      <c r="N67" s="13">
        <f>[3]OECD!AW60</f>
        <v>1.61590451259347</v>
      </c>
      <c r="O67" s="13">
        <f>[3]OECD!AX60</f>
        <v>0.66269797104519</v>
      </c>
      <c r="P67" s="16">
        <f>[3]OECD!BX60</f>
        <v>0.860675474953179</v>
      </c>
      <c r="Q67" s="16">
        <f>[3]OECD!BY60</f>
        <v>0.106708389037982</v>
      </c>
      <c r="R67" s="16">
        <f>[3]OECD!BZ60</f>
        <v>0.0326161360088395</v>
      </c>
      <c r="S67" s="16">
        <f>[3]OECD!BR60</f>
        <v>0.0248936364023943</v>
      </c>
      <c r="T67" s="12">
        <f>[3]OECD!DR$7</f>
        <v>0.05</v>
      </c>
      <c r="U67" s="12">
        <f>[3]OECD!DS$7</f>
        <v>0.125</v>
      </c>
      <c r="V67" s="12">
        <f>[3]OECD!DT$7</f>
        <v>0.08</v>
      </c>
      <c r="W67" s="18">
        <f>[3]OECD!BM60</f>
        <v>-0.0254718039648103</v>
      </c>
      <c r="X67" s="18">
        <f>[3]OECD!BN60</f>
        <v>-0.0254718039648103</v>
      </c>
      <c r="Y67" s="18">
        <f>[3]OECD!BO60</f>
        <v>-0.0254718039648103</v>
      </c>
      <c r="Z67" s="13">
        <f>[3]Final!AL64/10</f>
        <v>32.6485798341801</v>
      </c>
      <c r="AA67" s="13">
        <f>[3]Final!AP64/10</f>
        <v>81.3809587265856</v>
      </c>
      <c r="AB67" s="12">
        <f>[3]Final!AS64</f>
        <v>1.21932481172775</v>
      </c>
      <c r="AC67" s="12">
        <f>[3]Final!AT64</f>
        <v>4.11732210828596</v>
      </c>
      <c r="AD67" s="12">
        <f>[3]Final!AD64</f>
        <v>1.16204774245937</v>
      </c>
      <c r="AE67" s="12">
        <f>[3]Final!AF64</f>
        <v>3.35201856158942</v>
      </c>
      <c r="AF67" s="14">
        <f>+AE67*AF$48</f>
        <v>2.33568622149224</v>
      </c>
      <c r="AG67" s="14">
        <f>+AF67*$BS67</f>
        <v>5.82201078744985</v>
      </c>
      <c r="AH67" s="13">
        <f>[3]Final!AI64/10</f>
        <v>29.9273765425689</v>
      </c>
      <c r="AI67" s="13">
        <f>[3]Final!AJ64/10</f>
        <v>1.89352528565768</v>
      </c>
      <c r="AJ67" s="13">
        <f>[3]Final!AK64/10</f>
        <v>0.827678005953517</v>
      </c>
      <c r="AK67" s="13">
        <f>[3]Final!M64/10</f>
        <v>32.2330333835794</v>
      </c>
      <c r="AL67" s="13">
        <f>[3]Final!N64/10</f>
        <v>2.41310043584272</v>
      </c>
      <c r="AM67" s="13">
        <f>[3]Final!O64/10</f>
        <v>0.995459092699509</v>
      </c>
      <c r="AN67" s="16">
        <f>[3]Final!X64</f>
        <v>0.838677264939781</v>
      </c>
      <c r="AO67" s="16">
        <f>[3]Final!Y64</f>
        <v>0.124228367942198</v>
      </c>
      <c r="AP67" s="16">
        <f>[3]Final!Z64</f>
        <v>0.0370943671180211</v>
      </c>
      <c r="AQ67" s="16">
        <f>[3]Final!Q64</f>
        <v>0.0481026375889247</v>
      </c>
      <c r="AR67" s="12">
        <f>[3]Final!D64</f>
        <v>0.0224106198865034</v>
      </c>
      <c r="AS67" s="12">
        <f>[3]Final!E64</f>
        <v>0.0905911081369668</v>
      </c>
      <c r="AT67" s="12">
        <f>[3]Final!F64</f>
        <v>0.0525205650298597</v>
      </c>
      <c r="AU67" s="13">
        <f>[3]Final!AL164/10</f>
        <v>26.851955007791</v>
      </c>
      <c r="AV67" s="13">
        <f>[3]Final!AP164/10</f>
        <v>66.932094851165</v>
      </c>
      <c r="AW67" s="12">
        <f>[3]Final!AS164</f>
        <v>1.24976558413831</v>
      </c>
      <c r="AX67" s="12">
        <f>[3]Final!AT164</f>
        <v>4.23459525254822</v>
      </c>
      <c r="AY67" s="12">
        <f>[3]Final!AD164</f>
        <v>1.20686014733779</v>
      </c>
      <c r="AZ67" s="12">
        <f>[3]Final!AF164</f>
        <v>3.58701970948912</v>
      </c>
      <c r="BA67" s="14">
        <f>+AZ67*BA$48</f>
        <v>2.4994349994596</v>
      </c>
      <c r="BB67" s="14">
        <f>+BA67*$BS67</f>
        <v>6.23017655174872</v>
      </c>
      <c r="BC67" s="13">
        <f>[3]Final!AI164/10</f>
        <v>24.5199674338666</v>
      </c>
      <c r="BD67" s="13">
        <f>[3]Final!AJ164/10</f>
        <v>1.63192952926721</v>
      </c>
      <c r="BE67" s="13">
        <f>[3]Final!AK164/10</f>
        <v>0.700058044657256</v>
      </c>
      <c r="BF67" s="13">
        <f>[3]Final!M164/10</f>
        <v>22.143744048435</v>
      </c>
      <c r="BG67" s="13">
        <f>[3]Final!N164/10</f>
        <v>1.52079714895947</v>
      </c>
      <c r="BH67" s="13">
        <f>[3]Final!O164/10</f>
        <v>0.638861538599538</v>
      </c>
      <c r="BI67" s="16">
        <f>[3]Final!X164</f>
        <v>0.864051620519871</v>
      </c>
      <c r="BJ67" s="16">
        <f>[3]Final!Y164</f>
        <v>0.10387483804607</v>
      </c>
      <c r="BK67" s="16">
        <f>[3]Final!Z164</f>
        <v>0.0320735414340591</v>
      </c>
      <c r="BL67" s="16">
        <f>[3]Final!Q164</f>
        <v>0.0590346178331036</v>
      </c>
      <c r="BM67" s="12">
        <f>[3]Final!D164</f>
        <v>0.0462922175226461</v>
      </c>
      <c r="BN67" s="12">
        <f>[3]Final!E164</f>
        <v>0.124704854399885</v>
      </c>
      <c r="BO67" s="12">
        <f>[3]Final!F164</f>
        <v>0.0762406888384759</v>
      </c>
      <c r="BP67" s="13">
        <f>[3]Data!$BB68/10</f>
        <v>22.034</v>
      </c>
      <c r="BQ67" s="13">
        <f>[3]Data!$BD68/10</f>
        <v>16.845</v>
      </c>
      <c r="BR67" s="24">
        <f>[3]Data!$CR68/10</f>
        <v>6.67471119651728</v>
      </c>
      <c r="BS67" s="25">
        <f>[3]Data!BP68</f>
        <v>2.49263395651247</v>
      </c>
      <c r="BT67" s="25">
        <f>[3]Data!BQ68</f>
        <v>2.49263395651247</v>
      </c>
      <c r="BU67" s="25">
        <f>[3]Data!BR68</f>
        <v>2.49263395651247</v>
      </c>
      <c r="BV67" s="25">
        <f>[3]Data!BS68</f>
        <v>2.49263395651247</v>
      </c>
      <c r="BW67" s="24">
        <f>[3]Data!$AZ68</f>
        <v>102.7</v>
      </c>
      <c r="BX67" s="12"/>
    </row>
    <row r="68" spans="1:76">
      <c r="A68" s="2">
        <v>2005</v>
      </c>
      <c r="B68" s="13">
        <f>[3]OECD!AB61</f>
        <v>33.1774055828958</v>
      </c>
      <c r="C68" s="13">
        <f>[3]OECD!EA61</f>
        <v>81.5509758481036</v>
      </c>
      <c r="D68" s="12">
        <f>[3]OECD!EH61</f>
        <v>1.23261048002658</v>
      </c>
      <c r="E68" s="12">
        <f>[3]OECD!EI61</f>
        <v>5.21558447222091</v>
      </c>
      <c r="F68" s="12">
        <f>[3]OECD!CG61</f>
        <v>1.24040374995065</v>
      </c>
      <c r="G68" s="12">
        <f>[3]OECD!CH61</f>
        <v>4.76589926861371</v>
      </c>
      <c r="H68" s="14">
        <f>+G68*H$48</f>
        <v>3.32087816645105</v>
      </c>
      <c r="I68" s="14">
        <f>+H68*$BS68</f>
        <v>8.16280991200719</v>
      </c>
      <c r="J68" s="13">
        <f>[3]OECD!Y61</f>
        <v>30.1161574916442</v>
      </c>
      <c r="K68" s="13">
        <f>[3]OECD!Z61</f>
        <v>2.08235352859112</v>
      </c>
      <c r="L68" s="13">
        <f>[3]OECD!AA61</f>
        <v>0.978894562660466</v>
      </c>
      <c r="M68" s="13">
        <f>[3]OECD!AV61</f>
        <v>28.0358149352667</v>
      </c>
      <c r="N68" s="13">
        <f>[3]OECD!AW61</f>
        <v>1.99487409110313</v>
      </c>
      <c r="O68" s="13">
        <f>[3]OECD!AX61</f>
        <v>0.877244591210001</v>
      </c>
      <c r="P68" s="16">
        <f>[3]OECD!BX61</f>
        <v>0.857138317922502</v>
      </c>
      <c r="Q68" s="16">
        <f>[3]OECD!BY61</f>
        <v>0.107806550625817</v>
      </c>
      <c r="R68" s="16">
        <f>[3]OECD!BZ61</f>
        <v>0.035055131451681</v>
      </c>
      <c r="S68" s="16">
        <f>[3]OECD!BR61</f>
        <v>0.0178889242463449</v>
      </c>
      <c r="T68" s="12">
        <f>[3]OECD!DR$7</f>
        <v>0.05</v>
      </c>
      <c r="U68" s="12">
        <f>[3]OECD!DS$7</f>
        <v>0.125</v>
      </c>
      <c r="V68" s="12">
        <f>[3]OECD!DT$7</f>
        <v>0.08</v>
      </c>
      <c r="W68" s="18">
        <f>[3]OECD!BM61</f>
        <v>-0.0284566330525446</v>
      </c>
      <c r="X68" s="18">
        <f>[3]OECD!BN61</f>
        <v>-0.0284566330525446</v>
      </c>
      <c r="Y68" s="18">
        <f>[3]OECD!BO61</f>
        <v>-0.0284566330525446</v>
      </c>
      <c r="Z68" s="13">
        <f>[3]Final!AL65/10</f>
        <v>39.598048244239</v>
      </c>
      <c r="AA68" s="13">
        <f>[3]Final!AP65/10</f>
        <v>97.3330921831569</v>
      </c>
      <c r="AB68" s="12">
        <f>[3]Final!AS65</f>
        <v>1.21285668305803</v>
      </c>
      <c r="AC68" s="12">
        <f>[3]Final!AT65</f>
        <v>4.99372163533721</v>
      </c>
      <c r="AD68" s="12">
        <f>[3]Final!AD65</f>
        <v>1.19400728844793</v>
      </c>
      <c r="AE68" s="12">
        <f>[3]Final!AF65</f>
        <v>4.00233459355052</v>
      </c>
      <c r="AF68" s="14">
        <f>+AE68*AF$48</f>
        <v>2.78882637198914</v>
      </c>
      <c r="AG68" s="14">
        <f>+AF68*$BS68</f>
        <v>6.8550119610284</v>
      </c>
      <c r="AH68" s="13">
        <f>[3]Final!AI65/10</f>
        <v>36.1126521314059</v>
      </c>
      <c r="AI68" s="13">
        <f>[3]Final!AJ65/10</f>
        <v>2.36628806635944</v>
      </c>
      <c r="AJ68" s="13">
        <f>[3]Final!AK65/10</f>
        <v>1.11910804647369</v>
      </c>
      <c r="AK68" s="13">
        <f>[3]Final!M65/10</f>
        <v>38.4559177502101</v>
      </c>
      <c r="AL68" s="13">
        <f>[3]Final!N65/10</f>
        <v>2.86542004972777</v>
      </c>
      <c r="AM68" s="13">
        <f>[3]Final!O65/10</f>
        <v>1.23253554189417</v>
      </c>
      <c r="AN68" s="16">
        <f>[3]Final!X65</f>
        <v>0.842785156568638</v>
      </c>
      <c r="AO68" s="16">
        <f>[3]Final!Y65</f>
        <v>0.120386513102153</v>
      </c>
      <c r="AP68" s="16">
        <f>[3]Final!Z65</f>
        <v>0.0368283303292096</v>
      </c>
      <c r="AQ68" s="16">
        <f>[3]Final!Q65</f>
        <v>0.0334139915824187</v>
      </c>
      <c r="AR68" s="12">
        <f>[3]Final!D65</f>
        <v>0.0215711384090554</v>
      </c>
      <c r="AS68" s="12">
        <f>[3]Final!E65</f>
        <v>0.084907082914513</v>
      </c>
      <c r="AT68" s="12">
        <f>[3]Final!F65</f>
        <v>0.0466702363001755</v>
      </c>
      <c r="AU68" s="13">
        <f>[3]Final!AL165/10</f>
        <v>33.1067614559879</v>
      </c>
      <c r="AV68" s="13">
        <f>[3]Final!AP165/10</f>
        <v>81.3773306402864</v>
      </c>
      <c r="AW68" s="12">
        <f>[3]Final!AS165</f>
        <v>1.23293672458419</v>
      </c>
      <c r="AX68" s="12">
        <f>[3]Final!AT165</f>
        <v>5.22098800061655</v>
      </c>
      <c r="AY68" s="12">
        <f>[3]Final!AD165</f>
        <v>1.24036676162371</v>
      </c>
      <c r="AZ68" s="12">
        <f>[3]Final!AF165</f>
        <v>4.44922002093944</v>
      </c>
      <c r="BA68" s="14">
        <f>+AZ68*BA$48</f>
        <v>3.10021609616866</v>
      </c>
      <c r="BB68" s="14">
        <f>+BA68*$BS68</f>
        <v>7.62041647141011</v>
      </c>
      <c r="BC68" s="13">
        <f>[3]Final!AI165/10</f>
        <v>30.0792201403956</v>
      </c>
      <c r="BD68" s="13">
        <f>[3]Final!AJ165/10</f>
        <v>2.05442142748384</v>
      </c>
      <c r="BE68" s="13">
        <f>[3]Final!AK165/10</f>
        <v>0.973119888108412</v>
      </c>
      <c r="BF68" s="13">
        <f>[3]Final!M165/10</f>
        <v>27.4060366122533</v>
      </c>
      <c r="BG68" s="13">
        <f>[3]Final!N165/10</f>
        <v>1.88070631501766</v>
      </c>
      <c r="BH68" s="13">
        <f>[3]Final!O165/10</f>
        <v>0.847564906710708</v>
      </c>
      <c r="BI68" s="16">
        <f>[3]Final!X165</f>
        <v>0.862134819174387</v>
      </c>
      <c r="BJ68" s="16">
        <f>[3]Final!Y165</f>
        <v>0.104253745310444</v>
      </c>
      <c r="BK68" s="16">
        <f>[3]Final!Z165</f>
        <v>0.0336114355151688</v>
      </c>
      <c r="BL68" s="16">
        <f>[3]Final!Q165</f>
        <v>0.0383457073344913</v>
      </c>
      <c r="BM68" s="12">
        <f>[3]Final!D165</f>
        <v>0.0467104497122802</v>
      </c>
      <c r="BN68" s="12">
        <f>[3]Final!E165</f>
        <v>0.122265809816236</v>
      </c>
      <c r="BO68" s="12">
        <f>[3]Final!F165</f>
        <v>0.0725473139600555</v>
      </c>
      <c r="BP68" s="13">
        <f>[3]Data!$BB69/10</f>
        <v>24.88</v>
      </c>
      <c r="BQ68" s="13">
        <f>[3]Data!$BD69/10</f>
        <v>19.619</v>
      </c>
      <c r="BR68" s="24">
        <f>[3]Data!$CR69/10</f>
        <v>7.74613848235393</v>
      </c>
      <c r="BS68" s="25">
        <f>[3]Data!BP69</f>
        <v>2.45802751647785</v>
      </c>
      <c r="BT68" s="25">
        <f>[3]Data!BQ69</f>
        <v>2.45802751647785</v>
      </c>
      <c r="BU68" s="25">
        <f>[3]Data!BR69</f>
        <v>2.45802751647785</v>
      </c>
      <c r="BV68" s="25">
        <f>[3]Data!BS69</f>
        <v>2.45802751647785</v>
      </c>
      <c r="BW68" s="24">
        <f>[3]Data!$AZ69</f>
        <v>101.5</v>
      </c>
      <c r="BX68" s="12"/>
    </row>
    <row r="69" spans="1:76">
      <c r="A69" s="2">
        <v>2006</v>
      </c>
      <c r="B69" s="13">
        <f>[3]OECD!AB62</f>
        <v>39.9991902368647</v>
      </c>
      <c r="C69" s="13">
        <f>[3]OECD!EA62</f>
        <v>104.190644173042</v>
      </c>
      <c r="D69" s="12">
        <f>[3]OECD!EH62</f>
        <v>1.20576781066042</v>
      </c>
      <c r="E69" s="12">
        <f>[3]OECD!EI62</f>
        <v>6.28878387038428</v>
      </c>
      <c r="F69" s="12">
        <f>[3]OECD!CG62</f>
        <v>1.21844310913214</v>
      </c>
      <c r="G69" s="12">
        <f>[3]OECD!CH62</f>
        <v>5.80697712266027</v>
      </c>
      <c r="H69" s="14">
        <f>+G69*H$48</f>
        <v>4.04630111817965</v>
      </c>
      <c r="I69" s="14">
        <f>+H69*$BS69</f>
        <v>10.5398813707156</v>
      </c>
      <c r="J69" s="13">
        <f>[3]OECD!Y62</f>
        <v>36.3958278841226</v>
      </c>
      <c r="K69" s="13">
        <f>[3]OECD!Z62</f>
        <v>2.52140071055088</v>
      </c>
      <c r="L69" s="13">
        <f>[3]OECD!AA62</f>
        <v>1.08196164219128</v>
      </c>
      <c r="M69" s="13">
        <f>[3]OECD!AV62</f>
        <v>34.1087104491112</v>
      </c>
      <c r="N69" s="13">
        <f>[3]OECD!AW62</f>
        <v>2.45533559420907</v>
      </c>
      <c r="O69" s="13">
        <f>[3]OECD!AX62</f>
        <v>1.07336260669362</v>
      </c>
      <c r="P69" s="16">
        <f>[3]OECD!BX62</f>
        <v>0.847479339200763</v>
      </c>
      <c r="Q69" s="16">
        <f>[3]OECD!BY62</f>
        <v>0.116200134939975</v>
      </c>
      <c r="R69" s="16">
        <f>[3]OECD!BZ62</f>
        <v>0.0363205258592624</v>
      </c>
      <c r="S69" s="16">
        <f>[3]OECD!BR62</f>
        <v>0.0731196649389648</v>
      </c>
      <c r="T69" s="12">
        <f>[3]OECD!DR$7</f>
        <v>0.05</v>
      </c>
      <c r="U69" s="12">
        <f>[3]OECD!DS$7</f>
        <v>0.125</v>
      </c>
      <c r="V69" s="12">
        <f>[3]OECD!DT$7</f>
        <v>0.08</v>
      </c>
      <c r="W69" s="18">
        <f>[3]OECD!BM62</f>
        <v>0.0389403455480197</v>
      </c>
      <c r="X69" s="18">
        <f>[3]OECD!BN62</f>
        <v>0.0389403455480197</v>
      </c>
      <c r="Y69" s="18">
        <f>[3]OECD!BO62</f>
        <v>0.0389403455480197</v>
      </c>
      <c r="Z69" s="13">
        <f>[3]Final!AL66/10</f>
        <v>47.315000492525</v>
      </c>
      <c r="AA69" s="13">
        <f>[3]Final!AP66/10</f>
        <v>123.24700453112</v>
      </c>
      <c r="AB69" s="12">
        <f>[3]Final!AS66</f>
        <v>1.19488213663179</v>
      </c>
      <c r="AC69" s="12">
        <f>[3]Final!AT66</f>
        <v>5.96690877737611</v>
      </c>
      <c r="AD69" s="12">
        <f>[3]Final!AD66</f>
        <v>1.18726863335705</v>
      </c>
      <c r="AE69" s="12">
        <f>[3]Final!AF66</f>
        <v>4.75184632312239</v>
      </c>
      <c r="AF69" s="14">
        <f>+AE69*AF$48</f>
        <v>3.31108607534166</v>
      </c>
      <c r="AG69" s="14">
        <f>+AF69*$BS69</f>
        <v>8.62477937826573</v>
      </c>
      <c r="AH69" s="13">
        <f>[3]Final!AI66/10</f>
        <v>43.1937840811126</v>
      </c>
      <c r="AI69" s="13">
        <f>[3]Final!AJ66/10</f>
        <v>2.87420411523926</v>
      </c>
      <c r="AJ69" s="13">
        <f>[3]Final!AK66/10</f>
        <v>1.24701229617308</v>
      </c>
      <c r="AK69" s="13">
        <f>[3]Final!M66/10</f>
        <v>45.596434715979</v>
      </c>
      <c r="AL69" s="13">
        <f>[3]Final!N66/10</f>
        <v>3.43306196238368</v>
      </c>
      <c r="AM69" s="13">
        <f>[3]Final!O66/10</f>
        <v>1.46408156428016</v>
      </c>
      <c r="AN69" s="16">
        <f>[3]Final!X66</f>
        <v>0.838270239635807</v>
      </c>
      <c r="AO69" s="16">
        <f>[3]Final!Y66</f>
        <v>0.123212952344342</v>
      </c>
      <c r="AP69" s="16">
        <f>[3]Final!Z66</f>
        <v>0.0385168080198514</v>
      </c>
      <c r="AQ69" s="16">
        <f>[3]Final!Q66</f>
        <v>0.100427235511939</v>
      </c>
      <c r="AR69" s="12">
        <f>[3]Final!D66</f>
        <v>0.0209283345846632</v>
      </c>
      <c r="AS69" s="12">
        <f>[3]Final!E66</f>
        <v>0.0828222606369301</v>
      </c>
      <c r="AT69" s="12">
        <f>[3]Final!F66</f>
        <v>0.0489424511323684</v>
      </c>
      <c r="AU69" s="13">
        <f>[3]Final!AL166/10</f>
        <v>39.9220937299923</v>
      </c>
      <c r="AV69" s="13">
        <f>[3]Final!AP166/10</f>
        <v>103.989821739714</v>
      </c>
      <c r="AW69" s="12">
        <f>[3]Final!AS166</f>
        <v>1.20585922555623</v>
      </c>
      <c r="AX69" s="12">
        <f>[3]Final!AT166</f>
        <v>6.29577654706182</v>
      </c>
      <c r="AY69" s="12">
        <f>[3]Final!AD166</f>
        <v>1.21785294634898</v>
      </c>
      <c r="AZ69" s="12">
        <f>[3]Final!AF166</f>
        <v>5.41849571145596</v>
      </c>
      <c r="BA69" s="14">
        <f>+AZ69*BA$48</f>
        <v>3.77560730703753</v>
      </c>
      <c r="BB69" s="14">
        <f>+BA69*$BS69</f>
        <v>9.83477303253331</v>
      </c>
      <c r="BC69" s="13">
        <f>[3]Final!AI166/10</f>
        <v>36.3551275473161</v>
      </c>
      <c r="BD69" s="13">
        <f>[3]Final!AJ166/10</f>
        <v>2.49124913901442</v>
      </c>
      <c r="BE69" s="13">
        <f>[3]Final!AK166/10</f>
        <v>1.07571704366178</v>
      </c>
      <c r="BF69" s="13">
        <f>[3]Final!M166/10</f>
        <v>33.3363143770914</v>
      </c>
      <c r="BG69" s="13">
        <f>[3]Final!N166/10</f>
        <v>2.31278518468697</v>
      </c>
      <c r="BH69" s="13">
        <f>[3]Final!O166/10</f>
        <v>1.03206689687482</v>
      </c>
      <c r="BI69" s="16">
        <f>[3]Final!X166</f>
        <v>0.854173195798439</v>
      </c>
      <c r="BJ69" s="16">
        <f>[3]Final!Y166</f>
        <v>0.109677190971036</v>
      </c>
      <c r="BK69" s="16">
        <f>[3]Final!Z166</f>
        <v>0.0361496132305252</v>
      </c>
      <c r="BL69" s="16">
        <f>[3]Final!Q166</f>
        <v>0.0999340545631375</v>
      </c>
      <c r="BM69" s="12">
        <f>[3]Final!D166</f>
        <v>0.0470139598819727</v>
      </c>
      <c r="BN69" s="12">
        <f>[3]Final!E166</f>
        <v>0.124088921844089</v>
      </c>
      <c r="BO69" s="12">
        <f>[3]Final!F166</f>
        <v>0.0802617500779149</v>
      </c>
      <c r="BP69" s="13">
        <f>[3]Data!$BB70/10</f>
        <v>29.076</v>
      </c>
      <c r="BQ69" s="13">
        <f>[3]Data!$BD70/10</f>
        <v>23.235</v>
      </c>
      <c r="BR69" s="24">
        <f>[3]Data!$CR70/10</f>
        <v>9.20979263197873</v>
      </c>
      <c r="BS69" s="25">
        <f>[3]Data!BP70</f>
        <v>2.60481883648276</v>
      </c>
      <c r="BT69" s="25">
        <f>[3]Data!BQ70</f>
        <v>2.60481883648276</v>
      </c>
      <c r="BU69" s="25">
        <f>[3]Data!BR70</f>
        <v>2.60481883648276</v>
      </c>
      <c r="BV69" s="25">
        <f>[3]Data!BS70</f>
        <v>2.60481883648276</v>
      </c>
      <c r="BW69" s="24">
        <f>[3]Data!$AZ70</f>
        <v>102</v>
      </c>
      <c r="BX69" s="12"/>
    </row>
    <row r="70" spans="1:76">
      <c r="A70" s="2">
        <v>2007</v>
      </c>
      <c r="B70" s="13">
        <f>[3]OECD!AB63</f>
        <v>47.157730256578</v>
      </c>
      <c r="C70" s="13">
        <f>[3]OECD!EA63</f>
        <v>132.775457237343</v>
      </c>
      <c r="D70" s="12">
        <f>[3]OECD!EH63</f>
        <v>1.17877879331469</v>
      </c>
      <c r="E70" s="12">
        <f>[3]OECD!EI63</f>
        <v>7.41308506214845</v>
      </c>
      <c r="F70" s="12">
        <f>[3]OECD!CG63</f>
        <v>1.18810525406188</v>
      </c>
      <c r="G70" s="12">
        <f>[3]OECD!CH63</f>
        <v>6.89930002964978</v>
      </c>
      <c r="H70" s="14">
        <f>+G70*H$48</f>
        <v>4.80743161802569</v>
      </c>
      <c r="I70" s="14">
        <f>+H70*$BS70</f>
        <v>13.5356160643796</v>
      </c>
      <c r="J70" s="13">
        <f>[3]OECD!Y63</f>
        <v>43.2195208377494</v>
      </c>
      <c r="K70" s="13">
        <f>[3]OECD!Z63</f>
        <v>2.84930469452358</v>
      </c>
      <c r="L70" s="13">
        <f>[3]OECD!AA63</f>
        <v>1.088904724305</v>
      </c>
      <c r="M70" s="13">
        <f>[3]OECD!AV63</f>
        <v>40.8283839599343</v>
      </c>
      <c r="N70" s="13">
        <f>[3]OECD!AW63</f>
        <v>2.86437621603971</v>
      </c>
      <c r="O70" s="13">
        <f>[3]OECD!AX63</f>
        <v>1.13065956588348</v>
      </c>
      <c r="P70" s="16">
        <f>[3]OECD!BX63</f>
        <v>0.847307624353219</v>
      </c>
      <c r="Q70" s="16">
        <f>[3]OECD!BY63</f>
        <v>0.119712045579469</v>
      </c>
      <c r="R70" s="16">
        <f>[3]OECD!BZ63</f>
        <v>0.0329803300673119</v>
      </c>
      <c r="S70" s="16">
        <f>[3]OECD!BR63</f>
        <v>0.0704247408251204</v>
      </c>
      <c r="T70" s="12">
        <f>[3]OECD!DR$7</f>
        <v>0.05</v>
      </c>
      <c r="U70" s="12">
        <f>[3]OECD!DS$7</f>
        <v>0.125</v>
      </c>
      <c r="V70" s="12">
        <f>[3]OECD!DT$7</f>
        <v>0.08</v>
      </c>
      <c r="W70" s="18">
        <f>[3]OECD!BM63</f>
        <v>0.0453623374566539</v>
      </c>
      <c r="X70" s="18">
        <f>[3]OECD!BN63</f>
        <v>0.0453623374566539</v>
      </c>
      <c r="Y70" s="18">
        <f>[3]OECD!BO63</f>
        <v>0.0453623374566539</v>
      </c>
      <c r="Z70" s="13">
        <f>[3]Final!AL67/10</f>
        <v>55.5762471314172</v>
      </c>
      <c r="AA70" s="13">
        <f>[3]Final!AP67/10</f>
        <v>156.478303435314</v>
      </c>
      <c r="AB70" s="12">
        <f>[3]Final!AS67</f>
        <v>1.17460100502794</v>
      </c>
      <c r="AC70" s="12">
        <f>[3]Final!AT67</f>
        <v>7.008737046816</v>
      </c>
      <c r="AD70" s="12">
        <f>[3]Final!AD67</f>
        <v>1.17068585730338</v>
      </c>
      <c r="AE70" s="12">
        <f>[3]Final!AF67</f>
        <v>5.56291928655845</v>
      </c>
      <c r="AF70" s="14">
        <f>+AE70*AF$48</f>
        <v>3.87624164071663</v>
      </c>
      <c r="AG70" s="14">
        <f>+AF70*$BS70</f>
        <v>10.9137940568458</v>
      </c>
      <c r="AH70" s="13">
        <f>[3]Final!AI67/10</f>
        <v>51.0128724908601</v>
      </c>
      <c r="AI70" s="13">
        <f>[3]Final!AJ67/10</f>
        <v>3.28464044568305</v>
      </c>
      <c r="AJ70" s="13">
        <f>[3]Final!AK67/10</f>
        <v>1.27873419487398</v>
      </c>
      <c r="AK70" s="13">
        <f>[3]Final!M67/10</f>
        <v>53.6471722820019</v>
      </c>
      <c r="AL70" s="13">
        <f>[3]Final!N67/10</f>
        <v>3.99121380871348</v>
      </c>
      <c r="AM70" s="13">
        <f>[3]Final!O67/10</f>
        <v>1.56973474610774</v>
      </c>
      <c r="AN70" s="16">
        <f>[3]Final!X67</f>
        <v>0.83520541479222</v>
      </c>
      <c r="AO70" s="16">
        <f>[3]Final!Y67</f>
        <v>0.127786116745038</v>
      </c>
      <c r="AP70" s="16">
        <f>[3]Final!Z67</f>
        <v>0.0370084684627424</v>
      </c>
      <c r="AQ70" s="16">
        <f>[3]Final!Q67</f>
        <v>0.114328424285274</v>
      </c>
      <c r="AR70" s="12">
        <f>[3]Final!D67</f>
        <v>0.0205050939263104</v>
      </c>
      <c r="AS70" s="12">
        <f>[3]Final!E67</f>
        <v>0.0838797077153368</v>
      </c>
      <c r="AT70" s="12">
        <f>[3]Final!F67</f>
        <v>0.0513585614170354</v>
      </c>
      <c r="AU70" s="13">
        <f>[3]Final!AL167/10</f>
        <v>47.073187499247</v>
      </c>
      <c r="AV70" s="13">
        <f>[3]Final!AP167/10</f>
        <v>132.537421962964</v>
      </c>
      <c r="AW70" s="12">
        <f>[3]Final!AS167</f>
        <v>1.1791262206241</v>
      </c>
      <c r="AX70" s="12">
        <f>[3]Final!AT167</f>
        <v>7.42351520583088</v>
      </c>
      <c r="AY70" s="12">
        <f>[3]Final!AD167</f>
        <v>1.18768428100653</v>
      </c>
      <c r="AZ70" s="12">
        <f>[3]Final!AF167</f>
        <v>6.43546218319752</v>
      </c>
      <c r="BA70" s="14">
        <f>+AZ70*BA$48</f>
        <v>4.48422944982186</v>
      </c>
      <c r="BB70" s="14">
        <f>+BA70*$BS70</f>
        <v>12.6256207056149</v>
      </c>
      <c r="BC70" s="13">
        <f>[3]Final!AI167/10</f>
        <v>43.1744524692982</v>
      </c>
      <c r="BD70" s="13">
        <f>[3]Final!AJ167/10</f>
        <v>2.81656617176904</v>
      </c>
      <c r="BE70" s="13">
        <f>[3]Final!AK167/10</f>
        <v>1.08216885817979</v>
      </c>
      <c r="BF70" s="13">
        <f>[3]Final!M167/10</f>
        <v>39.8949800436422</v>
      </c>
      <c r="BG70" s="13">
        <f>[3]Final!N167/10</f>
        <v>2.69250277147026</v>
      </c>
      <c r="BH70" s="13">
        <f>[3]Final!O167/10</f>
        <v>1.08497956119287</v>
      </c>
      <c r="BI70" s="16">
        <f>[3]Final!X167</f>
        <v>0.852586600490042</v>
      </c>
      <c r="BJ70" s="16">
        <f>[3]Final!Y167</f>
        <v>0.113904736192293</v>
      </c>
      <c r="BK70" s="16">
        <f>[3]Final!Z167</f>
        <v>0.0335086633176652</v>
      </c>
      <c r="BL70" s="16">
        <f>[3]Final!Q167</f>
        <v>0.10980518140225</v>
      </c>
      <c r="BM70" s="12">
        <f>[3]Final!D167</f>
        <v>0.0473842078506079</v>
      </c>
      <c r="BN70" s="12">
        <f>[3]Final!E167</f>
        <v>0.128040300220081</v>
      </c>
      <c r="BO70" s="12">
        <f>[3]Final!F167</f>
        <v>0.0840386712101016</v>
      </c>
      <c r="BP70" s="13">
        <f>[3]Data!$BB71/10</f>
        <v>34.143</v>
      </c>
      <c r="BQ70" s="13">
        <f>[3]Data!$BD71/10</f>
        <v>27.167</v>
      </c>
      <c r="BR70" s="24">
        <f>[3]Data!$CR71/10</f>
        <v>10.8481943799964</v>
      </c>
      <c r="BS70" s="25">
        <f>[3]Data!BP71</f>
        <v>2.81556081081366</v>
      </c>
      <c r="BT70" s="25">
        <f>[3]Data!BQ71</f>
        <v>2.81556081081366</v>
      </c>
      <c r="BU70" s="25">
        <f>[3]Data!BR71</f>
        <v>2.81556081081366</v>
      </c>
      <c r="BV70" s="25">
        <f>[3]Data!BS71</f>
        <v>2.81556081081366</v>
      </c>
      <c r="BW70" s="24">
        <f>[3]Data!$AZ71</f>
        <v>103.4</v>
      </c>
      <c r="BX70" s="12"/>
    </row>
    <row r="71" spans="1:76">
      <c r="A71" s="2">
        <v>2008</v>
      </c>
      <c r="B71" s="13">
        <f>[3]OECD!AB64</f>
        <v>55.4963459600783</v>
      </c>
      <c r="C71" s="13">
        <f>[3]OECD!EA64</f>
        <v>154.468517642558</v>
      </c>
      <c r="D71" s="12">
        <f>[3]OECD!EH64</f>
        <v>1.1763113693612</v>
      </c>
      <c r="E71" s="12">
        <f>[3]OECD!EI64</f>
        <v>8.72009624064689</v>
      </c>
      <c r="F71" s="12">
        <f>[3]OECD!CG64</f>
        <v>1.17044218926724</v>
      </c>
      <c r="G71" s="12">
        <f>[3]OECD!CH64</f>
        <v>8.0752318311148</v>
      </c>
      <c r="H71" s="14">
        <f>+G71*H$48</f>
        <v>5.62682078775452</v>
      </c>
      <c r="I71" s="14">
        <f>+H71*$BS71</f>
        <v>15.661691794087</v>
      </c>
      <c r="J71" s="13">
        <f>[3]OECD!Y64</f>
        <v>51.524838469338</v>
      </c>
      <c r="K71" s="13">
        <f>[3]OECD!Z64</f>
        <v>2.85793047232418</v>
      </c>
      <c r="L71" s="13">
        <f>[3]OECD!AA64</f>
        <v>1.11357701841606</v>
      </c>
      <c r="M71" s="13">
        <f>[3]OECD!AV64</f>
        <v>48.5868509267115</v>
      </c>
      <c r="N71" s="13">
        <f>[3]OECD!AW64</f>
        <v>3.04385875565214</v>
      </c>
      <c r="O71" s="13">
        <f>[3]OECD!AX64</f>
        <v>1.14712590766722</v>
      </c>
      <c r="P71" s="16">
        <f>[3]OECD!BX64</f>
        <v>0.883694894628644</v>
      </c>
      <c r="Q71" s="16">
        <f>[3]OECD!BY64</f>
        <v>0.0901908536699094</v>
      </c>
      <c r="R71" s="16">
        <f>[3]OECD!BZ64</f>
        <v>0.0261142517014469</v>
      </c>
      <c r="S71" s="16">
        <f>[3]OECD!BR64</f>
        <v>-0.030668607726801</v>
      </c>
      <c r="T71" s="12">
        <f>[3]OECD!DR$7</f>
        <v>0.05</v>
      </c>
      <c r="U71" s="12">
        <f>[3]OECD!DS$7</f>
        <v>0.125</v>
      </c>
      <c r="V71" s="12">
        <f>[3]OECD!DT$7</f>
        <v>0.08</v>
      </c>
      <c r="W71" s="18">
        <f>[3]OECD!BM64</f>
        <v>-0.0647328276752543</v>
      </c>
      <c r="X71" s="18">
        <f>[3]OECD!BN64</f>
        <v>-0.0647328276752543</v>
      </c>
      <c r="Y71" s="18">
        <f>[3]OECD!BO64</f>
        <v>-0.0647328276752543</v>
      </c>
      <c r="Z71" s="13">
        <f>[3]Final!AL68/10</f>
        <v>65.2334170714746</v>
      </c>
      <c r="AA71" s="13">
        <f>[3]Final!AP68/10</f>
        <v>181.570679320726</v>
      </c>
      <c r="AB71" s="12">
        <f>[3]Final!AS68</f>
        <v>1.17376434067636</v>
      </c>
      <c r="AC71" s="12">
        <f>[3]Final!AT68</f>
        <v>8.22660561872999</v>
      </c>
      <c r="AD71" s="12">
        <f>[3]Final!AD68</f>
        <v>1.15924616167772</v>
      </c>
      <c r="AE71" s="12">
        <f>[3]Final!AF68</f>
        <v>6.44879283066586</v>
      </c>
      <c r="AF71" s="14">
        <f>+AE71*AF$48</f>
        <v>4.49351824373612</v>
      </c>
      <c r="AG71" s="14">
        <f>+AF71*$BS71</f>
        <v>12.50725773205</v>
      </c>
      <c r="AH71" s="13">
        <f>[3]Final!AI68/10</f>
        <v>60.5356228790768</v>
      </c>
      <c r="AI71" s="13">
        <f>[3]Final!AJ68/10</f>
        <v>3.37169360459741</v>
      </c>
      <c r="AJ71" s="13">
        <f>[3]Final!AK68/10</f>
        <v>1.32610058780036</v>
      </c>
      <c r="AK71" s="13">
        <f>[3]Final!M68/10</f>
        <v>63.0281436102852</v>
      </c>
      <c r="AL71" s="13">
        <f>[3]Final!N68/10</f>
        <v>4.35541795904899</v>
      </c>
      <c r="AM71" s="13">
        <f>[3]Final!O68/10</f>
        <v>1.63726122141706</v>
      </c>
      <c r="AN71" s="16">
        <f>[3]Final!X68</f>
        <v>0.845101745660359</v>
      </c>
      <c r="AO71" s="16">
        <f>[3]Final!Y68</f>
        <v>0.121934803174306</v>
      </c>
      <c r="AP71" s="16">
        <f>[3]Final!Z68</f>
        <v>0.0329634511653352</v>
      </c>
      <c r="AQ71" s="16">
        <f>[3]Final!Q68</f>
        <v>0.0323667650121831</v>
      </c>
      <c r="AR71" s="12">
        <f>[3]Final!D68</f>
        <v>0.0200197789676404</v>
      </c>
      <c r="AS71" s="12">
        <f>[3]Final!E68</f>
        <v>0.0895855314168812</v>
      </c>
      <c r="AT71" s="12">
        <f>[3]Final!F68</f>
        <v>0.0520895431564804</v>
      </c>
      <c r="AU71" s="13">
        <f>[3]Final!AL168/10</f>
        <v>55.4034406417696</v>
      </c>
      <c r="AV71" s="13">
        <f>[3]Final!AP168/10</f>
        <v>154.209924999169</v>
      </c>
      <c r="AW71" s="12">
        <f>[3]Final!AS168</f>
        <v>1.17696386382706</v>
      </c>
      <c r="AX71" s="12">
        <f>[3]Final!AT168</f>
        <v>8.73720913983367</v>
      </c>
      <c r="AY71" s="12">
        <f>[3]Final!AD168</f>
        <v>1.16914565982338</v>
      </c>
      <c r="AZ71" s="12">
        <f>[3]Final!AF168</f>
        <v>7.52399268044288</v>
      </c>
      <c r="BA71" s="14">
        <f>+AZ71*BA$48</f>
        <v>5.24271739891141</v>
      </c>
      <c r="BB71" s="14">
        <f>+BA71*$BS71</f>
        <v>14.5925785025784</v>
      </c>
      <c r="BC71" s="13">
        <f>[3]Final!AI168/10</f>
        <v>51.4747027328301</v>
      </c>
      <c r="BD71" s="13">
        <f>[3]Final!AJ168/10</f>
        <v>2.82240331125093</v>
      </c>
      <c r="BE71" s="13">
        <f>[3]Final!AK168/10</f>
        <v>1.10633459768859</v>
      </c>
      <c r="BF71" s="13">
        <f>[3]Final!M168/10</f>
        <v>47.4784894024434</v>
      </c>
      <c r="BG71" s="13">
        <f>[3]Final!N168/10</f>
        <v>2.85000141352184</v>
      </c>
      <c r="BH71" s="13">
        <f>[3]Final!O168/10</f>
        <v>1.10112986099225</v>
      </c>
      <c r="BI71" s="16">
        <f>[3]Final!X168</f>
        <v>0.866646585531246</v>
      </c>
      <c r="BJ71" s="16">
        <f>[3]Final!Y168</f>
        <v>0.104915050514361</v>
      </c>
      <c r="BK71" s="16">
        <f>[3]Final!Z168</f>
        <v>0.0284383639543927</v>
      </c>
      <c r="BL71" s="16">
        <f>[3]Final!Q168</f>
        <v>0.0281985157464879</v>
      </c>
      <c r="BM71" s="12">
        <f>[3]Final!D168</f>
        <v>0.047293326336</v>
      </c>
      <c r="BN71" s="12">
        <f>[3]Final!E168</f>
        <v>0.135795965533136</v>
      </c>
      <c r="BO71" s="12">
        <f>[3]Final!F168</f>
        <v>0.0834075219272992</v>
      </c>
      <c r="BP71" s="13">
        <f>[3]Data!$BB72/10</f>
        <v>39.485</v>
      </c>
      <c r="BQ71" s="13">
        <f>[3]Data!$BD72/10</f>
        <v>31.286</v>
      </c>
      <c r="BR71" s="24">
        <f>[3]Data!$CR72/10</f>
        <v>13.273375734029</v>
      </c>
      <c r="BS71" s="25">
        <f>[3]Data!BP72</f>
        <v>2.78339978912623</v>
      </c>
      <c r="BT71" s="25">
        <f>[3]Data!BQ72</f>
        <v>2.78339978912623</v>
      </c>
      <c r="BU71" s="25">
        <f>[3]Data!BR72</f>
        <v>2.78339978912623</v>
      </c>
      <c r="BV71" s="25">
        <f>[3]Data!BS72</f>
        <v>2.78339978912623</v>
      </c>
      <c r="BW71" s="24">
        <f>[3]Data!$AZ72</f>
        <v>105.7</v>
      </c>
      <c r="BX71" s="12"/>
    </row>
    <row r="72" spans="1:76">
      <c r="A72" s="2">
        <v>2009</v>
      </c>
      <c r="B72" s="13">
        <f>[3]OECD!AB65</f>
        <v>65.5884992831768</v>
      </c>
      <c r="C72" s="13">
        <f>[3]OECD!EA65</f>
        <v>184.456244667666</v>
      </c>
      <c r="D72" s="12">
        <f>[3]OECD!EH65</f>
        <v>1.18197244381464</v>
      </c>
      <c r="E72" s="12">
        <f>[3]OECD!EI65</f>
        <v>10.3069134638563</v>
      </c>
      <c r="F72" s="12">
        <f>[3]OECD!CG65</f>
        <v>1.1743137723019</v>
      </c>
      <c r="G72" s="12">
        <f>[3]OECD!CH65</f>
        <v>9.48285595380878</v>
      </c>
      <c r="H72" s="14">
        <f>+G72*H$48</f>
        <v>6.60765314533474</v>
      </c>
      <c r="I72" s="14">
        <f>+H72*$BS72</f>
        <v>18.5572660346861</v>
      </c>
      <c r="J72" s="13">
        <f>[3]OECD!Y65</f>
        <v>60.7896853238827</v>
      </c>
      <c r="K72" s="13">
        <f>[3]OECD!Z65</f>
        <v>3.25327893934469</v>
      </c>
      <c r="L72" s="13">
        <f>[3]OECD!AA65</f>
        <v>1.54553501994944</v>
      </c>
      <c r="M72" s="13">
        <f>[3]OECD!AV65</f>
        <v>57.5971916888311</v>
      </c>
      <c r="N72" s="13">
        <f>[3]OECD!AW65</f>
        <v>3.2593116862234</v>
      </c>
      <c r="O72" s="13">
        <f>[3]OECD!AX65</f>
        <v>1.3849541866487</v>
      </c>
      <c r="P72" s="16">
        <f>[3]OECD!BX65</f>
        <v>0.868310817941801</v>
      </c>
      <c r="Q72" s="16">
        <f>[3]OECD!BY65</f>
        <v>0.10485417457349</v>
      </c>
      <c r="R72" s="16">
        <f>[3]OECD!BZ65</f>
        <v>0.0268350074847084</v>
      </c>
      <c r="S72" s="16">
        <f>[3]OECD!BR65</f>
        <v>0.0236107105298197</v>
      </c>
      <c r="T72" s="12">
        <f>[3]OECD!DR$7</f>
        <v>0.05</v>
      </c>
      <c r="U72" s="12">
        <f>[3]OECD!DS$7</f>
        <v>0.125</v>
      </c>
      <c r="V72" s="12">
        <f>[3]OECD!DT$7</f>
        <v>0.08</v>
      </c>
      <c r="W72" s="18">
        <f>[3]OECD!BM65</f>
        <v>-0.00295857988165693</v>
      </c>
      <c r="X72" s="18">
        <f>[3]OECD!BN65</f>
        <v>-0.019723865877712</v>
      </c>
      <c r="Y72" s="18">
        <f>[3]OECD!BO65</f>
        <v>0.00690335305719914</v>
      </c>
      <c r="Z72" s="13">
        <f>[3]Final!AL69/10</f>
        <v>76.9054970968023</v>
      </c>
      <c r="AA72" s="13">
        <f>[3]Final!AP69/10</f>
        <v>216.281351061654</v>
      </c>
      <c r="AB72" s="12">
        <f>[3]Final!AS69</f>
        <v>1.17892792604347</v>
      </c>
      <c r="AC72" s="12">
        <f>[3]Final!AT69</f>
        <v>9.69857510046691</v>
      </c>
      <c r="AD72" s="12">
        <f>[3]Final!AD69</f>
        <v>1.16376207794597</v>
      </c>
      <c r="AE72" s="12">
        <f>[3]Final!AF69</f>
        <v>7.50486054485881</v>
      </c>
      <c r="AF72" s="14">
        <f>+AE72*AF$48</f>
        <v>5.22938612861849</v>
      </c>
      <c r="AG72" s="14">
        <f>+AF72*$BS72</f>
        <v>14.6864714978853</v>
      </c>
      <c r="AH72" s="13">
        <f>[3]Final!AI69/10</f>
        <v>71.2741197784581</v>
      </c>
      <c r="AI72" s="13">
        <f>[3]Final!AJ69/10</f>
        <v>3.84266637573754</v>
      </c>
      <c r="AJ72" s="13">
        <f>[3]Final!AK69/10</f>
        <v>1.7887109426066</v>
      </c>
      <c r="AK72" s="13">
        <f>[3]Final!M69/10</f>
        <v>73.9967795165599</v>
      </c>
      <c r="AL72" s="13">
        <f>[3]Final!N69/10</f>
        <v>4.76649174653471</v>
      </c>
      <c r="AM72" s="13">
        <f>[3]Final!O69/10</f>
        <v>1.92533979347202</v>
      </c>
      <c r="AN72" s="16">
        <f>[3]Final!X69</f>
        <v>0.842526387903979</v>
      </c>
      <c r="AO72" s="16">
        <f>[3]Final!Y69</f>
        <v>0.129514013967883</v>
      </c>
      <c r="AP72" s="16">
        <f>[3]Final!Z69</f>
        <v>0.0279595981281379</v>
      </c>
      <c r="AQ72" s="16">
        <f>[3]Final!Q69</f>
        <v>0.0496768117942152</v>
      </c>
      <c r="AR72" s="12">
        <f>[3]Final!D69</f>
        <v>0.0197295953142018</v>
      </c>
      <c r="AS72" s="12">
        <f>[3]Final!E69</f>
        <v>0.0863436021282532</v>
      </c>
      <c r="AT72" s="12">
        <f>[3]Final!F69</f>
        <v>0.0448054404711388</v>
      </c>
      <c r="AU72" s="13">
        <f>[3]Final!AL169/10</f>
        <v>65.4861497057402</v>
      </c>
      <c r="AV72" s="13">
        <f>[3]Final!AP169/10</f>
        <v>184.169835913996</v>
      </c>
      <c r="AW72" s="12">
        <f>[3]Final!AS169</f>
        <v>1.18198705616794</v>
      </c>
      <c r="AX72" s="12">
        <f>[3]Final!AT169</f>
        <v>10.3272681103156</v>
      </c>
      <c r="AY72" s="12">
        <f>[3]Final!AD169</f>
        <v>1.1740893422408</v>
      </c>
      <c r="AZ72" s="12">
        <f>[3]Final!AF169</f>
        <v>8.83383961720575</v>
      </c>
      <c r="BA72" s="14">
        <f>+AZ72*BA$48</f>
        <v>6.15541862244228</v>
      </c>
      <c r="BB72" s="14">
        <f>+BA72*$BS72</f>
        <v>17.2871878137508</v>
      </c>
      <c r="BC72" s="13">
        <f>[3]Final!AI169/10</f>
        <v>60.7336704331946</v>
      </c>
      <c r="BD72" s="13">
        <f>[3]Final!AJ169/10</f>
        <v>3.21476494377773</v>
      </c>
      <c r="BE72" s="13">
        <f>[3]Final!AK169/10</f>
        <v>1.53771432876789</v>
      </c>
      <c r="BF72" s="13">
        <f>[3]Final!M169/10</f>
        <v>56.2758817363283</v>
      </c>
      <c r="BG72" s="13">
        <f>[3]Final!N169/10</f>
        <v>3.06449228572165</v>
      </c>
      <c r="BH72" s="13">
        <f>[3]Final!O169/10</f>
        <v>1.33778792776292</v>
      </c>
      <c r="BI72" s="16">
        <f>[3]Final!X169</f>
        <v>0.871520518845938</v>
      </c>
      <c r="BJ72" s="16">
        <f>[3]Final!Y169</f>
        <v>0.103554812188636</v>
      </c>
      <c r="BK72" s="16">
        <f>[3]Final!Z169</f>
        <v>0.0249246689654259</v>
      </c>
      <c r="BL72" s="16">
        <f>[3]Final!Q169</f>
        <v>0.0429695329356192</v>
      </c>
      <c r="BM72" s="12">
        <f>[3]Final!D169</f>
        <v>0.0475146441510718</v>
      </c>
      <c r="BN72" s="12">
        <f>[3]Final!E169</f>
        <v>0.127661213945352</v>
      </c>
      <c r="BO72" s="12">
        <f>[3]Final!F169</f>
        <v>0.0724286711142366</v>
      </c>
      <c r="BP72" s="13">
        <f>[3]Data!$BB73/10</f>
        <v>44.136</v>
      </c>
      <c r="BQ72" s="13">
        <f>[3]Data!$BD73/10</f>
        <v>37.94</v>
      </c>
      <c r="BR72" s="24">
        <f>[3]Data!$CR73/10</f>
        <v>14.4645713386654</v>
      </c>
      <c r="BS72" s="25">
        <f>[3]Data!BP73</f>
        <v>2.80845038722837</v>
      </c>
      <c r="BT72" s="25">
        <f>[3]Data!BQ73</f>
        <v>2.81401718680662</v>
      </c>
      <c r="BU72" s="25">
        <f>[3]Data!BR73</f>
        <v>2.76669939039148</v>
      </c>
      <c r="BV72" s="25">
        <f>[3]Data!BS73</f>
        <v>2.84185118469788</v>
      </c>
      <c r="BW72" s="24">
        <f>[3]Data!$AZ73</f>
        <v>101.4</v>
      </c>
      <c r="BX72" s="12"/>
    </row>
    <row r="73" spans="1:76">
      <c r="A73" s="2">
        <v>2010</v>
      </c>
      <c r="B73" s="13">
        <f>[3]OECD!AB66</f>
        <v>80.6420940594014</v>
      </c>
      <c r="C73" s="13">
        <f>[3]OECD!EA66</f>
        <v>236.401322607944</v>
      </c>
      <c r="D73" s="12">
        <f>[3]OECD!EH66</f>
        <v>1.22961600188132</v>
      </c>
      <c r="E73" s="12">
        <f>[3]OECD!EI66</f>
        <v>12.6735457251637</v>
      </c>
      <c r="F73" s="12">
        <f>[3]OECD!CG66</f>
        <v>1.21869231280676</v>
      </c>
      <c r="G73" s="12">
        <f>[3]OECD!CH66</f>
        <v>11.5566836543606</v>
      </c>
      <c r="H73" s="14">
        <f>+G73*H$48</f>
        <v>8.05269609391288</v>
      </c>
      <c r="I73" s="14">
        <f>+H73*$BS73</f>
        <v>23.4749901667829</v>
      </c>
      <c r="J73" s="13">
        <f>[3]OECD!Y66</f>
        <v>73.6255304517133</v>
      </c>
      <c r="K73" s="13">
        <f>[3]OECD!Z66</f>
        <v>5.09114088614416</v>
      </c>
      <c r="L73" s="13">
        <f>[3]OECD!AA66</f>
        <v>1.92542272154399</v>
      </c>
      <c r="M73" s="13">
        <f>[3]OECD!AV66</f>
        <v>68.930879884921</v>
      </c>
      <c r="N73" s="13">
        <f>[3]OECD!AW66</f>
        <v>4.45035724026072</v>
      </c>
      <c r="O73" s="13">
        <f>[3]OECD!AX66</f>
        <v>1.80779049036116</v>
      </c>
      <c r="P73" s="16">
        <f>[3]OECD!BX66</f>
        <v>0.834399537637564</v>
      </c>
      <c r="Q73" s="16">
        <f>[3]OECD!BY66</f>
        <v>0.128075707325938</v>
      </c>
      <c r="R73" s="16">
        <f>[3]OECD!BZ66</f>
        <v>0.0375247550364986</v>
      </c>
      <c r="S73" s="16">
        <f>[3]OECD!BR66</f>
        <v>0.0401054404494606</v>
      </c>
      <c r="T73" s="12">
        <f>[3]OECD!DR$7</f>
        <v>0.05</v>
      </c>
      <c r="U73" s="12">
        <f>[3]OECD!DS$7</f>
        <v>0.125</v>
      </c>
      <c r="V73" s="12">
        <f>[3]OECD!DT$7</f>
        <v>0.08</v>
      </c>
      <c r="W73" s="18">
        <f>[3]OECD!BM66</f>
        <v>0.0225048923679059</v>
      </c>
      <c r="X73" s="18">
        <f>[3]OECD!BN66</f>
        <v>-0.00684931506849307</v>
      </c>
      <c r="Y73" s="18">
        <f>[3]OECD!BO66</f>
        <v>0.000978473581213279</v>
      </c>
      <c r="Z73" s="13">
        <f>[3]Final!AL70/10</f>
        <v>93.9397335057252</v>
      </c>
      <c r="AA73" s="13">
        <f>[3]Final!AP70/10</f>
        <v>275.399452178664</v>
      </c>
      <c r="AB73" s="12">
        <f>[3]Final!AS70</f>
        <v>1.22125426005493</v>
      </c>
      <c r="AC73" s="12">
        <f>[3]Final!AT70</f>
        <v>11.8444261579079</v>
      </c>
      <c r="AD73" s="12">
        <f>[3]Final!AD70</f>
        <v>1.20108050660064</v>
      </c>
      <c r="AE73" s="12">
        <f>[3]Final!AF70</f>
        <v>9.01394170518619</v>
      </c>
      <c r="AF73" s="14">
        <f>+AE73*AF$48</f>
        <v>6.28091374057147</v>
      </c>
      <c r="AG73" s="14">
        <f>+AF73*$BS73</f>
        <v>18.3099407426765</v>
      </c>
      <c r="AH73" s="13">
        <f>[3]Final!AI70/10</f>
        <v>85.909907264482</v>
      </c>
      <c r="AI73" s="13">
        <f>[3]Final!AJ70/10</f>
        <v>5.81496989342395</v>
      </c>
      <c r="AJ73" s="13">
        <f>[3]Final!AK70/10</f>
        <v>2.2148563478193</v>
      </c>
      <c r="AK73" s="13">
        <f>[3]Final!M70/10</f>
        <v>87.6806803235999</v>
      </c>
      <c r="AL73" s="13">
        <f>[3]Final!N70/10</f>
        <v>6.16134197696895</v>
      </c>
      <c r="AM73" s="13">
        <f>[3]Final!O70/10</f>
        <v>2.41095194394717</v>
      </c>
      <c r="AN73" s="16">
        <f>[3]Final!X70</f>
        <v>0.820959364300701</v>
      </c>
      <c r="AO73" s="16">
        <f>[3]Final!Y70</f>
        <v>0.137899542150869</v>
      </c>
      <c r="AP73" s="16">
        <f>[3]Final!Z70</f>
        <v>0.0411410935484299</v>
      </c>
      <c r="AQ73" s="16">
        <f>[3]Final!Q70</f>
        <v>0.0782241486950188</v>
      </c>
      <c r="AR73" s="12">
        <f>[3]Final!D70</f>
        <v>0.019166609399118</v>
      </c>
      <c r="AS73" s="12">
        <f>[3]Final!E70</f>
        <v>0.0725460478518938</v>
      </c>
      <c r="AT73" s="12">
        <f>[3]Final!F70</f>
        <v>0.0444116999766544</v>
      </c>
      <c r="AU73" s="13">
        <f>[3]Final!AL170/10</f>
        <v>80.5283188875487</v>
      </c>
      <c r="AV73" s="13">
        <f>[3]Final!AP170/10</f>
        <v>236.072644684814</v>
      </c>
      <c r="AW73" s="12">
        <f>[3]Final!AS170</f>
        <v>1.22942244969601</v>
      </c>
      <c r="AX73" s="12">
        <f>[3]Final!AT170</f>
        <v>12.6965752588517</v>
      </c>
      <c r="AY73" s="12">
        <f>[3]Final!AD170</f>
        <v>1.21905116368167</v>
      </c>
      <c r="AZ73" s="12">
        <f>[3]Final!AF170</f>
        <v>10.7689024651319</v>
      </c>
      <c r="BA73" s="14">
        <f>+AZ73*BA$48</f>
        <v>7.50377023463608</v>
      </c>
      <c r="BB73" s="14">
        <f>+BA73*$BS73</f>
        <v>21.8747771451396</v>
      </c>
      <c r="BC73" s="13">
        <f>[3]Final!AI170/10</f>
        <v>73.5626353329705</v>
      </c>
      <c r="BD73" s="13">
        <f>[3]Final!AJ170/10</f>
        <v>5.04878652039033</v>
      </c>
      <c r="BE73" s="13">
        <f>[3]Final!AK170/10</f>
        <v>1.91689703418789</v>
      </c>
      <c r="BF73" s="13">
        <f>[3]Final!M170/10</f>
        <v>67.3720177690687</v>
      </c>
      <c r="BG73" s="13">
        <f>[3]Final!N170/10</f>
        <v>4.22854670018018</v>
      </c>
      <c r="BH73" s="13">
        <f>[3]Final!O170/10</f>
        <v>1.74246806125018</v>
      </c>
      <c r="BI73" s="16">
        <f>[3]Final!X170</f>
        <v>0.84854119979362</v>
      </c>
      <c r="BJ73" s="16">
        <f>[3]Final!Y170</f>
        <v>0.115081726787274</v>
      </c>
      <c r="BK73" s="16">
        <f>[3]Final!Z170</f>
        <v>0.0363770734191051</v>
      </c>
      <c r="BL73" s="16">
        <f>[3]Final!Q170</f>
        <v>0.0691977287358529</v>
      </c>
      <c r="BM73" s="12">
        <f>[3]Final!D170</f>
        <v>0.046945357608102</v>
      </c>
      <c r="BN73" s="12">
        <f>[3]Final!E170</f>
        <v>0.110944485958609</v>
      </c>
      <c r="BO73" s="12">
        <f>[3]Final!F170</f>
        <v>0.075814314911814</v>
      </c>
      <c r="BP73" s="13">
        <f>[3]Data!$BB74/10</f>
        <v>50.746</v>
      </c>
      <c r="BQ73" s="13">
        <f>[3]Data!$BD74/10</f>
        <v>56.14</v>
      </c>
      <c r="BR73" s="24">
        <f>[3]Data!$CR74/10</f>
        <v>17.0629240263886</v>
      </c>
      <c r="BS73" s="25">
        <f>[3]Data!BP74</f>
        <v>2.91517150194305</v>
      </c>
      <c r="BT73" s="25">
        <f>[3]Data!BQ74</f>
        <v>2.94064796021292</v>
      </c>
      <c r="BU73" s="25">
        <f>[3]Data!BR74</f>
        <v>2.80819988124735</v>
      </c>
      <c r="BV73" s="25">
        <f>[3]Data!BS74</f>
        <v>2.90721376194594</v>
      </c>
      <c r="BW73" s="24">
        <f>[3]Data!$AZ74</f>
        <v>102.2</v>
      </c>
      <c r="BX73" s="12"/>
    </row>
    <row r="74" spans="1:76">
      <c r="A74" s="2">
        <v>2011</v>
      </c>
      <c r="B74" s="13">
        <f>[3]OECD!AB67</f>
        <v>93.0823907157665</v>
      </c>
      <c r="C74" s="13">
        <f>[3]OECD!EA67</f>
        <v>293.159294535939</v>
      </c>
      <c r="D74" s="12">
        <f>[3]OECD!EH67</f>
        <v>1.15490959268286</v>
      </c>
      <c r="E74" s="12">
        <f>[3]OECD!EI67</f>
        <v>14.6367995312964</v>
      </c>
      <c r="F74" s="12">
        <f>[3]OECD!CG67</f>
        <v>1.19494434470598</v>
      </c>
      <c r="G74" s="12">
        <f>[3]OECD!CH67</f>
        <v>13.8095937763343</v>
      </c>
      <c r="H74" s="14">
        <f>+G74*H$48</f>
        <v>9.62252365705717</v>
      </c>
      <c r="I74" s="14">
        <f>+H74*$BS74</f>
        <v>29.8746416800446</v>
      </c>
      <c r="J74" s="13">
        <f>[3]OECD!Y67</f>
        <v>85.4012836988534</v>
      </c>
      <c r="K74" s="13">
        <f>[3]OECD!Z67</f>
        <v>5.48546664864971</v>
      </c>
      <c r="L74" s="13">
        <f>[3]OECD!AA67</f>
        <v>2.19564036826341</v>
      </c>
      <c r="M74" s="13">
        <f>[3]OECD!AV67</f>
        <v>81.552212384906</v>
      </c>
      <c r="N74" s="13">
        <f>[3]OECD!AW67</f>
        <v>5.64085735189006</v>
      </c>
      <c r="O74" s="13">
        <f>[3]OECD!AX67</f>
        <v>2.14638702594135</v>
      </c>
      <c r="P74" s="16">
        <f>[3]OECD!BX67</f>
        <v>0.79821229430393</v>
      </c>
      <c r="Q74" s="16">
        <f>[3]OECD!BY67</f>
        <v>0.156755983207082</v>
      </c>
      <c r="R74" s="16">
        <f>[3]OECD!BZ67</f>
        <v>0.0450317224889881</v>
      </c>
      <c r="S74" s="16">
        <f>[3]OECD!BR67</f>
        <v>0.0365944678660157</v>
      </c>
      <c r="T74" s="12">
        <f>[3]OECD!DR$7</f>
        <v>0.05</v>
      </c>
      <c r="U74" s="12">
        <f>[3]OECD!DS$7</f>
        <v>0.125</v>
      </c>
      <c r="V74" s="12">
        <f>[3]OECD!DT$7</f>
        <v>0.08</v>
      </c>
      <c r="W74" s="18">
        <f>[3]OECD!BM67</f>
        <v>0.0276190476190474</v>
      </c>
      <c r="X74" s="18">
        <f>[3]OECD!BN67</f>
        <v>-0.0333333333333332</v>
      </c>
      <c r="Y74" s="18">
        <f>[3]OECD!BO67</f>
        <v>-0.0228571428571431</v>
      </c>
      <c r="Z74" s="13">
        <f>[3]Final!AL71/10</f>
        <v>108.777608699524</v>
      </c>
      <c r="AA74" s="13">
        <f>[3]Final!AP71/10</f>
        <v>342.600896040151</v>
      </c>
      <c r="AB74" s="12">
        <f>[3]Final!AS71</f>
        <v>1.15811741726352</v>
      </c>
      <c r="AC74" s="12">
        <f>[3]Final!AT71</f>
        <v>13.7172362309647</v>
      </c>
      <c r="AD74" s="12">
        <f>[3]Final!AD71</f>
        <v>1.18679623748865</v>
      </c>
      <c r="AE74" s="12">
        <f>[3]Final!AF71</f>
        <v>10.697712100657</v>
      </c>
      <c r="AF74" s="14">
        <f>+AE74*AF$48</f>
        <v>7.45416479530099</v>
      </c>
      <c r="AG74" s="14">
        <f>+AF74*$BS74</f>
        <v>23.1426297528818</v>
      </c>
      <c r="AH74" s="13">
        <f>[3]Final!AI71/10</f>
        <v>99.8426753512268</v>
      </c>
      <c r="AI74" s="13">
        <f>[3]Final!AJ71/10</f>
        <v>6.39323020791481</v>
      </c>
      <c r="AJ74" s="13">
        <f>[3]Final!AK71/10</f>
        <v>2.54170314038264</v>
      </c>
      <c r="AK74" s="13">
        <f>[3]Final!M71/10</f>
        <v>103.145202722929</v>
      </c>
      <c r="AL74" s="13">
        <f>[3]Final!N71/10</f>
        <v>7.6594320908291</v>
      </c>
      <c r="AM74" s="13">
        <f>[3]Final!O71/10</f>
        <v>2.8396429303238</v>
      </c>
      <c r="AN74" s="16">
        <f>[3]Final!X71</f>
        <v>0.769951340260096</v>
      </c>
      <c r="AO74" s="16">
        <f>[3]Final!Y71</f>
        <v>0.179647637933731</v>
      </c>
      <c r="AP74" s="16">
        <f>[3]Final!Z71</f>
        <v>0.050401021806173</v>
      </c>
      <c r="AQ74" s="16">
        <f>[3]Final!Q71</f>
        <v>0.102312748283517</v>
      </c>
      <c r="AR74" s="12">
        <f>[3]Final!D71</f>
        <v>0.0192362211137106</v>
      </c>
      <c r="AS74" s="12">
        <f>[3]Final!E71</f>
        <v>0.0815194510524175</v>
      </c>
      <c r="AT74" s="12">
        <f>[3]Final!F71</f>
        <v>0.045277441886493</v>
      </c>
      <c r="AU74" s="13">
        <f>[3]Final!AL171/10</f>
        <v>92.9550685525858</v>
      </c>
      <c r="AV74" s="13">
        <f>[3]Final!AP171/10</f>
        <v>292.772270596753</v>
      </c>
      <c r="AW74" s="12">
        <f>[3]Final!AS171</f>
        <v>1.15453754027656</v>
      </c>
      <c r="AX74" s="12">
        <f>[3]Final!AT171</f>
        <v>14.6586727692908</v>
      </c>
      <c r="AY74" s="12">
        <f>[3]Final!AD171</f>
        <v>1.19165433271406</v>
      </c>
      <c r="AZ74" s="12">
        <f>[3]Final!AF171</f>
        <v>12.8328092811496</v>
      </c>
      <c r="BA74" s="14">
        <f>+AZ74*BA$48</f>
        <v>8.94190031179492</v>
      </c>
      <c r="BB74" s="14">
        <f>+BA74*$BS74</f>
        <v>27.7615392047007</v>
      </c>
      <c r="BC74" s="13">
        <f>[3]Final!AI171/10</f>
        <v>85.3303803400099</v>
      </c>
      <c r="BD74" s="13">
        <f>[3]Final!AJ171/10</f>
        <v>5.4383978125498</v>
      </c>
      <c r="BE74" s="13">
        <f>[3]Final!AK171/10</f>
        <v>2.18629040002603</v>
      </c>
      <c r="BF74" s="13">
        <f>[3]Final!M171/10</f>
        <v>79.6642336467944</v>
      </c>
      <c r="BG74" s="13">
        <f>[3]Final!N171/10</f>
        <v>5.29548007471457</v>
      </c>
      <c r="BH74" s="13">
        <f>[3]Final!O171/10</f>
        <v>2.06524681338468</v>
      </c>
      <c r="BI74" s="16">
        <f>[3]Final!X171</f>
        <v>0.805001777443733</v>
      </c>
      <c r="BJ74" s="16">
        <f>[3]Final!Y171</f>
        <v>0.151718183402854</v>
      </c>
      <c r="BK74" s="16">
        <f>[3]Final!Z171</f>
        <v>0.0432800391534136</v>
      </c>
      <c r="BL74" s="16">
        <f>[3]Final!Q171</f>
        <v>0.0907638739605707</v>
      </c>
      <c r="BM74" s="12">
        <f>[3]Final!D171</f>
        <v>0.0478800029141595</v>
      </c>
      <c r="BN74" s="12">
        <f>[3]Final!E171</f>
        <v>0.130520359818904</v>
      </c>
      <c r="BO74" s="12">
        <f>[3]Final!F171</f>
        <v>0.0789168918065656</v>
      </c>
      <c r="BP74" s="13">
        <f>[3]Data!$BB75/10</f>
        <v>60.583</v>
      </c>
      <c r="BQ74" s="13">
        <f>[3]Data!$BD75/10</f>
        <v>54.754</v>
      </c>
      <c r="BR74" s="24">
        <f>[3]Data!$CR75/10</f>
        <v>20.5444370567282</v>
      </c>
      <c r="BS74" s="25">
        <f>[3]Data!BP75</f>
        <v>3.10465764956935</v>
      </c>
      <c r="BT74" s="25">
        <f>[3]Data!BQ75</f>
        <v>3.17295914906974</v>
      </c>
      <c r="BU74" s="25">
        <f>[3]Data!BR75</f>
        <v>2.85032287946606</v>
      </c>
      <c r="BV74" s="25">
        <f>[3]Data!BS75</f>
        <v>2.98280131975653</v>
      </c>
      <c r="BW74" s="24">
        <f>[3]Data!$AZ75</f>
        <v>105</v>
      </c>
      <c r="BX74" s="12"/>
    </row>
    <row r="75" spans="1:76">
      <c r="A75" s="2">
        <v>2012</v>
      </c>
      <c r="B75" s="13">
        <f>[3]OECD!AB68</f>
        <v>109.41906728538</v>
      </c>
      <c r="C75" s="13">
        <f>[3]OECD!EA68</f>
        <v>353.004979549694</v>
      </c>
      <c r="D75" s="12">
        <f>[3]OECD!EH68</f>
        <v>1.17514077293625</v>
      </c>
      <c r="E75" s="12">
        <f>[3]OECD!EI68</f>
        <v>17.2002999145206</v>
      </c>
      <c r="F75" s="12">
        <f>[3]OECD!CG68</f>
        <v>1.1680134371405</v>
      </c>
      <c r="G75" s="12">
        <f>[3]OECD!CH68</f>
        <v>16.1297910922103</v>
      </c>
      <c r="H75" s="14">
        <f>+G75*H$48</f>
        <v>11.2392369306451</v>
      </c>
      <c r="I75" s="14">
        <f>+H75*$BS75</f>
        <v>35.6616505361148</v>
      </c>
      <c r="J75" s="13">
        <f>[3]OECD!Y68</f>
        <v>99.5056210510219</v>
      </c>
      <c r="K75" s="13">
        <f>[3]OECD!Z68</f>
        <v>6.96121890537333</v>
      </c>
      <c r="L75" s="13">
        <f>[3]OECD!AA68</f>
        <v>2.9522273289851</v>
      </c>
      <c r="M75" s="13">
        <f>[3]OECD!AV68</f>
        <v>94.8240537178848</v>
      </c>
      <c r="N75" s="13">
        <f>[3]OECD!AW68</f>
        <v>6.63823229547896</v>
      </c>
      <c r="O75" s="13">
        <f>[3]OECD!AX68</f>
        <v>2.68118109231693</v>
      </c>
      <c r="P75" s="16">
        <f>[3]OECD!BX68</f>
        <v>0.831553954959729</v>
      </c>
      <c r="Q75" s="16">
        <f>[3]OECD!BY68</f>
        <v>0.136450771785072</v>
      </c>
      <c r="R75" s="16">
        <f>[3]OECD!BZ68</f>
        <v>0.0319952732551985</v>
      </c>
      <c r="S75" s="16">
        <f>[3]OECD!BR68</f>
        <v>0.00379061812479362</v>
      </c>
      <c r="T75" s="12">
        <f>[3]OECD!DR$7</f>
        <v>0.05</v>
      </c>
      <c r="U75" s="12">
        <f>[3]OECD!DS$7</f>
        <v>0.125</v>
      </c>
      <c r="V75" s="12">
        <f>[3]OECD!DT$7</f>
        <v>0.08</v>
      </c>
      <c r="W75" s="18">
        <f>[3]OECD!BM68</f>
        <v>-0.00772946859903378</v>
      </c>
      <c r="X75" s="18">
        <f>[3]OECD!BN68</f>
        <v>-0.0415458937198067</v>
      </c>
      <c r="Y75" s="18">
        <f>[3]OECD!BO68</f>
        <v>-0.00483091787439605</v>
      </c>
      <c r="Z75" s="13">
        <f>[3]Final!AL72/10</f>
        <v>127.921565620813</v>
      </c>
      <c r="AA75" s="13">
        <f>[3]Final!AP72/10</f>
        <v>412.736678798623</v>
      </c>
      <c r="AB75" s="12">
        <f>[3]Final!AS72</f>
        <v>1.17524890717507</v>
      </c>
      <c r="AC75" s="12">
        <f>[3]Final!AT72</f>
        <v>16.1211668899036</v>
      </c>
      <c r="AD75" s="12">
        <f>[3]Final!AD72</f>
        <v>1.16832639377382</v>
      </c>
      <c r="AE75" s="12">
        <f>[3]Final!AF72</f>
        <v>12.4984194001911</v>
      </c>
      <c r="AF75" s="14">
        <f>+AE75*AF$48</f>
        <v>8.70889747388973</v>
      </c>
      <c r="AG75" s="14">
        <f>+AF75*$BS75</f>
        <v>27.6329843551827</v>
      </c>
      <c r="AH75" s="13">
        <f>[3]Final!AI72/10</f>
        <v>116.467692302876</v>
      </c>
      <c r="AI75" s="13">
        <f>[3]Final!AJ72/10</f>
        <v>8.08078387532079</v>
      </c>
      <c r="AJ75" s="13">
        <f>[3]Final!AK72/10</f>
        <v>3.37308944261554</v>
      </c>
      <c r="AK75" s="13">
        <f>[3]Final!M72/10</f>
        <v>119.816280336576</v>
      </c>
      <c r="AL75" s="13">
        <f>[3]Final!N72/10</f>
        <v>9.08602894612489</v>
      </c>
      <c r="AM75" s="13">
        <f>[3]Final!O72/10</f>
        <v>3.48569761801479</v>
      </c>
      <c r="AN75" s="16">
        <f>[3]Final!X72</f>
        <v>0.814872999597771</v>
      </c>
      <c r="AO75" s="16">
        <f>[3]Final!Y72</f>
        <v>0.153888594605807</v>
      </c>
      <c r="AP75" s="16">
        <f>[3]Final!Z72</f>
        <v>0.0312384057964226</v>
      </c>
      <c r="AQ75" s="16">
        <f>[3]Final!Q72</f>
        <v>0.0562953327992993</v>
      </c>
      <c r="AR75" s="12">
        <f>[3]Final!D72</f>
        <v>0.0190655712542045</v>
      </c>
      <c r="AS75" s="12">
        <f>[3]Final!E72</f>
        <v>0.0764749603240657</v>
      </c>
      <c r="AT75" s="12">
        <f>[3]Final!F72</f>
        <v>0.0414145987678957</v>
      </c>
      <c r="AU75" s="13">
        <f>[3]Final!AL172/10</f>
        <v>109.275974467966</v>
      </c>
      <c r="AV75" s="13">
        <f>[3]Final!AP172/10</f>
        <v>352.563301868382</v>
      </c>
      <c r="AW75" s="12">
        <f>[3]Final!AS172</f>
        <v>1.17476909107965</v>
      </c>
      <c r="AX75" s="12">
        <f>[3]Final!AT172</f>
        <v>17.2205556856139</v>
      </c>
      <c r="AY75" s="12">
        <f>[3]Final!AD172</f>
        <v>1.16888241070884</v>
      </c>
      <c r="AZ75" s="12">
        <f>[3]Final!AF172</f>
        <v>15.0000450487169</v>
      </c>
      <c r="BA75" s="14">
        <f>+AZ75*BA$48</f>
        <v>10.452029992769</v>
      </c>
      <c r="BB75" s="14">
        <f>+BA75*$BS75</f>
        <v>33.1638743177311</v>
      </c>
      <c r="BC75" s="13">
        <f>[3]Final!AI172/10</f>
        <v>99.4254924371707</v>
      </c>
      <c r="BD75" s="13">
        <f>[3]Final!AJ172/10</f>
        <v>6.90861438810679</v>
      </c>
      <c r="BE75" s="13">
        <f>[3]Final!AK172/10</f>
        <v>2.94186764268817</v>
      </c>
      <c r="BF75" s="13">
        <f>[3]Final!M172/10</f>
        <v>92.6341398200191</v>
      </c>
      <c r="BG75" s="13">
        <f>[3]Final!N172/10</f>
        <v>6.26628926955317</v>
      </c>
      <c r="BH75" s="13">
        <f>[3]Final!O172/10</f>
        <v>2.58881942478731</v>
      </c>
      <c r="BI75" s="16">
        <f>[3]Final!X172</f>
        <v>0.839912092391369</v>
      </c>
      <c r="BJ75" s="16">
        <f>[3]Final!Y172</f>
        <v>0.130298894246511</v>
      </c>
      <c r="BK75" s="16">
        <f>[3]Final!Z172</f>
        <v>0.0297890133621204</v>
      </c>
      <c r="BL75" s="16">
        <f>[3]Final!Q172</f>
        <v>0.0439315019605109</v>
      </c>
      <c r="BM75" s="12">
        <f>[3]Final!D172</f>
        <v>0.0477787720679769</v>
      </c>
      <c r="BN75" s="12">
        <f>[3]Final!E172</f>
        <v>0.120909153583604</v>
      </c>
      <c r="BO75" s="12">
        <f>[3]Final!F172</f>
        <v>0.0732542152195498</v>
      </c>
      <c r="BP75" s="13">
        <f>[3]Data!$BB76/10</f>
        <v>70.103</v>
      </c>
      <c r="BQ75" s="13">
        <f>[3]Data!$BD76/10</f>
        <v>70.913</v>
      </c>
      <c r="BR75" s="24">
        <f>[3]Data!$CR76/10</f>
        <v>23.5116670774919</v>
      </c>
      <c r="BS75" s="25">
        <f>[3]Data!BP76</f>
        <v>3.17296011785987</v>
      </c>
      <c r="BT75" s="25">
        <f>[3]Data!BQ76</f>
        <v>3.25862904609462</v>
      </c>
      <c r="BU75" s="25">
        <f>[3]Data!BR76</f>
        <v>2.82752029643033</v>
      </c>
      <c r="BV75" s="25">
        <f>[3]Data!BS76</f>
        <v>3.07228535934922</v>
      </c>
      <c r="BW75" s="24">
        <f>[3]Data!$AZ76</f>
        <v>103.5</v>
      </c>
      <c r="BX75" s="12"/>
    </row>
    <row r="76" spans="1:76">
      <c r="A76" s="2">
        <v>2013</v>
      </c>
      <c r="B76" s="13">
        <f>[3]OECD!AB69</f>
        <v>130.074612049391</v>
      </c>
      <c r="C76" s="13">
        <f>[3]OECD!EA69</f>
        <v>426.968061501191</v>
      </c>
      <c r="D76" s="12">
        <f>[3]OECD!EH69</f>
        <v>1.18779738727775</v>
      </c>
      <c r="E76" s="12">
        <f>[3]OECD!EI69</f>
        <v>20.4304712988612</v>
      </c>
      <c r="F76" s="12">
        <f>[3]OECD!CG69</f>
        <v>1.19007014613258</v>
      </c>
      <c r="G76" s="12">
        <f>[3]OECD!CH69</f>
        <v>19.1955828421946</v>
      </c>
      <c r="H76" s="14">
        <f>+G76*H$48</f>
        <v>13.3754803364715</v>
      </c>
      <c r="I76" s="14">
        <f>+H76*$BS76</f>
        <v>43.0764636498156</v>
      </c>
      <c r="J76" s="13">
        <f>[3]OECD!Y69</f>
        <v>117.543975887331</v>
      </c>
      <c r="K76" s="13">
        <f>[3]OECD!Z69</f>
        <v>8.80967652331702</v>
      </c>
      <c r="L76" s="13">
        <f>[3]OECD!AA69</f>
        <v>3.72095963874267</v>
      </c>
      <c r="M76" s="13">
        <f>[3]OECD!AV69</f>
        <v>111.307485609412</v>
      </c>
      <c r="N76" s="13">
        <f>[3]OECD!AW69</f>
        <v>8.41114422863486</v>
      </c>
      <c r="O76" s="13">
        <f>[3]OECD!AX69</f>
        <v>3.47561821235822</v>
      </c>
      <c r="P76" s="16">
        <f>[3]OECD!BX69</f>
        <v>0.829484947821217</v>
      </c>
      <c r="Q76" s="16">
        <f>[3]OECD!BY69</f>
        <v>0.13374576127193</v>
      </c>
      <c r="R76" s="16">
        <f>[3]OECD!BZ69</f>
        <v>0.0367692909068528</v>
      </c>
      <c r="S76" s="16">
        <f>[3]OECD!BR69</f>
        <v>-0.0111098816353741</v>
      </c>
      <c r="T76" s="12">
        <f>[3]OECD!DR$7</f>
        <v>0.05</v>
      </c>
      <c r="U76" s="12">
        <f>[3]OECD!DS$7</f>
        <v>0.125</v>
      </c>
      <c r="V76" s="12">
        <f>[3]OECD!DT$7</f>
        <v>0.08</v>
      </c>
      <c r="W76" s="18">
        <f>[3]OECD!BM69</f>
        <v>-0.0154440154440154</v>
      </c>
      <c r="X76" s="18">
        <f>[3]OECD!BN69</f>
        <v>-0.0444015444015445</v>
      </c>
      <c r="Y76" s="18">
        <f>[3]OECD!BO69</f>
        <v>-0.0193050193050193</v>
      </c>
      <c r="Z76" s="13">
        <f>[3]Final!AL73/10</f>
        <v>151.941992112482</v>
      </c>
      <c r="AA76" s="13">
        <f>[3]Final!AP73/10</f>
        <v>498.809537863276</v>
      </c>
      <c r="AB76" s="12">
        <f>[3]Final!AS73</f>
        <v>1.18702635584605</v>
      </c>
      <c r="AC76" s="12">
        <f>[3]Final!AT73</f>
        <v>19.1362499853084</v>
      </c>
      <c r="AD76" s="12">
        <f>[3]Final!AD73</f>
        <v>1.18637318840472</v>
      </c>
      <c r="AE76" s="12">
        <f>[3]Final!AF73</f>
        <v>14.8277896738241</v>
      </c>
      <c r="AF76" s="14">
        <f>+AE76*AF$48</f>
        <v>10.3320024635884</v>
      </c>
      <c r="AG76" s="14">
        <f>+AF76*$BS76</f>
        <v>33.2747772309147</v>
      </c>
      <c r="AH76" s="13">
        <f>[3]Final!AI73/10</f>
        <v>137.485652406465</v>
      </c>
      <c r="AI76" s="13">
        <f>[3]Final!AJ73/10</f>
        <v>10.2115285303033</v>
      </c>
      <c r="AJ76" s="13">
        <f>[3]Final!AK73/10</f>
        <v>4.24481117571312</v>
      </c>
      <c r="AK76" s="13">
        <f>[3]Final!M73/10</f>
        <v>140.275241887066</v>
      </c>
      <c r="AL76" s="13">
        <f>[3]Final!N73/10</f>
        <v>11.363558788965</v>
      </c>
      <c r="AM76" s="13">
        <f>[3]Final!O73/10</f>
        <v>4.4226535763238</v>
      </c>
      <c r="AN76" s="16">
        <f>[3]Final!X73</f>
        <v>0.798760569921103</v>
      </c>
      <c r="AO76" s="16">
        <f>[3]Final!Y73</f>
        <v>0.163201650796111</v>
      </c>
      <c r="AP76" s="16">
        <f>[3]Final!Z73</f>
        <v>0.0380377792827859</v>
      </c>
      <c r="AQ76" s="16">
        <f>[3]Final!Q73</f>
        <v>0.0440218835055499</v>
      </c>
      <c r="AR76" s="12">
        <f>[3]Final!D73</f>
        <v>0.0188075553189058</v>
      </c>
      <c r="AS76" s="12">
        <f>[3]Final!E73</f>
        <v>0.0753174208208064</v>
      </c>
      <c r="AT76" s="12">
        <f>[3]Final!F73</f>
        <v>0.0412409472181625</v>
      </c>
      <c r="AU76" s="13">
        <f>[3]Final!AL173/10</f>
        <v>129.91258324103</v>
      </c>
      <c r="AV76" s="13">
        <f>[3]Final!AP173/10</f>
        <v>426.463105813719</v>
      </c>
      <c r="AW76" s="12">
        <f>[3]Final!AS173</f>
        <v>1.18808013492005</v>
      </c>
      <c r="AX76" s="12">
        <f>[3]Final!AT173</f>
        <v>20.4594001223623</v>
      </c>
      <c r="AY76" s="12">
        <f>[3]Final!AD173</f>
        <v>1.19015712125566</v>
      </c>
      <c r="AZ76" s="12">
        <f>[3]Final!AF173</f>
        <v>17.8524104338862</v>
      </c>
      <c r="BA76" s="14">
        <f>+AZ76*BA$48</f>
        <v>12.4395579274718</v>
      </c>
      <c r="BB76" s="14">
        <f>+BA76*$BS76</f>
        <v>40.0622745054907</v>
      </c>
      <c r="BC76" s="13">
        <f>[3]Final!AI173/10</f>
        <v>117.453139533476</v>
      </c>
      <c r="BD76" s="13">
        <f>[3]Final!AJ173/10</f>
        <v>8.75011837865762</v>
      </c>
      <c r="BE76" s="13">
        <f>[3]Final!AK173/10</f>
        <v>3.70932532889638</v>
      </c>
      <c r="BF76" s="13">
        <f>[3]Final!M173/10</f>
        <v>108.755928905488</v>
      </c>
      <c r="BG76" s="13">
        <f>[3]Final!N173/10</f>
        <v>7.94056091552712</v>
      </c>
      <c r="BH76" s="13">
        <f>[3]Final!O173/10</f>
        <v>3.35176495773426</v>
      </c>
      <c r="BI76" s="16">
        <f>[3]Final!X173</f>
        <v>0.821645148481817</v>
      </c>
      <c r="BJ76" s="16">
        <f>[3]Final!Y173</f>
        <v>0.14143325423338</v>
      </c>
      <c r="BK76" s="16">
        <f>[3]Final!Z173</f>
        <v>0.0369215972848034</v>
      </c>
      <c r="BL76" s="16">
        <f>[3]Final!Q173</f>
        <v>0.0294780244546424</v>
      </c>
      <c r="BM76" s="12">
        <f>[3]Final!D173</f>
        <v>0.0474749507984376</v>
      </c>
      <c r="BN76" s="12">
        <f>[3]Final!E173</f>
        <v>0.120952267177736</v>
      </c>
      <c r="BO76" s="12">
        <f>[3]Final!F173</f>
        <v>0.0753032036208936</v>
      </c>
      <c r="BP76" s="13">
        <f>[3]Data!$BB77/10</f>
        <v>80.767</v>
      </c>
      <c r="BQ76" s="13">
        <f>[3]Data!$BD77/10</f>
        <v>89.84</v>
      </c>
      <c r="BR76" s="24">
        <f>[3]Data!$CR77/10</f>
        <v>25.2290153276956</v>
      </c>
      <c r="BS76" s="25">
        <f>[3]Data!BP77</f>
        <v>3.22055451962777</v>
      </c>
      <c r="BT76" s="25">
        <f>[3]Data!BQ77</f>
        <v>3.32380162701652</v>
      </c>
      <c r="BU76" s="25">
        <f>[3]Data!BR77</f>
        <v>2.79924509346603</v>
      </c>
      <c r="BV76" s="25">
        <f>[3]Data!BS77</f>
        <v>3.12144192509881</v>
      </c>
      <c r="BW76" s="24">
        <f>[3]Data!$AZ77</f>
        <v>103.6</v>
      </c>
      <c r="BX76" s="12"/>
    </row>
    <row r="77" spans="1:76">
      <c r="A77" s="2">
        <v>2014</v>
      </c>
      <c r="B77" s="13">
        <f>[3]OECD!AB70</f>
        <v>153.6539149198</v>
      </c>
      <c r="C77" s="13">
        <f>[3]OECD!EA70</f>
        <v>509.761326515438</v>
      </c>
      <c r="D77" s="12">
        <f>[3]OECD!EH70</f>
        <v>1.18166529008553</v>
      </c>
      <c r="E77" s="12">
        <f>[3]OECD!EI70</f>
        <v>24.141978793953</v>
      </c>
      <c r="F77" s="12">
        <f>[3]OECD!CG70</f>
        <v>1.1858570793161</v>
      </c>
      <c r="G77" s="12">
        <f>[3]OECD!CH70</f>
        <v>22.7632178050151</v>
      </c>
      <c r="H77" s="14">
        <f>+G77*H$48</f>
        <v>15.861408046258</v>
      </c>
      <c r="I77" s="14">
        <f>+H77*$BS77</f>
        <v>51.5422721353757</v>
      </c>
      <c r="J77" s="13">
        <f>[3]OECD!Y70</f>
        <v>139.043585192907</v>
      </c>
      <c r="K77" s="13">
        <f>[3]OECD!Z70</f>
        <v>10.0187076272437</v>
      </c>
      <c r="L77" s="13">
        <f>[3]OECD!AA70</f>
        <v>4.59162209964904</v>
      </c>
      <c r="M77" s="13">
        <f>[3]OECD!AV70</f>
        <v>131.583364656532</v>
      </c>
      <c r="N77" s="13">
        <f>[3]OECD!AW70</f>
        <v>10.041804880299</v>
      </c>
      <c r="O77" s="13">
        <f>[3]OECD!AX70</f>
        <v>4.32946965541235</v>
      </c>
      <c r="P77" s="16">
        <f>[3]OECD!BX70</f>
        <v>0.842286758186403</v>
      </c>
      <c r="Q77" s="16">
        <f>[3]OECD!BY70</f>
        <v>0.123647062849675</v>
      </c>
      <c r="R77" s="16">
        <f>[3]OECD!BZ70</f>
        <v>0.0340661789639219</v>
      </c>
      <c r="S77" s="16">
        <f>[3]OECD!BR70</f>
        <v>-0.0127883332093598</v>
      </c>
      <c r="T77" s="12">
        <f>[3]OECD!DR$7</f>
        <v>0.05</v>
      </c>
      <c r="U77" s="12">
        <f>[3]OECD!DS$7</f>
        <v>0.125</v>
      </c>
      <c r="V77" s="12">
        <f>[3]OECD!DT$7</f>
        <v>0.08</v>
      </c>
      <c r="W77" s="18">
        <f>[3]OECD!BM70</f>
        <v>-0.0174927113702624</v>
      </c>
      <c r="X77" s="18">
        <f>[3]OECD!BN70</f>
        <v>-0.034013605442177</v>
      </c>
      <c r="Y77" s="18">
        <f>[3]OECD!BO70</f>
        <v>-0.00680272108843549</v>
      </c>
      <c r="Z77" s="13">
        <f>[3]Final!AL74/10</f>
        <v>179.53263529535</v>
      </c>
      <c r="AA77" s="13">
        <f>[3]Final!AP74/10</f>
        <v>595.610771111223</v>
      </c>
      <c r="AB77" s="12">
        <f>[3]Final!AS74</f>
        <v>1.18182432723472</v>
      </c>
      <c r="AC77" s="12">
        <f>[3]Final!AT74</f>
        <v>22.6156857646825</v>
      </c>
      <c r="AD77" s="12">
        <f>[3]Final!AD74</f>
        <v>1.1837880417765</v>
      </c>
      <c r="AE77" s="12">
        <f>[3]Final!AF74</f>
        <v>17.5529601018501</v>
      </c>
      <c r="AF77" s="14">
        <f>+AE77*AF$48</f>
        <v>12.2309009640013</v>
      </c>
      <c r="AG77" s="14">
        <f>+AF77*$BS77</f>
        <v>39.7447959291426</v>
      </c>
      <c r="AH77" s="13">
        <f>[3]Final!AI74/10</f>
        <v>162.53526632471</v>
      </c>
      <c r="AI77" s="13">
        <f>[3]Final!AJ74/10</f>
        <v>11.7506936869932</v>
      </c>
      <c r="AJ77" s="13">
        <f>[3]Final!AK74/10</f>
        <v>5.24667528364753</v>
      </c>
      <c r="AK77" s="13">
        <f>[3]Final!M74/10</f>
        <v>165.245270371584</v>
      </c>
      <c r="AL77" s="13">
        <f>[3]Final!N74/10</f>
        <v>13.6569992495618</v>
      </c>
      <c r="AM77" s="13">
        <f>[3]Final!O74/10</f>
        <v>5.46985237613525</v>
      </c>
      <c r="AN77" s="16">
        <f>[3]Final!X74</f>
        <v>0.813099469670052</v>
      </c>
      <c r="AO77" s="16">
        <f>[3]Final!Y74</f>
        <v>0.15444164224843</v>
      </c>
      <c r="AP77" s="16">
        <f>[3]Final!Z74</f>
        <v>0.0324588880815181</v>
      </c>
      <c r="AQ77" s="16">
        <f>[3]Final!Q74</f>
        <v>0.0356129627724851</v>
      </c>
      <c r="AR77" s="12">
        <f>[3]Final!D74</f>
        <v>0.018636962233826</v>
      </c>
      <c r="AS77" s="12">
        <f>[3]Final!E74</f>
        <v>0.0787265485694768</v>
      </c>
      <c r="AT77" s="12">
        <f>[3]Final!F74</f>
        <v>0.0410080505792926</v>
      </c>
      <c r="AU77" s="13">
        <f>[3]Final!AL174/10</f>
        <v>153.469518616871</v>
      </c>
      <c r="AV77" s="13">
        <f>[3]Final!AP174/10</f>
        <v>509.183149995048</v>
      </c>
      <c r="AW77" s="12">
        <f>[3]Final!AS174</f>
        <v>1.18171057758472</v>
      </c>
      <c r="AX77" s="12">
        <f>[3]Final!AT174</f>
        <v>24.1770895356336</v>
      </c>
      <c r="AY77" s="12">
        <f>[3]Final!AD174</f>
        <v>1.18539596462987</v>
      </c>
      <c r="AZ77" s="12">
        <f>[3]Final!AF174</f>
        <v>21.1621752872448</v>
      </c>
      <c r="BA77" s="14">
        <f>+AZ77*BA$48</f>
        <v>14.7458017690045</v>
      </c>
      <c r="BB77" s="14">
        <f>+BA77*$BS77</f>
        <v>47.9170654594969</v>
      </c>
      <c r="BC77" s="13">
        <f>[3]Final!AI174/10</f>
        <v>138.940243308336</v>
      </c>
      <c r="BD77" s="13">
        <f>[3]Final!AJ174/10</f>
        <v>9.95085131574083</v>
      </c>
      <c r="BE77" s="13">
        <f>[3]Final!AK174/10</f>
        <v>4.5784239927946</v>
      </c>
      <c r="BF77" s="13">
        <f>[3]Final!M174/10</f>
        <v>128.569292559885</v>
      </c>
      <c r="BG77" s="13">
        <f>[3]Final!N174/10</f>
        <v>9.44711467478505</v>
      </c>
      <c r="BH77" s="13">
        <f>[3]Final!O174/10</f>
        <v>4.17359631812912</v>
      </c>
      <c r="BI77" s="16">
        <f>[3]Final!X174</f>
        <v>0.830251930066838</v>
      </c>
      <c r="BJ77" s="16">
        <f>[3]Final!Y174</f>
        <v>0.136114128780036</v>
      </c>
      <c r="BK77" s="16">
        <f>[3]Final!Z174</f>
        <v>0.033633941153126</v>
      </c>
      <c r="BL77" s="16">
        <f>[3]Final!Q174</f>
        <v>0.0203550040115748</v>
      </c>
      <c r="BM77" s="12">
        <f>[3]Final!D174</f>
        <v>0.047442509143408</v>
      </c>
      <c r="BN77" s="12">
        <f>[3]Final!E174</f>
        <v>0.126976450234174</v>
      </c>
      <c r="BO77" s="12">
        <f>[3]Final!F174</f>
        <v>0.0759915136712285</v>
      </c>
      <c r="BP77" s="13">
        <f>[3]Data!$BB78/10</f>
        <v>92.083</v>
      </c>
      <c r="BQ77" s="13">
        <f>[3]Data!$BD78/10</f>
        <v>105.094</v>
      </c>
      <c r="BR77" s="24">
        <f>[3]Data!$CR78/10</f>
        <v>29.6180944366526</v>
      </c>
      <c r="BS77" s="25">
        <f>[3]Data!BP78</f>
        <v>3.24953951030442</v>
      </c>
      <c r="BT77" s="25">
        <f>[3]Data!BQ78</f>
        <v>3.3603634449137</v>
      </c>
      <c r="BU77" s="25">
        <f>[3]Data!BR78</f>
        <v>2.78244962290523</v>
      </c>
      <c r="BV77" s="25">
        <f>[3]Data!BS78</f>
        <v>3.19011364745099</v>
      </c>
      <c r="BW77" s="24">
        <f>[3]Data!$AZ78</f>
        <v>102.9</v>
      </c>
      <c r="BX77" s="12"/>
    </row>
    <row r="78" spans="1:76">
      <c r="A78" s="2">
        <v>2015</v>
      </c>
      <c r="B78" s="13">
        <f>[3]OECD!AB71</f>
        <v>175.882193658253</v>
      </c>
      <c r="C78" s="13">
        <f>[3]OECD!EA71</f>
        <v>571.351457859383</v>
      </c>
      <c r="D78" s="12">
        <f>[3]OECD!EH71</f>
        <v>1.14497649320066</v>
      </c>
      <c r="E78" s="12">
        <f>[3]OECD!EI71</f>
        <v>27.6419982184251</v>
      </c>
      <c r="F78" s="12">
        <f>[3]OECD!CG71</f>
        <v>1.15989064168756</v>
      </c>
      <c r="G78" s="12">
        <f>[3]OECD!CH71</f>
        <v>26.4028433067327</v>
      </c>
      <c r="H78" s="14">
        <f>+G78*H$48</f>
        <v>18.3974987568424</v>
      </c>
      <c r="I78" s="14">
        <f>+H78*$BS78</f>
        <v>58.7072979173154</v>
      </c>
      <c r="J78" s="13">
        <f>[3]OECD!Y71</f>
        <v>159.492576720805</v>
      </c>
      <c r="K78" s="13">
        <f>[3]OECD!Z71</f>
        <v>11.1705360306186</v>
      </c>
      <c r="L78" s="13">
        <f>[3]OECD!AA71</f>
        <v>5.21908090682888</v>
      </c>
      <c r="M78" s="13">
        <f>[3]OECD!AV71</f>
        <v>153.095467648058</v>
      </c>
      <c r="N78" s="13">
        <f>[3]OECD!AW71</f>
        <v>11.3009299508599</v>
      </c>
      <c r="O78" s="13">
        <f>[3]OECD!AX71</f>
        <v>5.10974114920725</v>
      </c>
      <c r="P78" s="16">
        <f>[3]OECD!BX71</f>
        <v>0.881904803513854</v>
      </c>
      <c r="Q78" s="16">
        <f>[3]OECD!BY71</f>
        <v>0.089277473273196</v>
      </c>
      <c r="R78" s="16">
        <f>[3]OECD!BZ71</f>
        <v>0.0288177232129495</v>
      </c>
      <c r="S78" s="16">
        <f>[3]OECD!BR71</f>
        <v>-0.0348433550522399</v>
      </c>
      <c r="T78" s="12">
        <f>[3]OECD!DR$7</f>
        <v>0.05</v>
      </c>
      <c r="U78" s="12">
        <f>[3]OECD!DS$7</f>
        <v>0.125</v>
      </c>
      <c r="V78" s="12">
        <f>[3]OECD!DT$7</f>
        <v>0.08</v>
      </c>
      <c r="W78" s="18">
        <f>[3]OECD!BM71</f>
        <v>-0.042156862745098</v>
      </c>
      <c r="X78" s="18">
        <f>[3]OECD!BN71</f>
        <v>-0.0245098039215687</v>
      </c>
      <c r="Y78" s="18">
        <f>[3]OECD!BO71</f>
        <v>-0.01078431372549</v>
      </c>
      <c r="Z78" s="13">
        <f>[3]Final!AL75/10</f>
        <v>206.393574023894</v>
      </c>
      <c r="AA78" s="13">
        <f>[3]Final!AP75/10</f>
        <v>670.403433482455</v>
      </c>
      <c r="AB78" s="12">
        <f>[3]Final!AS75</f>
        <v>1.1498733708505</v>
      </c>
      <c r="AC78" s="12">
        <f>[3]Final!AT75</f>
        <v>26.0051748243312</v>
      </c>
      <c r="AD78" s="12">
        <f>[3]Final!AD75</f>
        <v>1.16286472312554</v>
      </c>
      <c r="AE78" s="12">
        <f>[3]Final!AF75</f>
        <v>20.4117180888715</v>
      </c>
      <c r="AF78" s="14">
        <f>+AE78*AF$48</f>
        <v>14.2228832630792</v>
      </c>
      <c r="AG78" s="14">
        <f>+AF78*$BS78</f>
        <v>45.3859003337745</v>
      </c>
      <c r="AH78" s="13">
        <f>[3]Final!AI75/10</f>
        <v>187.121550226053</v>
      </c>
      <c r="AI78" s="13">
        <f>[3]Final!AJ75/10</f>
        <v>13.2447256786775</v>
      </c>
      <c r="AJ78" s="13">
        <f>[3]Final!AK75/10</f>
        <v>6.02729811916348</v>
      </c>
      <c r="AK78" s="13">
        <f>[3]Final!M75/10</f>
        <v>192.341916589583</v>
      </c>
      <c r="AL78" s="13">
        <f>[3]Final!N75/10</f>
        <v>15.7198696510064</v>
      </c>
      <c r="AM78" s="13">
        <f>[3]Final!O75/10</f>
        <v>6.49681813622919</v>
      </c>
      <c r="AN78" s="16">
        <f>[3]Final!X75</f>
        <v>0.860134781838684</v>
      </c>
      <c r="AO78" s="16">
        <f>[3]Final!Y75</f>
        <v>0.11702474865264</v>
      </c>
      <c r="AP78" s="16">
        <f>[3]Final!Z75</f>
        <v>0.0228404695086758</v>
      </c>
      <c r="AQ78" s="16">
        <f>[3]Final!Q75</f>
        <v>0.0023218032451141</v>
      </c>
      <c r="AR78" s="12">
        <f>[3]Final!D75</f>
        <v>0.018797840252543</v>
      </c>
      <c r="AS78" s="12">
        <f>[3]Final!E75</f>
        <v>0.0808180313822097</v>
      </c>
      <c r="AT78" s="12">
        <f>[3]Final!F75</f>
        <v>0.042409593576889</v>
      </c>
      <c r="AU78" s="13">
        <f>[3]Final!AL175/10</f>
        <v>175.672040269505</v>
      </c>
      <c r="AV78" s="13">
        <f>[3]Final!AP175/10</f>
        <v>570.702256709588</v>
      </c>
      <c r="AW78" s="12">
        <f>[3]Final!AS175</f>
        <v>1.14502019531142</v>
      </c>
      <c r="AX78" s="12">
        <f>[3]Final!AT175</f>
        <v>27.683255782153</v>
      </c>
      <c r="AY78" s="12">
        <f>[3]Final!AD175</f>
        <v>1.158249003061</v>
      </c>
      <c r="AZ78" s="12">
        <f>[3]Final!AF175</f>
        <v>24.5110684290534</v>
      </c>
      <c r="BA78" s="14">
        <f>+AZ78*BA$48</f>
        <v>17.0793101982846</v>
      </c>
      <c r="BB78" s="14">
        <f>+BA78*$BS78</f>
        <v>54.5008952187056</v>
      </c>
      <c r="BC78" s="13">
        <f>[3]Final!AI175/10</f>
        <v>159.374776172614</v>
      </c>
      <c r="BD78" s="13">
        <f>[3]Final!AJ175/10</f>
        <v>11.0932198439183</v>
      </c>
      <c r="BE78" s="13">
        <f>[3]Final!AK175/10</f>
        <v>5.20404425297236</v>
      </c>
      <c r="BF78" s="13">
        <f>[3]Final!M175/10</f>
        <v>149.530129717783</v>
      </c>
      <c r="BG78" s="13">
        <f>[3]Final!N175/10</f>
        <v>10.6253415505179</v>
      </c>
      <c r="BH78" s="13">
        <f>[3]Final!O175/10</f>
        <v>4.91755918203098</v>
      </c>
      <c r="BI78" s="16">
        <f>[3]Final!X175</f>
        <v>0.830603056980008</v>
      </c>
      <c r="BJ78" s="16">
        <f>[3]Final!Y175</f>
        <v>0.135948759086642</v>
      </c>
      <c r="BK78" s="16">
        <f>[3]Final!Z175</f>
        <v>0.03344818393335</v>
      </c>
      <c r="BL78" s="16">
        <f>[3]Final!Q175</f>
        <v>-0.0138366229980204</v>
      </c>
      <c r="BM78" s="12">
        <f>[3]Final!D175</f>
        <v>0.0481207392424323</v>
      </c>
      <c r="BN78" s="12">
        <f>[3]Final!E175</f>
        <v>0.128193269317972</v>
      </c>
      <c r="BO78" s="12">
        <f>[3]Final!F175</f>
        <v>0.0789036024634363</v>
      </c>
      <c r="BP78" s="13">
        <f>[3]Data!$BB79/10</f>
        <v>102.639</v>
      </c>
      <c r="BQ78" s="13">
        <f>[3]Data!$BD79/10</f>
        <v>102.702</v>
      </c>
      <c r="BR78" s="24">
        <f>[3]Data!$CR79/10</f>
        <v>32.7882041435597</v>
      </c>
      <c r="BS78" s="25">
        <f>[3]Data!BP79</f>
        <v>3.19104779911894</v>
      </c>
      <c r="BT78" s="25">
        <f>[3]Data!BQ79</f>
        <v>3.28307508568068</v>
      </c>
      <c r="BU78" s="25">
        <f>[3]Data!BR79</f>
        <v>2.7685373747907</v>
      </c>
      <c r="BV78" s="25">
        <f>[3]Data!BS79</f>
        <v>3.21882467027805</v>
      </c>
      <c r="BW78" s="24">
        <f>[3]Data!$AZ79</f>
        <v>102</v>
      </c>
      <c r="BX78" s="12"/>
    </row>
    <row r="79" spans="1:76">
      <c r="A79" s="2">
        <v>2016</v>
      </c>
      <c r="B79" s="13">
        <f>[3]OECD!AB72</f>
        <v>200.876022245417</v>
      </c>
      <c r="C79" s="13">
        <f>[3]OECD!EA72</f>
        <v>649.722849266769</v>
      </c>
      <c r="D79" s="12">
        <f>[3]OECD!EH72</f>
        <v>1.14153869891323</v>
      </c>
      <c r="E79" s="12">
        <f>[3]OECD!EI72</f>
        <v>31.5544106816228</v>
      </c>
      <c r="F79" s="12">
        <f>[3]OECD!CG72</f>
        <v>1.14387702138347</v>
      </c>
      <c r="G79" s="12">
        <f>[3]OECD!CH72</f>
        <v>30.2016057577599</v>
      </c>
      <c r="H79" s="14">
        <f>+G79*H$48</f>
        <v>21.044476078883</v>
      </c>
      <c r="I79" s="14">
        <f>+H79*$BS79</f>
        <v>66.8853133588302</v>
      </c>
      <c r="J79" s="13">
        <f>[3]OECD!Y72</f>
        <v>181.157912312965</v>
      </c>
      <c r="K79" s="13">
        <f>[3]OECD!Z72</f>
        <v>13.3170884747608</v>
      </c>
      <c r="L79" s="13">
        <f>[3]OECD!AA72</f>
        <v>6.40102145769077</v>
      </c>
      <c r="M79" s="13">
        <f>[3]OECD!AV72</f>
        <v>174.692558478857</v>
      </c>
      <c r="N79" s="13">
        <f>[3]OECD!AW72</f>
        <v>13.060066402869</v>
      </c>
      <c r="O79" s="13">
        <f>[3]OECD!AX72</f>
        <v>6.05213664818732</v>
      </c>
      <c r="P79" s="16">
        <f>[3]OECD!BX72</f>
        <v>0.856496017007984</v>
      </c>
      <c r="Q79" s="16">
        <f>[3]OECD!BY72</f>
        <v>0.107638432565599</v>
      </c>
      <c r="R79" s="16">
        <f>[3]OECD!BZ72</f>
        <v>0.0358655504264173</v>
      </c>
      <c r="S79" s="16">
        <f>[3]OECD!BR72</f>
        <v>-0.0241761712156334</v>
      </c>
      <c r="T79" s="12">
        <f>[3]OECD!DR$7</f>
        <v>0.05</v>
      </c>
      <c r="U79" s="12">
        <f>[3]OECD!DS$7</f>
        <v>0.125</v>
      </c>
      <c r="V79" s="12">
        <f>[3]OECD!DT$7</f>
        <v>0.08</v>
      </c>
      <c r="W79" s="18">
        <f>[3]OECD!BM72</f>
        <v>-0.0282926829268293</v>
      </c>
      <c r="X79" s="18">
        <f>[3]OECD!BN72</f>
        <v>-0.0331707317073171</v>
      </c>
      <c r="Y79" s="18">
        <f>[3]OECD!BO72</f>
        <v>-0.0146341463414633</v>
      </c>
      <c r="Z79" s="13">
        <f>[3]Final!AL76/10</f>
        <v>236.644614747693</v>
      </c>
      <c r="AA79" s="13">
        <f>[3]Final!AP76/10</f>
        <v>765.374562866583</v>
      </c>
      <c r="AB79" s="12">
        <f>[3]Final!AS76</f>
        <v>1.14607589063437</v>
      </c>
      <c r="AC79" s="12">
        <f>[3]Final!AT76</f>
        <v>29.8039038978979</v>
      </c>
      <c r="AD79" s="12">
        <f>[3]Final!AD76</f>
        <v>1.15039676243452</v>
      </c>
      <c r="AE79" s="12">
        <f>[3]Final!AF76</f>
        <v>23.481574405164</v>
      </c>
      <c r="AF79" s="14">
        <f>+AE79*AF$48</f>
        <v>16.3619588583305</v>
      </c>
      <c r="AG79" s="14">
        <f>+AF79*$BS79</f>
        <v>52.0029456329335</v>
      </c>
      <c r="AH79" s="13">
        <f>[3]Final!AI76/10</f>
        <v>213.485899356631</v>
      </c>
      <c r="AI79" s="13">
        <f>[3]Final!AJ76/10</f>
        <v>15.7696424327447</v>
      </c>
      <c r="AJ79" s="13">
        <f>[3]Final!AK76/10</f>
        <v>7.38907295831686</v>
      </c>
      <c r="AK79" s="13">
        <f>[3]Final!M76/10</f>
        <v>220.471109438345</v>
      </c>
      <c r="AL79" s="13">
        <f>[3]Final!N76/10</f>
        <v>18.3683835664028</v>
      </c>
      <c r="AM79" s="13">
        <f>[3]Final!O76/10</f>
        <v>7.73452370348932</v>
      </c>
      <c r="AN79" s="16">
        <f>[3]Final!X76</f>
        <v>0.819075959598345</v>
      </c>
      <c r="AO79" s="16">
        <f>[3]Final!Y76</f>
        <v>0.146673315912497</v>
      </c>
      <c r="AP79" s="16">
        <f>[3]Final!Z76</f>
        <v>0.0342507244891578</v>
      </c>
      <c r="AQ79" s="16">
        <f>[3]Final!Q76</f>
        <v>0.0191451633205613</v>
      </c>
      <c r="AR79" s="12">
        <f>[3]Final!D76</f>
        <v>0.0189034235876314</v>
      </c>
      <c r="AS79" s="12">
        <f>[3]Final!E76</f>
        <v>0.0795290061764215</v>
      </c>
      <c r="AT79" s="12">
        <f>[3]Final!F76</f>
        <v>0.0411873918799164</v>
      </c>
      <c r="AU79" s="13">
        <f>[3]Final!AL176/10</f>
        <v>200.636157499681</v>
      </c>
      <c r="AV79" s="13">
        <f>[3]Final!AP176/10</f>
        <v>648.985339877545</v>
      </c>
      <c r="AW79" s="12">
        <f>[3]Final!AS176</f>
        <v>1.14155274960551</v>
      </c>
      <c r="AX79" s="12">
        <f>[3]Final!AT176</f>
        <v>31.6018967561493</v>
      </c>
      <c r="AY79" s="12">
        <f>[3]Final!AD176</f>
        <v>1.14471985157022</v>
      </c>
      <c r="AZ79" s="12">
        <f>[3]Final!AF176</f>
        <v>28.0583066139335</v>
      </c>
      <c r="BA79" s="14">
        <f>+AZ79*BA$48</f>
        <v>19.551025435102</v>
      </c>
      <c r="BB79" s="14">
        <f>+BA79*$BS79</f>
        <v>62.1387036584599</v>
      </c>
      <c r="BC79" s="13">
        <f>[3]Final!AI176/10</f>
        <v>181.023616133836</v>
      </c>
      <c r="BD79" s="13">
        <f>[3]Final!AJ176/10</f>
        <v>13.2287225308128</v>
      </c>
      <c r="BE79" s="13">
        <f>[3]Final!AK176/10</f>
        <v>6.38381883503221</v>
      </c>
      <c r="BF79" s="13">
        <f>[3]Final!M176/10</f>
        <v>170.602893322338</v>
      </c>
      <c r="BG79" s="13">
        <f>[3]Final!N176/10</f>
        <v>12.3075215985066</v>
      </c>
      <c r="BH79" s="13">
        <f>[3]Final!O176/10</f>
        <v>5.83370846873499</v>
      </c>
      <c r="BI79" s="16">
        <f>[3]Final!X176</f>
        <v>0.839655791425615</v>
      </c>
      <c r="BJ79" s="16">
        <f>[3]Final!Y176</f>
        <v>0.124666543863145</v>
      </c>
      <c r="BK79" s="16">
        <f>[3]Final!Z176</f>
        <v>0.03567766471124</v>
      </c>
      <c r="BL79" s="16">
        <f>[3]Final!Q176</f>
        <v>0.00336772850533567</v>
      </c>
      <c r="BM79" s="12">
        <f>[3]Final!D176</f>
        <v>0.0483424413995292</v>
      </c>
      <c r="BN79" s="12">
        <f>[3]Final!E176</f>
        <v>0.124241630571524</v>
      </c>
      <c r="BO79" s="12">
        <f>[3]Final!F176</f>
        <v>0.0761827541201776</v>
      </c>
      <c r="BP79" s="13">
        <f>[3]Data!$BB80/10</f>
        <v>115.141</v>
      </c>
      <c r="BQ79" s="13">
        <f>[3]Data!$BD80/10</f>
        <v>115.191</v>
      </c>
      <c r="BR79" s="24">
        <f>[3]Data!$CR80/10</f>
        <v>37.0241378091873</v>
      </c>
      <c r="BS79" s="25">
        <f>[3]Data!BP80</f>
        <v>3.17828360792246</v>
      </c>
      <c r="BT79" s="25">
        <f>[3]Data!BQ80</f>
        <v>3.26994278533796</v>
      </c>
      <c r="BU79" s="25">
        <f>[3]Data!BR80</f>
        <v>2.74362053841759</v>
      </c>
      <c r="BV79" s="25">
        <f>[3]Data!BS80</f>
        <v>3.25101291698083</v>
      </c>
      <c r="BW79" s="24">
        <f>[3]Data!$AZ80</f>
        <v>102.5</v>
      </c>
      <c r="BX79" s="12"/>
    </row>
    <row r="80" spans="1:76">
      <c r="A80" s="2">
        <v>2017</v>
      </c>
      <c r="B80" s="13">
        <f>[3]OECD!AB73</f>
        <v>228.569092926486</v>
      </c>
      <c r="C80" s="13">
        <f>[3]OECD!EA73</f>
        <v>789.531337229687</v>
      </c>
      <c r="D80" s="12">
        <f>[3]OECD!EH73</f>
        <v>1.13721409370108</v>
      </c>
      <c r="E80" s="12">
        <f>[3]OECD!EI73</f>
        <v>35.8841205455733</v>
      </c>
      <c r="F80" s="12">
        <f>[3]OECD!CG73</f>
        <v>1.14594065686837</v>
      </c>
      <c r="G80" s="12">
        <f>[3]OECD!CH73</f>
        <v>34.609247940527</v>
      </c>
      <c r="H80" s="14">
        <f>+G80*H$48</f>
        <v>24.1157207412859</v>
      </c>
      <c r="I80" s="14">
        <f>+H80*$BS80</f>
        <v>81.3220425207062</v>
      </c>
      <c r="J80" s="13">
        <f>[3]OECD!Y73</f>
        <v>205.020457342386</v>
      </c>
      <c r="K80" s="13">
        <f>[3]OECD!Z73</f>
        <v>15.7381020024911</v>
      </c>
      <c r="L80" s="13">
        <f>[3]OECD!AA73</f>
        <v>7.81053358160833</v>
      </c>
      <c r="M80" s="13">
        <f>[3]OECD!AV73</f>
        <v>198.040189566847</v>
      </c>
      <c r="N80" s="13">
        <f>[3]OECD!AW73</f>
        <v>15.4961015878677</v>
      </c>
      <c r="O80" s="13">
        <f>[3]OECD!AX73</f>
        <v>7.40185158296828</v>
      </c>
      <c r="P80" s="16">
        <f>[3]OECD!BX73</f>
        <v>0.74121623230514</v>
      </c>
      <c r="Q80" s="16">
        <f>[3]OECD!BY73</f>
        <v>0.188081838052289</v>
      </c>
      <c r="R80" s="16">
        <f>[3]OECD!BZ73</f>
        <v>0.0707019296425711</v>
      </c>
      <c r="S80" s="16">
        <f>[3]OECD!BR73</f>
        <v>0.0483249243048484</v>
      </c>
      <c r="T80" s="12">
        <f>[3]OECD!DR$7</f>
        <v>0.05</v>
      </c>
      <c r="U80" s="12">
        <f>[3]OECD!DS$7</f>
        <v>0.125</v>
      </c>
      <c r="V80" s="12">
        <f>[3]OECD!DT$7</f>
        <v>0.08</v>
      </c>
      <c r="W80" s="18">
        <f>[3]OECD!BM73</f>
        <v>0.0570866141732285</v>
      </c>
      <c r="X80" s="18">
        <f>[3]OECD!BN73</f>
        <v>-0.00984251968503935</v>
      </c>
      <c r="Y80" s="18">
        <f>[3]OECD!BO73</f>
        <v>0.0108267716535435</v>
      </c>
      <c r="Z80" s="13">
        <f>[3]Final!AL77/10</f>
        <v>270.298914750595</v>
      </c>
      <c r="AA80" s="13">
        <f>[3]Final!AP77/10</f>
        <v>933.693915038663</v>
      </c>
      <c r="AB80" s="12">
        <f>[3]Final!AS77</f>
        <v>1.14177040532048</v>
      </c>
      <c r="AC80" s="12">
        <f>[3]Final!AT77</f>
        <v>34.0292154336355</v>
      </c>
      <c r="AD80" s="12">
        <f>[3]Final!AD77</f>
        <v>1.15273487239656</v>
      </c>
      <c r="AE80" s="12">
        <f>[3]Final!AF77</f>
        <v>27.068029675607</v>
      </c>
      <c r="AF80" s="14">
        <f>+AE80*AF$48</f>
        <v>18.8610005567153</v>
      </c>
      <c r="AG80" s="14">
        <f>+AF80*$BS80</f>
        <v>63.6022910412289</v>
      </c>
      <c r="AH80" s="13">
        <f>[3]Final!AI77/10</f>
        <v>242.641246160536</v>
      </c>
      <c r="AI80" s="13">
        <f>[3]Final!AJ77/10</f>
        <v>18.6372631542565</v>
      </c>
      <c r="AJ80" s="13">
        <f>[3]Final!AK77/10</f>
        <v>9.02040543580275</v>
      </c>
      <c r="AK80" s="13">
        <f>[3]Final!M77/10</f>
        <v>251.290339730165</v>
      </c>
      <c r="AL80" s="13">
        <f>[3]Final!N77/10</f>
        <v>21.8143220361473</v>
      </c>
      <c r="AM80" s="13">
        <f>[3]Final!O77/10</f>
        <v>9.43404016255628</v>
      </c>
      <c r="AN80" s="16">
        <f>[3]Final!X77</f>
        <v>0.7011918874828</v>
      </c>
      <c r="AO80" s="16">
        <f>[3]Final!Y77</f>
        <v>0.225322418824851</v>
      </c>
      <c r="AP80" s="16">
        <f>[3]Final!Z77</f>
        <v>0.0734856936923495</v>
      </c>
      <c r="AQ80" s="16">
        <f>[3]Final!Q77</f>
        <v>0.0833040071446711</v>
      </c>
      <c r="AR80" s="12">
        <f>[3]Final!D77</f>
        <v>0.0189959777110997</v>
      </c>
      <c r="AS80" s="12">
        <f>[3]Final!E77</f>
        <v>0.0799691184465299</v>
      </c>
      <c r="AT80" s="12">
        <f>[3]Final!F77</f>
        <v>0.0410544487944268</v>
      </c>
      <c r="AU80" s="13">
        <f>[3]Final!AL177/10</f>
        <v>228.294699324452</v>
      </c>
      <c r="AV80" s="13">
        <f>[3]Final!AP177/10</f>
        <v>788.64746310997</v>
      </c>
      <c r="AW80" s="12">
        <f>[3]Final!AS177</f>
        <v>1.13736507158323</v>
      </c>
      <c r="AX80" s="12">
        <f>[3]Final!AT177</f>
        <v>35.9428935662235</v>
      </c>
      <c r="AY80" s="12">
        <f>[3]Final!AD177</f>
        <v>1.14585171736984</v>
      </c>
      <c r="AZ80" s="12">
        <f>[3]Final!AF177</f>
        <v>32.1506588200652</v>
      </c>
      <c r="BA80" s="14">
        <f>+AZ80*BA$48</f>
        <v>22.4025760711531</v>
      </c>
      <c r="BB80" s="14">
        <f>+BA80*$BS80</f>
        <v>75.5450464606151</v>
      </c>
      <c r="BC80" s="13">
        <f>[3]Final!AI177/10</f>
        <v>204.86742892996</v>
      </c>
      <c r="BD80" s="13">
        <f>[3]Final!AJ177/10</f>
        <v>15.6365618232821</v>
      </c>
      <c r="BE80" s="13">
        <f>[3]Final!AK177/10</f>
        <v>7.79070857120925</v>
      </c>
      <c r="BF80" s="13">
        <f>[3]Final!M177/10</f>
        <v>193.395008580252</v>
      </c>
      <c r="BG80" s="13">
        <f>[3]Final!N177/10</f>
        <v>14.5999797881543</v>
      </c>
      <c r="BH80" s="13">
        <f>[3]Final!O177/10</f>
        <v>7.13414854529018</v>
      </c>
      <c r="BI80" s="16">
        <f>[3]Final!X177</f>
        <v>0.755261195796699</v>
      </c>
      <c r="BJ80" s="16">
        <f>[3]Final!Y177</f>
        <v>0.178285536947495</v>
      </c>
      <c r="BK80" s="16">
        <f>[3]Final!Z177</f>
        <v>0.0664532672558061</v>
      </c>
      <c r="BL80" s="16">
        <f>[3]Final!Q177</f>
        <v>0.0672195086082836</v>
      </c>
      <c r="BM80" s="12">
        <f>[3]Final!D177</f>
        <v>0.0484251779965993</v>
      </c>
      <c r="BN80" s="12">
        <f>[3]Final!E177</f>
        <v>0.124719676600563</v>
      </c>
      <c r="BO80" s="12">
        <f>[3]Final!F177</f>
        <v>0.0763435711837526</v>
      </c>
      <c r="BP80" s="13">
        <f>[3]Data!$BB81/10</f>
        <v>131.09</v>
      </c>
      <c r="BQ80" s="13">
        <f>[3]Data!$BD81/10</f>
        <v>137.29</v>
      </c>
      <c r="BR80" s="24">
        <f>[3]Data!$CR81/10</f>
        <v>42.0351562121579</v>
      </c>
      <c r="BS80" s="25">
        <f>[3]Data!BP81</f>
        <v>3.37215890800574</v>
      </c>
      <c r="BT80" s="25">
        <f>[3]Data!BQ81</f>
        <v>3.51191855145297</v>
      </c>
      <c r="BU80" s="25">
        <f>[3]Data!BR81</f>
        <v>2.76008226164809</v>
      </c>
      <c r="BV80" s="25">
        <f>[3]Data!BS81</f>
        <v>3.33879026573931</v>
      </c>
      <c r="BW80" s="24">
        <f>[3]Data!$AZ81</f>
        <v>101.6</v>
      </c>
      <c r="BX80" s="12"/>
    </row>
    <row r="81" spans="1:76">
      <c r="A81" s="2">
        <v>2018</v>
      </c>
      <c r="B81" s="13" t="e">
        <f>[3]OECD!AB74</f>
        <v>#DIV/0!</v>
      </c>
      <c r="C81" s="13" t="e">
        <f>[3]OECD!EA74</f>
        <v>#DIV/0!</v>
      </c>
      <c r="D81" s="12" t="e">
        <f>[3]OECD!EH74</f>
        <v>#DIV/0!</v>
      </c>
      <c r="E81" s="12" t="e">
        <f>[3]OECD!EI74</f>
        <v>#DIV/0!</v>
      </c>
      <c r="F81" s="12" t="e">
        <f>[3]OECD!CG74</f>
        <v>#DIV/0!</v>
      </c>
      <c r="G81" s="12" t="e">
        <f>[3]OECD!CH74</f>
        <v>#DIV/0!</v>
      </c>
      <c r="H81" s="14" t="e">
        <f>+G81*H$48</f>
        <v>#DIV/0!</v>
      </c>
      <c r="I81" s="14" t="e">
        <f>+H81*$BS81</f>
        <v>#DIV/0!</v>
      </c>
      <c r="J81" s="13" t="e">
        <f>[3]OECD!Y74</f>
        <v>#DIV/0!</v>
      </c>
      <c r="K81" s="13" t="e">
        <f>[3]OECD!Z74</f>
        <v>#DIV/0!</v>
      </c>
      <c r="L81" s="13" t="e">
        <f>[3]OECD!AA74</f>
        <v>#DIV/0!</v>
      </c>
      <c r="M81" s="13" t="e">
        <f>[3]OECD!AV74</f>
        <v>#DIV/0!</v>
      </c>
      <c r="N81" s="13" t="e">
        <f>[3]OECD!AW74</f>
        <v>#DIV/0!</v>
      </c>
      <c r="O81" s="13" t="e">
        <f>[3]OECD!AX74</f>
        <v>#DIV/0!</v>
      </c>
      <c r="P81" s="16" t="e">
        <f>[3]OECD!BX74</f>
        <v>#DIV/0!</v>
      </c>
      <c r="Q81" s="16" t="e">
        <f>[3]OECD!BY74</f>
        <v>#DIV/0!</v>
      </c>
      <c r="R81" s="16" t="e">
        <f>[3]OECD!BZ74</f>
        <v>#DIV/0!</v>
      </c>
      <c r="S81" s="16" t="e">
        <f>[3]OECD!BR74</f>
        <v>#DIV/0!</v>
      </c>
      <c r="T81" s="12">
        <f>[3]OECD!DR$7</f>
        <v>0.05</v>
      </c>
      <c r="U81" s="12">
        <f>[3]OECD!DS$7</f>
        <v>0.125</v>
      </c>
      <c r="V81" s="12">
        <f>[3]OECD!DT$7</f>
        <v>0.08</v>
      </c>
      <c r="W81" s="18">
        <f>[3]OECD!BM74</f>
        <v>0.0344149459193706</v>
      </c>
      <c r="X81" s="18">
        <f>[3]OECD!BN74</f>
        <v>-0.0068829891838742</v>
      </c>
      <c r="Y81" s="18">
        <f>[3]OECD!BO74</f>
        <v>0.00491642084562427</v>
      </c>
      <c r="Z81" s="13" t="e">
        <f>[3]Final!AL78/10</f>
        <v>#DIV/0!</v>
      </c>
      <c r="AA81" s="13" t="e">
        <f>[3]Final!AP78/10</f>
        <v>#DIV/0!</v>
      </c>
      <c r="AB81" s="12" t="e">
        <f>[3]Final!AS78</f>
        <v>#DIV/0!</v>
      </c>
      <c r="AC81" s="12" t="e">
        <f>[3]Final!AT78</f>
        <v>#DIV/0!</v>
      </c>
      <c r="AD81" s="12" t="e">
        <f>[3]Final!AD78</f>
        <v>#DIV/0!</v>
      </c>
      <c r="AE81" s="12" t="e">
        <f>[3]Final!AF78</f>
        <v>#DIV/0!</v>
      </c>
      <c r="AF81" s="14" t="e">
        <f>+AE81*AF$48</f>
        <v>#DIV/0!</v>
      </c>
      <c r="AG81" s="14" t="e">
        <f>+AF81*$BS81</f>
        <v>#DIV/0!</v>
      </c>
      <c r="AH81" s="13" t="e">
        <f>[3]Final!AI78/10</f>
        <v>#DIV/0!</v>
      </c>
      <c r="AI81" s="13" t="e">
        <f>[3]Final!AJ78/10</f>
        <v>#DIV/0!</v>
      </c>
      <c r="AJ81" s="13" t="e">
        <f>[3]Final!AK78/10</f>
        <v>#DIV/0!</v>
      </c>
      <c r="AK81" s="13" t="e">
        <f>[3]Final!M78/10</f>
        <v>#DIV/0!</v>
      </c>
      <c r="AL81" s="13" t="e">
        <f>[3]Final!N78/10</f>
        <v>#DIV/0!</v>
      </c>
      <c r="AM81" s="13" t="e">
        <f>[3]Final!O78/10</f>
        <v>#DIV/0!</v>
      </c>
      <c r="AN81" s="16" t="e">
        <f>[3]Final!X78</f>
        <v>#DIV/0!</v>
      </c>
      <c r="AO81" s="16" t="e">
        <f>[3]Final!Y78</f>
        <v>#DIV/0!</v>
      </c>
      <c r="AP81" s="16" t="e">
        <f>[3]Final!Z78</f>
        <v>#DIV/0!</v>
      </c>
      <c r="AQ81" s="16" t="e">
        <f>[3]Final!Q78</f>
        <v>#DIV/0!</v>
      </c>
      <c r="AR81" s="12" t="e">
        <f>[3]Final!D78</f>
        <v>#DIV/0!</v>
      </c>
      <c r="AS81" s="12" t="e">
        <f>[3]Final!E78</f>
        <v>#DIV/0!</v>
      </c>
      <c r="AT81" s="12" t="e">
        <f>[3]Final!F78</f>
        <v>#DIV/0!</v>
      </c>
      <c r="AU81" s="13" t="e">
        <f>[3]Final!AL178/10</f>
        <v>#DIV/0!</v>
      </c>
      <c r="AV81" s="13" t="e">
        <f>[3]Final!AP178/10</f>
        <v>#DIV/0!</v>
      </c>
      <c r="AW81" s="12" t="e">
        <f>[3]Final!AS178</f>
        <v>#DIV/0!</v>
      </c>
      <c r="AX81" s="12" t="e">
        <f>[3]Final!AT178</f>
        <v>#DIV/0!</v>
      </c>
      <c r="AY81" s="12" t="e">
        <f>[3]Final!AD178</f>
        <v>#DIV/0!</v>
      </c>
      <c r="AZ81" s="12" t="e">
        <f>[3]Final!AF178</f>
        <v>#DIV/0!</v>
      </c>
      <c r="BA81" s="14" t="e">
        <f>+AZ81*BA$48</f>
        <v>#DIV/0!</v>
      </c>
      <c r="BB81" s="14" t="e">
        <f>+BA81*$BS81</f>
        <v>#DIV/0!</v>
      </c>
      <c r="BC81" s="13" t="e">
        <f>[3]Final!AI178/10</f>
        <v>#DIV/0!</v>
      </c>
      <c r="BD81" s="13" t="e">
        <f>[3]Final!AJ178/10</f>
        <v>#DIV/0!</v>
      </c>
      <c r="BE81" s="13" t="e">
        <f>[3]Final!AK178/10</f>
        <v>#DIV/0!</v>
      </c>
      <c r="BF81" s="13" t="e">
        <f>[3]Final!M178/10</f>
        <v>#DIV/0!</v>
      </c>
      <c r="BG81" s="13" t="e">
        <f>[3]Final!N178/10</f>
        <v>#DIV/0!</v>
      </c>
      <c r="BH81" s="13" t="e">
        <f>[3]Final!O178/10</f>
        <v>#DIV/0!</v>
      </c>
      <c r="BI81" s="16" t="e">
        <f>[3]Final!X178</f>
        <v>#DIV/0!</v>
      </c>
      <c r="BJ81" s="16" t="e">
        <f>[3]Final!Y178</f>
        <v>#DIV/0!</v>
      </c>
      <c r="BK81" s="16" t="e">
        <f>[3]Final!Z178</f>
        <v>#DIV/0!</v>
      </c>
      <c r="BL81" s="16" t="e">
        <f>[3]Final!Q178</f>
        <v>#DIV/0!</v>
      </c>
      <c r="BM81" s="12" t="e">
        <f>[3]Final!D178</f>
        <v>#DIV/0!</v>
      </c>
      <c r="BN81" s="12" t="e">
        <f>[3]Final!E178</f>
        <v>#DIV/0!</v>
      </c>
      <c r="BO81" s="12" t="e">
        <f>[3]Final!F178</f>
        <v>#DIV/0!</v>
      </c>
      <c r="BP81" s="13">
        <f>[3]Data!$BB82/10</f>
        <v>0</v>
      </c>
      <c r="BQ81" s="13">
        <f>[3]Data!$BD82/10</f>
        <v>0</v>
      </c>
      <c r="BR81" s="24" t="e">
        <f>[3]Data!$CR82/10</f>
        <v>#DIV/0!</v>
      </c>
      <c r="BS81" s="25">
        <f>[3]Data!BP82</f>
        <v>3.51716174104998</v>
      </c>
      <c r="BT81" s="25">
        <f>[3]Data!BQ82</f>
        <v>3.69453831612852</v>
      </c>
      <c r="BU81" s="25">
        <f>[3]Data!BR82</f>
        <v>2.78768308426457</v>
      </c>
      <c r="BV81" s="25">
        <f>[3]Data!BS82</f>
        <v>3.41224365158557</v>
      </c>
      <c r="BW81" s="24">
        <f>[3]Data!$AZ82</f>
        <v>101.7</v>
      </c>
      <c r="BX81" s="12"/>
    </row>
    <row r="82" spans="1:76">
      <c r="A82" s="2">
        <v>2019</v>
      </c>
      <c r="B82" s="13" t="e">
        <f>[3]OECD!AB75</f>
        <v>#DIV/0!</v>
      </c>
      <c r="C82" s="13" t="e">
        <f>[3]OECD!EA75</f>
        <v>#DIV/0!</v>
      </c>
      <c r="D82" s="12" t="e">
        <f>[3]OECD!EH75</f>
        <v>#DIV/0!</v>
      </c>
      <c r="E82" s="12" t="e">
        <f>[3]OECD!EI75</f>
        <v>#DIV/0!</v>
      </c>
      <c r="F82" s="12" t="e">
        <f>[3]OECD!CG75</f>
        <v>#DIV/0!</v>
      </c>
      <c r="G82" s="12" t="e">
        <f>[3]OECD!CH75</f>
        <v>#DIV/0!</v>
      </c>
      <c r="H82" s="14" t="e">
        <f>+G82*H$48</f>
        <v>#DIV/0!</v>
      </c>
      <c r="I82" s="14" t="e">
        <f>+H82*$BS82</f>
        <v>#DIV/0!</v>
      </c>
      <c r="J82" s="13" t="e">
        <f>[3]OECD!Y75</f>
        <v>#DIV/0!</v>
      </c>
      <c r="K82" s="13" t="e">
        <f>[3]OECD!Z75</f>
        <v>#DIV/0!</v>
      </c>
      <c r="L82" s="13" t="e">
        <f>[3]OECD!AA75</f>
        <v>#DIV/0!</v>
      </c>
      <c r="M82" s="13" t="e">
        <f>[3]OECD!AV75</f>
        <v>#DIV/0!</v>
      </c>
      <c r="N82" s="13" t="e">
        <f>[3]OECD!AW75</f>
        <v>#DIV/0!</v>
      </c>
      <c r="O82" s="13" t="e">
        <f>[3]OECD!AX75</f>
        <v>#DIV/0!</v>
      </c>
      <c r="P82" s="16" t="e">
        <f>[3]OECD!BX75</f>
        <v>#DIV/0!</v>
      </c>
      <c r="Q82" s="16" t="e">
        <f>[3]OECD!BY75</f>
        <v>#DIV/0!</v>
      </c>
      <c r="R82" s="16" t="e">
        <f>[3]OECD!BZ75</f>
        <v>#DIV/0!</v>
      </c>
      <c r="S82" s="16" t="e">
        <f>[3]OECD!BR75</f>
        <v>#DIV/0!</v>
      </c>
      <c r="T82" s="12">
        <f>[3]OECD!DR$7</f>
        <v>0.05</v>
      </c>
      <c r="U82" s="12">
        <f>[3]OECD!DS$7</f>
        <v>0.125</v>
      </c>
      <c r="V82" s="12">
        <f>[3]OECD!DT$7</f>
        <v>0.08</v>
      </c>
      <c r="W82" s="18">
        <f>[3]OECD!BM75</f>
        <v>0.0058651026392964</v>
      </c>
      <c r="X82" s="18">
        <f>[3]OECD!BN75</f>
        <v>-0.0185728250244378</v>
      </c>
      <c r="Y82" s="18">
        <f>[3]OECD!BO75</f>
        <v>-0.000977517106549253</v>
      </c>
      <c r="Z82" s="13" t="e">
        <f>[3]Final!AL79/10</f>
        <v>#DIV/0!</v>
      </c>
      <c r="AA82" s="13" t="e">
        <f>[3]Final!AP79/10</f>
        <v>#DIV/0!</v>
      </c>
      <c r="AB82" s="12" t="e">
        <f>[3]Final!AS79</f>
        <v>#DIV/0!</v>
      </c>
      <c r="AC82" s="12" t="e">
        <f>[3]Final!AT79</f>
        <v>#DIV/0!</v>
      </c>
      <c r="AD82" s="12" t="e">
        <f>[3]Final!AD79</f>
        <v>#DIV/0!</v>
      </c>
      <c r="AE82" s="12" t="e">
        <f>[3]Final!AF79</f>
        <v>#DIV/0!</v>
      </c>
      <c r="AF82" s="14" t="e">
        <f>+AE82*AF$48</f>
        <v>#DIV/0!</v>
      </c>
      <c r="AG82" s="14" t="e">
        <f>+AF82*$BS82</f>
        <v>#DIV/0!</v>
      </c>
      <c r="AH82" s="13" t="e">
        <f>[3]Final!AI79/10</f>
        <v>#DIV/0!</v>
      </c>
      <c r="AI82" s="13" t="e">
        <f>[3]Final!AJ79/10</f>
        <v>#DIV/0!</v>
      </c>
      <c r="AJ82" s="13" t="e">
        <f>[3]Final!AK79/10</f>
        <v>#DIV/0!</v>
      </c>
      <c r="AK82" s="13" t="e">
        <f>[3]Final!M79/10</f>
        <v>#DIV/0!</v>
      </c>
      <c r="AL82" s="13" t="e">
        <f>[3]Final!N79/10</f>
        <v>#DIV/0!</v>
      </c>
      <c r="AM82" s="13" t="e">
        <f>[3]Final!O79/10</f>
        <v>#DIV/0!</v>
      </c>
      <c r="AN82" s="16" t="e">
        <f>[3]Final!X79</f>
        <v>#DIV/0!</v>
      </c>
      <c r="AO82" s="16" t="e">
        <f>[3]Final!Y79</f>
        <v>#DIV/0!</v>
      </c>
      <c r="AP82" s="16" t="e">
        <f>[3]Final!Z79</f>
        <v>#DIV/0!</v>
      </c>
      <c r="AQ82" s="16" t="e">
        <f>[3]Final!Q79</f>
        <v>#DIV/0!</v>
      </c>
      <c r="AR82" s="12" t="e">
        <f>[3]Final!D79</f>
        <v>#DIV/0!</v>
      </c>
      <c r="AS82" s="12" t="e">
        <f>[3]Final!E79</f>
        <v>#DIV/0!</v>
      </c>
      <c r="AT82" s="12" t="e">
        <f>[3]Final!F79</f>
        <v>#DIV/0!</v>
      </c>
      <c r="AU82" s="13" t="e">
        <f>[3]Final!AL179/10</f>
        <v>#DIV/0!</v>
      </c>
      <c r="AV82" s="13" t="e">
        <f>[3]Final!AP179/10</f>
        <v>#DIV/0!</v>
      </c>
      <c r="AW82" s="12" t="e">
        <f>[3]Final!AS179</f>
        <v>#DIV/0!</v>
      </c>
      <c r="AX82" s="12" t="e">
        <f>[3]Final!AT179</f>
        <v>#DIV/0!</v>
      </c>
      <c r="AY82" s="12" t="e">
        <f>[3]Final!AD179</f>
        <v>#DIV/0!</v>
      </c>
      <c r="AZ82" s="12" t="e">
        <f>[3]Final!AF179</f>
        <v>#DIV/0!</v>
      </c>
      <c r="BA82" s="14" t="e">
        <f>+AZ82*BA$48</f>
        <v>#DIV/0!</v>
      </c>
      <c r="BB82" s="14" t="e">
        <f>+BA82*$BS82</f>
        <v>#DIV/0!</v>
      </c>
      <c r="BC82" s="13" t="e">
        <f>[3]Final!AI179/10</f>
        <v>#DIV/0!</v>
      </c>
      <c r="BD82" s="13" t="e">
        <f>[3]Final!AJ179/10</f>
        <v>#DIV/0!</v>
      </c>
      <c r="BE82" s="13" t="e">
        <f>[3]Final!AK179/10</f>
        <v>#DIV/0!</v>
      </c>
      <c r="BF82" s="13" t="e">
        <f>[3]Final!M179/10</f>
        <v>#DIV/0!</v>
      </c>
      <c r="BG82" s="13" t="e">
        <f>[3]Final!N179/10</f>
        <v>#DIV/0!</v>
      </c>
      <c r="BH82" s="13" t="e">
        <f>[3]Final!O179/10</f>
        <v>#DIV/0!</v>
      </c>
      <c r="BI82" s="16" t="e">
        <f>[3]Final!X179</f>
        <v>#DIV/0!</v>
      </c>
      <c r="BJ82" s="16" t="e">
        <f>[3]Final!Y179</f>
        <v>#DIV/0!</v>
      </c>
      <c r="BK82" s="16" t="e">
        <f>[3]Final!Z179</f>
        <v>#DIV/0!</v>
      </c>
      <c r="BL82" s="16" t="e">
        <f>[3]Final!Q179</f>
        <v>#DIV/0!</v>
      </c>
      <c r="BM82" s="12" t="e">
        <f>[3]Final!D179</f>
        <v>#DIV/0!</v>
      </c>
      <c r="BN82" s="12" t="e">
        <f>[3]Final!E179</f>
        <v>#DIV/0!</v>
      </c>
      <c r="BO82" s="12" t="e">
        <f>[3]Final!F179</f>
        <v>#DIV/0!</v>
      </c>
      <c r="BP82" s="13">
        <f>[3]Data!$BB83/10</f>
        <v>0</v>
      </c>
      <c r="BQ82" s="13">
        <f>[3]Data!$BD83/10</f>
        <v>0</v>
      </c>
      <c r="BR82" s="24" t="e">
        <f>[3]Data!$CR83/10</f>
        <v>#DIV/0!</v>
      </c>
      <c r="BS82" s="25">
        <f>[3]Data!BP83</f>
        <v>3.60509078457623</v>
      </c>
      <c r="BT82" s="25">
        <f>[3]Data!BQ83</f>
        <v>3.80167992729625</v>
      </c>
      <c r="BU82" s="25">
        <f>[3]Data!BR83</f>
        <v>2.79883381660163</v>
      </c>
      <c r="BV82" s="25">
        <f>[3]Data!BS83</f>
        <v>3.48731301192046</v>
      </c>
      <c r="BW82" s="24">
        <f>[3]Data!$AZ83</f>
        <v>102.3</v>
      </c>
      <c r="BX82" s="12"/>
    </row>
    <row r="83" spans="1:76">
      <c r="A83" s="2">
        <v>2020</v>
      </c>
      <c r="B83" s="13" t="e">
        <f>[3]OECD!AB76</f>
        <v>#DIV/0!</v>
      </c>
      <c r="C83" s="13" t="e">
        <f>[3]OECD!EA76</f>
        <v>#DIV/0!</v>
      </c>
      <c r="D83" s="12" t="e">
        <f>[3]OECD!EH76</f>
        <v>#DIV/0!</v>
      </c>
      <c r="E83" s="12" t="e">
        <f>[3]OECD!EI76</f>
        <v>#DIV/0!</v>
      </c>
      <c r="F83" s="12" t="e">
        <f>[3]OECD!CG76</f>
        <v>#DIV/0!</v>
      </c>
      <c r="G83" s="12" t="e">
        <f>[3]OECD!CH76</f>
        <v>#DIV/0!</v>
      </c>
      <c r="H83" s="14" t="e">
        <f>+G83*H$48</f>
        <v>#DIV/0!</v>
      </c>
      <c r="I83" s="14" t="e">
        <f>+H83*$BS83</f>
        <v>#DIV/0!</v>
      </c>
      <c r="J83" s="13" t="e">
        <f>[3]OECD!Y76</f>
        <v>#DIV/0!</v>
      </c>
      <c r="K83" s="13" t="e">
        <f>[3]OECD!Z76</f>
        <v>#DIV/0!</v>
      </c>
      <c r="L83" s="13" t="e">
        <f>[3]OECD!AA76</f>
        <v>#DIV/0!</v>
      </c>
      <c r="M83" s="13" t="e">
        <f>[3]OECD!AV76</f>
        <v>#DIV/0!</v>
      </c>
      <c r="N83" s="13" t="e">
        <f>[3]OECD!AW76</f>
        <v>#DIV/0!</v>
      </c>
      <c r="O83" s="13" t="e">
        <f>[3]OECD!AX76</f>
        <v>#DIV/0!</v>
      </c>
      <c r="P83" s="16" t="e">
        <f>[3]OECD!BX76</f>
        <v>#DIV/0!</v>
      </c>
      <c r="Q83" s="16" t="e">
        <f>[3]OECD!BY76</f>
        <v>#DIV/0!</v>
      </c>
      <c r="R83" s="16" t="e">
        <f>[3]OECD!BZ76</f>
        <v>#DIV/0!</v>
      </c>
      <c r="S83" s="16" t="e">
        <f>[3]OECD!BR76</f>
        <v>#DIV/0!</v>
      </c>
      <c r="T83" s="12">
        <f>[3]OECD!DR$7</f>
        <v>0.05</v>
      </c>
      <c r="U83" s="12">
        <f>[3]OECD!DS$7</f>
        <v>0.125</v>
      </c>
      <c r="V83" s="12">
        <f>[3]OECD!DT$7</f>
        <v>0.08</v>
      </c>
      <c r="W83" s="18">
        <f>[3]OECD!BM76</f>
        <v>-1</v>
      </c>
      <c r="X83" s="18">
        <f>[3]OECD!BN76</f>
        <v>-1</v>
      </c>
      <c r="Y83" s="18">
        <f>[3]OECD!BO76</f>
        <v>-1</v>
      </c>
      <c r="Z83" s="13" t="e">
        <f>[3]Final!AL80/10</f>
        <v>#DIV/0!</v>
      </c>
      <c r="AA83" s="13" t="e">
        <f>[3]Final!AP80/10</f>
        <v>#DIV/0!</v>
      </c>
      <c r="AB83" s="12" t="e">
        <f>[3]Final!AS80</f>
        <v>#DIV/0!</v>
      </c>
      <c r="AC83" s="12" t="e">
        <f>[3]Final!AT80</f>
        <v>#DIV/0!</v>
      </c>
      <c r="AD83" s="12" t="e">
        <f>[3]Final!AD80</f>
        <v>#DIV/0!</v>
      </c>
      <c r="AE83" s="12" t="e">
        <f>[3]Final!AF80</f>
        <v>#DIV/0!</v>
      </c>
      <c r="AF83" s="14" t="e">
        <f>+AE83*AF$48</f>
        <v>#DIV/0!</v>
      </c>
      <c r="AG83" s="14" t="e">
        <f>+AF83*$BS83</f>
        <v>#DIV/0!</v>
      </c>
      <c r="AH83" s="13" t="e">
        <f>[3]Final!AI80/10</f>
        <v>#DIV/0!</v>
      </c>
      <c r="AI83" s="13" t="e">
        <f>[3]Final!AJ80/10</f>
        <v>#DIV/0!</v>
      </c>
      <c r="AJ83" s="13" t="e">
        <f>[3]Final!AK80/10</f>
        <v>#DIV/0!</v>
      </c>
      <c r="AK83" s="13" t="e">
        <f>[3]Final!M80/10</f>
        <v>#DIV/0!</v>
      </c>
      <c r="AL83" s="13" t="e">
        <f>[3]Final!N80/10</f>
        <v>#DIV/0!</v>
      </c>
      <c r="AM83" s="13" t="e">
        <f>[3]Final!O80/10</f>
        <v>#DIV/0!</v>
      </c>
      <c r="AN83" s="16" t="e">
        <f>[3]Final!X80</f>
        <v>#DIV/0!</v>
      </c>
      <c r="AO83" s="16" t="e">
        <f>[3]Final!Y80</f>
        <v>#DIV/0!</v>
      </c>
      <c r="AP83" s="16" t="e">
        <f>[3]Final!Z80</f>
        <v>#DIV/0!</v>
      </c>
      <c r="AQ83" s="16" t="e">
        <f>[3]Final!Q80</f>
        <v>#DIV/0!</v>
      </c>
      <c r="AR83" s="12" t="e">
        <f>[3]Final!D80</f>
        <v>#DIV/0!</v>
      </c>
      <c r="AS83" s="12" t="e">
        <f>[3]Final!E80</f>
        <v>#DIV/0!</v>
      </c>
      <c r="AT83" s="12" t="e">
        <f>[3]Final!F80</f>
        <v>#DIV/0!</v>
      </c>
      <c r="AU83" s="13" t="e">
        <f>[3]Final!AL180/10</f>
        <v>#DIV/0!</v>
      </c>
      <c r="AV83" s="13" t="e">
        <f>[3]Final!AP180/10</f>
        <v>#DIV/0!</v>
      </c>
      <c r="AW83" s="12" t="e">
        <f>[3]Final!AS180</f>
        <v>#DIV/0!</v>
      </c>
      <c r="AX83" s="12" t="e">
        <f>[3]Final!AT180</f>
        <v>#DIV/0!</v>
      </c>
      <c r="AY83" s="12" t="e">
        <f>[3]Final!AD180</f>
        <v>#DIV/0!</v>
      </c>
      <c r="AZ83" s="12" t="e">
        <f>[3]Final!AF180</f>
        <v>#DIV/0!</v>
      </c>
      <c r="BA83" s="14" t="e">
        <f>+AZ83*BA$48</f>
        <v>#DIV/0!</v>
      </c>
      <c r="BB83" s="14" t="e">
        <f>+BA83*$BS83</f>
        <v>#DIV/0!</v>
      </c>
      <c r="BC83" s="13" t="e">
        <f>[3]Final!AI180/10</f>
        <v>#DIV/0!</v>
      </c>
      <c r="BD83" s="13" t="e">
        <f>[3]Final!AJ180/10</f>
        <v>#DIV/0!</v>
      </c>
      <c r="BE83" s="13" t="e">
        <f>[3]Final!AK180/10</f>
        <v>#DIV/0!</v>
      </c>
      <c r="BF83" s="13" t="e">
        <f>[3]Final!M180/10</f>
        <v>#DIV/0!</v>
      </c>
      <c r="BG83" s="13" t="e">
        <f>[3]Final!N180/10</f>
        <v>#DIV/0!</v>
      </c>
      <c r="BH83" s="13" t="e">
        <f>[3]Final!O180/10</f>
        <v>#DIV/0!</v>
      </c>
      <c r="BI83" s="16" t="e">
        <f>[3]Final!X180</f>
        <v>#DIV/0!</v>
      </c>
      <c r="BJ83" s="16" t="e">
        <f>[3]Final!Y180</f>
        <v>#DIV/0!</v>
      </c>
      <c r="BK83" s="16" t="e">
        <f>[3]Final!Z180</f>
        <v>#DIV/0!</v>
      </c>
      <c r="BL83" s="16" t="e">
        <f>[3]Final!Q180</f>
        <v>#DIV/0!</v>
      </c>
      <c r="BM83" s="12" t="e">
        <f>[3]Final!D180</f>
        <v>#DIV/0!</v>
      </c>
      <c r="BN83" s="12" t="e">
        <f>[3]Final!E180</f>
        <v>#DIV/0!</v>
      </c>
      <c r="BO83" s="12" t="e">
        <f>[3]Final!F180</f>
        <v>#DIV/0!</v>
      </c>
      <c r="BP83" s="13">
        <f>[3]Data!$BB84/10</f>
        <v>0</v>
      </c>
      <c r="BQ83" s="13">
        <f>[3]Data!$BD84/10</f>
        <v>0</v>
      </c>
      <c r="BR83" s="24" t="e">
        <f>[3]Data!$CR84/10</f>
        <v>#DIV/0!</v>
      </c>
      <c r="BS83" s="25">
        <f>[3]Data!BP84</f>
        <v>0</v>
      </c>
      <c r="BT83" s="25">
        <f>[3]Data!BQ84</f>
        <v>0</v>
      </c>
      <c r="BU83" s="25">
        <f>[3]Data!BR84</f>
        <v>0</v>
      </c>
      <c r="BV83" s="25">
        <f>[3]Data!BS84</f>
        <v>0</v>
      </c>
      <c r="BW83" s="24">
        <f>[3]Data!$AZ84</f>
        <v>102.2</v>
      </c>
      <c r="BX83" s="12"/>
    </row>
    <row r="84" spans="1:76">
      <c r="A84" s="2">
        <v>2021</v>
      </c>
      <c r="B84" s="13" t="e">
        <f>[3]OECD!AB77</f>
        <v>#DIV/0!</v>
      </c>
      <c r="C84" s="13" t="e">
        <f>[3]OECD!EA77</f>
        <v>#DIV/0!</v>
      </c>
      <c r="D84" s="12" t="e">
        <f>[3]OECD!EH77</f>
        <v>#DIV/0!</v>
      </c>
      <c r="E84" s="12" t="e">
        <f>[3]OECD!EI77</f>
        <v>#DIV/0!</v>
      </c>
      <c r="F84" s="12" t="e">
        <f>[3]OECD!CG77</f>
        <v>#DIV/0!</v>
      </c>
      <c r="G84" s="12" t="e">
        <f>[3]OECD!CH77</f>
        <v>#DIV/0!</v>
      </c>
      <c r="H84" s="14" t="e">
        <f>+G84*H$48</f>
        <v>#DIV/0!</v>
      </c>
      <c r="I84" s="14" t="e">
        <f>+H84*$BS84</f>
        <v>#DIV/0!</v>
      </c>
      <c r="J84" s="13" t="e">
        <f>[3]OECD!Y77</f>
        <v>#DIV/0!</v>
      </c>
      <c r="K84" s="13" t="e">
        <f>[3]OECD!Z77</f>
        <v>#DIV/0!</v>
      </c>
      <c r="L84" s="13" t="e">
        <f>[3]OECD!AA77</f>
        <v>#DIV/0!</v>
      </c>
      <c r="M84" s="13" t="e">
        <f>[3]OECD!AV77</f>
        <v>#DIV/0!</v>
      </c>
      <c r="N84" s="13" t="e">
        <f>[3]OECD!AW77</f>
        <v>#DIV/0!</v>
      </c>
      <c r="O84" s="13" t="e">
        <f>[3]OECD!AX77</f>
        <v>#DIV/0!</v>
      </c>
      <c r="P84" s="16" t="e">
        <f>[3]OECD!BX77</f>
        <v>#DIV/0!</v>
      </c>
      <c r="Q84" s="16" t="e">
        <f>[3]OECD!BY77</f>
        <v>#DIV/0!</v>
      </c>
      <c r="R84" s="16" t="e">
        <f>[3]OECD!BZ77</f>
        <v>#DIV/0!</v>
      </c>
      <c r="S84" s="16" t="e">
        <f>[3]OECD!BR77</f>
        <v>#DIV/0!</v>
      </c>
      <c r="T84" s="12">
        <f>[3]OECD!DR$7</f>
        <v>0.05</v>
      </c>
      <c r="U84" s="12">
        <f>[3]OECD!DS$7</f>
        <v>0.125</v>
      </c>
      <c r="V84" s="12">
        <f>[3]OECD!DT$7</f>
        <v>0.08</v>
      </c>
      <c r="W84" s="18" t="e">
        <f>[3]OECD!BM77</f>
        <v>#DIV/0!</v>
      </c>
      <c r="X84" s="18" t="e">
        <f>[3]OECD!BN77</f>
        <v>#DIV/0!</v>
      </c>
      <c r="Y84" s="18" t="e">
        <f>[3]OECD!BO77</f>
        <v>#DIV/0!</v>
      </c>
      <c r="Z84" s="13" t="e">
        <f>[3]Final!AL81/10</f>
        <v>#DIV/0!</v>
      </c>
      <c r="AA84" s="13" t="e">
        <f>[3]Final!AP81/10</f>
        <v>#DIV/0!</v>
      </c>
      <c r="AB84" s="12" t="e">
        <f>[3]Final!AS81</f>
        <v>#DIV/0!</v>
      </c>
      <c r="AC84" s="12" t="e">
        <f>[3]Final!AT81</f>
        <v>#DIV/0!</v>
      </c>
      <c r="AD84" s="12" t="e">
        <f>[3]Final!AD81</f>
        <v>#DIV/0!</v>
      </c>
      <c r="AE84" s="12" t="e">
        <f>[3]Final!AF81</f>
        <v>#DIV/0!</v>
      </c>
      <c r="AF84" s="14" t="e">
        <f>+AE84*AF$48</f>
        <v>#DIV/0!</v>
      </c>
      <c r="AG84" s="14" t="e">
        <f>+AF84*$BS84</f>
        <v>#DIV/0!</v>
      </c>
      <c r="AH84" s="13" t="e">
        <f>[3]Final!AI81/10</f>
        <v>#DIV/0!</v>
      </c>
      <c r="AI84" s="13" t="e">
        <f>[3]Final!AJ81/10</f>
        <v>#DIV/0!</v>
      </c>
      <c r="AJ84" s="13" t="e">
        <f>[3]Final!AK81/10</f>
        <v>#DIV/0!</v>
      </c>
      <c r="AK84" s="13" t="e">
        <f>[3]Final!M81/10</f>
        <v>#DIV/0!</v>
      </c>
      <c r="AL84" s="13" t="e">
        <f>[3]Final!N81/10</f>
        <v>#DIV/0!</v>
      </c>
      <c r="AM84" s="13" t="e">
        <f>[3]Final!O81/10</f>
        <v>#DIV/0!</v>
      </c>
      <c r="AN84" s="16" t="e">
        <f>[3]Final!X81</f>
        <v>#DIV/0!</v>
      </c>
      <c r="AO84" s="16" t="e">
        <f>[3]Final!Y81</f>
        <v>#DIV/0!</v>
      </c>
      <c r="AP84" s="16" t="e">
        <f>[3]Final!Z81</f>
        <v>#DIV/0!</v>
      </c>
      <c r="AQ84" s="16" t="e">
        <f>[3]Final!Q81</f>
        <v>#DIV/0!</v>
      </c>
      <c r="AR84" s="12" t="e">
        <f>[3]Final!D81</f>
        <v>#DIV/0!</v>
      </c>
      <c r="AS84" s="12" t="e">
        <f>[3]Final!E81</f>
        <v>#DIV/0!</v>
      </c>
      <c r="AT84" s="12" t="e">
        <f>[3]Final!F81</f>
        <v>#DIV/0!</v>
      </c>
      <c r="AU84" s="13" t="e">
        <f>[3]Final!AL181/10</f>
        <v>#DIV/0!</v>
      </c>
      <c r="AV84" s="13" t="e">
        <f>[3]Final!AP181/10</f>
        <v>#DIV/0!</v>
      </c>
      <c r="AW84" s="12" t="e">
        <f>[3]Final!AS181</f>
        <v>#DIV/0!</v>
      </c>
      <c r="AX84" s="12" t="e">
        <f>[3]Final!AT181</f>
        <v>#DIV/0!</v>
      </c>
      <c r="AY84" s="12" t="e">
        <f>[3]Final!AD181</f>
        <v>#DIV/0!</v>
      </c>
      <c r="AZ84" s="12" t="e">
        <f>[3]Final!AF181</f>
        <v>#DIV/0!</v>
      </c>
      <c r="BA84" s="14" t="e">
        <f>+AZ84*BA$48</f>
        <v>#DIV/0!</v>
      </c>
      <c r="BB84" s="14" t="e">
        <f>+BA84*$BS84</f>
        <v>#DIV/0!</v>
      </c>
      <c r="BC84" s="13" t="e">
        <f>[3]Final!AI181/10</f>
        <v>#DIV/0!</v>
      </c>
      <c r="BD84" s="13" t="e">
        <f>[3]Final!AJ181/10</f>
        <v>#DIV/0!</v>
      </c>
      <c r="BE84" s="13" t="e">
        <f>[3]Final!AK181/10</f>
        <v>#DIV/0!</v>
      </c>
      <c r="BF84" s="13" t="e">
        <f>[3]Final!M181/10</f>
        <v>#DIV/0!</v>
      </c>
      <c r="BG84" s="13" t="e">
        <f>[3]Final!N181/10</f>
        <v>#DIV/0!</v>
      </c>
      <c r="BH84" s="13" t="e">
        <f>[3]Final!O181/10</f>
        <v>#DIV/0!</v>
      </c>
      <c r="BI84" s="16" t="e">
        <f>[3]Final!X181</f>
        <v>#DIV/0!</v>
      </c>
      <c r="BJ84" s="16" t="e">
        <f>[3]Final!Y181</f>
        <v>#DIV/0!</v>
      </c>
      <c r="BK84" s="16" t="e">
        <f>[3]Final!Z181</f>
        <v>#DIV/0!</v>
      </c>
      <c r="BL84" s="16" t="e">
        <f>[3]Final!Q181</f>
        <v>#DIV/0!</v>
      </c>
      <c r="BM84" s="12" t="e">
        <f>[3]Final!D181</f>
        <v>#DIV/0!</v>
      </c>
      <c r="BN84" s="12" t="e">
        <f>[3]Final!E181</f>
        <v>#DIV/0!</v>
      </c>
      <c r="BO84" s="12" t="e">
        <f>[3]Final!F181</f>
        <v>#DIV/0!</v>
      </c>
      <c r="BP84" s="13">
        <f>[3]Data!$BB85/10</f>
        <v>0</v>
      </c>
      <c r="BQ84" s="13">
        <f>[3]Data!$BD85/10</f>
        <v>0</v>
      </c>
      <c r="BR84" s="24" t="e">
        <f>[3]Data!$CR85/10</f>
        <v>#DIV/0!</v>
      </c>
      <c r="BS84" s="25">
        <f>[3]Data!BP85</f>
        <v>0</v>
      </c>
      <c r="BT84" s="25">
        <f>[3]Data!BQ85</f>
        <v>0</v>
      </c>
      <c r="BU84" s="25">
        <f>[3]Data!BR85</f>
        <v>0</v>
      </c>
      <c r="BV84" s="25">
        <f>[3]Data!BS85</f>
        <v>0</v>
      </c>
      <c r="BW84" s="24" t="e">
        <f>[3]Data!$AZ85</f>
        <v>#REF!</v>
      </c>
      <c r="BX84" s="12"/>
    </row>
    <row r="85" spans="1:76">
      <c r="A85" s="2">
        <v>2022</v>
      </c>
      <c r="B85" s="13" t="e">
        <f>[3]OECD!AB78</f>
        <v>#DIV/0!</v>
      </c>
      <c r="C85" s="13" t="e">
        <f>[3]OECD!EA78</f>
        <v>#DIV/0!</v>
      </c>
      <c r="D85" s="12" t="e">
        <f>[3]OECD!EH78</f>
        <v>#DIV/0!</v>
      </c>
      <c r="E85" s="12" t="e">
        <f>[3]OECD!EI78</f>
        <v>#DIV/0!</v>
      </c>
      <c r="F85" s="12" t="e">
        <f>[3]OECD!CG78</f>
        <v>#DIV/0!</v>
      </c>
      <c r="G85" s="12" t="e">
        <f>[3]OECD!CH78</f>
        <v>#DIV/0!</v>
      </c>
      <c r="H85" s="14" t="e">
        <f>+G85*H$48</f>
        <v>#DIV/0!</v>
      </c>
      <c r="I85" s="14" t="e">
        <f>+H85*$BS85</f>
        <v>#DIV/0!</v>
      </c>
      <c r="J85" s="13" t="e">
        <f>[3]OECD!Y78</f>
        <v>#DIV/0!</v>
      </c>
      <c r="K85" s="13" t="e">
        <f>[3]OECD!Z78</f>
        <v>#DIV/0!</v>
      </c>
      <c r="L85" s="13" t="e">
        <f>[3]OECD!AA78</f>
        <v>#DIV/0!</v>
      </c>
      <c r="M85" s="13" t="e">
        <f>[3]OECD!AV78</f>
        <v>#DIV/0!</v>
      </c>
      <c r="N85" s="13" t="e">
        <f>[3]OECD!AW78</f>
        <v>#DIV/0!</v>
      </c>
      <c r="O85" s="13" t="e">
        <f>[3]OECD!AX78</f>
        <v>#DIV/0!</v>
      </c>
      <c r="P85" s="16" t="e">
        <f>[3]OECD!BX78</f>
        <v>#DIV/0!</v>
      </c>
      <c r="Q85" s="16" t="e">
        <f>[3]OECD!BY78</f>
        <v>#DIV/0!</v>
      </c>
      <c r="R85" s="16" t="e">
        <f>[3]OECD!BZ78</f>
        <v>#DIV/0!</v>
      </c>
      <c r="S85" s="16" t="e">
        <f>[3]OECD!BR78</f>
        <v>#DIV/0!</v>
      </c>
      <c r="T85" s="12">
        <f>[3]OECD!DR$7</f>
        <v>0.05</v>
      </c>
      <c r="U85" s="12">
        <f>[3]OECD!DS$7</f>
        <v>0.125</v>
      </c>
      <c r="V85" s="12">
        <f>[3]OECD!DT$7</f>
        <v>0.08</v>
      </c>
      <c r="W85" s="18" t="e">
        <f>[3]OECD!BM78</f>
        <v>#DIV/0!</v>
      </c>
      <c r="X85" s="18" t="e">
        <f>[3]OECD!BN78</f>
        <v>#DIV/0!</v>
      </c>
      <c r="Y85" s="18" t="e">
        <f>[3]OECD!BO78</f>
        <v>#DIV/0!</v>
      </c>
      <c r="Z85" s="13" t="e">
        <f>[3]Final!AL82/10</f>
        <v>#DIV/0!</v>
      </c>
      <c r="AA85" s="13" t="e">
        <f>[3]Final!AP82/10</f>
        <v>#DIV/0!</v>
      </c>
      <c r="AB85" s="12" t="e">
        <f>[3]Final!AS82</f>
        <v>#DIV/0!</v>
      </c>
      <c r="AC85" s="12" t="e">
        <f>[3]Final!AT82</f>
        <v>#DIV/0!</v>
      </c>
      <c r="AD85" s="12" t="e">
        <f>[3]Final!AD82</f>
        <v>#DIV/0!</v>
      </c>
      <c r="AE85" s="12" t="e">
        <f>[3]Final!AF82</f>
        <v>#DIV/0!</v>
      </c>
      <c r="AF85" s="14" t="e">
        <f>+AE85*AF$48</f>
        <v>#DIV/0!</v>
      </c>
      <c r="AG85" s="14" t="e">
        <f>+AF85*$BS85</f>
        <v>#DIV/0!</v>
      </c>
      <c r="AH85" s="13" t="e">
        <f>[3]Final!AI82/10</f>
        <v>#DIV/0!</v>
      </c>
      <c r="AI85" s="13" t="e">
        <f>[3]Final!AJ82/10</f>
        <v>#DIV/0!</v>
      </c>
      <c r="AJ85" s="13" t="e">
        <f>[3]Final!AK82/10</f>
        <v>#DIV/0!</v>
      </c>
      <c r="AK85" s="13" t="e">
        <f>[3]Final!M82/10</f>
        <v>#DIV/0!</v>
      </c>
      <c r="AL85" s="13" t="e">
        <f>[3]Final!N82/10</f>
        <v>#DIV/0!</v>
      </c>
      <c r="AM85" s="13" t="e">
        <f>[3]Final!O82/10</f>
        <v>#DIV/0!</v>
      </c>
      <c r="AN85" s="16" t="e">
        <f>[3]Final!X82</f>
        <v>#DIV/0!</v>
      </c>
      <c r="AO85" s="16" t="e">
        <f>[3]Final!Y82</f>
        <v>#DIV/0!</v>
      </c>
      <c r="AP85" s="16" t="e">
        <f>[3]Final!Z82</f>
        <v>#DIV/0!</v>
      </c>
      <c r="AQ85" s="16" t="e">
        <f>[3]Final!Q82</f>
        <v>#DIV/0!</v>
      </c>
      <c r="AR85" s="12" t="e">
        <f>[3]Final!D82</f>
        <v>#DIV/0!</v>
      </c>
      <c r="AS85" s="12" t="e">
        <f>[3]Final!E82</f>
        <v>#DIV/0!</v>
      </c>
      <c r="AT85" s="12" t="e">
        <f>[3]Final!F82</f>
        <v>#DIV/0!</v>
      </c>
      <c r="AU85" s="13" t="e">
        <f>[3]Final!AL182/10</f>
        <v>#DIV/0!</v>
      </c>
      <c r="AV85" s="13" t="e">
        <f>[3]Final!AP182/10</f>
        <v>#DIV/0!</v>
      </c>
      <c r="AW85" s="12" t="e">
        <f>[3]Final!AS182</f>
        <v>#DIV/0!</v>
      </c>
      <c r="AX85" s="12" t="e">
        <f>[3]Final!AT182</f>
        <v>#DIV/0!</v>
      </c>
      <c r="AY85" s="12" t="e">
        <f>[3]Final!AD182</f>
        <v>#DIV/0!</v>
      </c>
      <c r="AZ85" s="12" t="e">
        <f>[3]Final!AF182</f>
        <v>#DIV/0!</v>
      </c>
      <c r="BA85" s="14" t="e">
        <f>+AZ85*BA$48</f>
        <v>#DIV/0!</v>
      </c>
      <c r="BB85" s="14" t="e">
        <f>+BA85*$BS85</f>
        <v>#DIV/0!</v>
      </c>
      <c r="BC85" s="13" t="e">
        <f>[3]Final!AI182/10</f>
        <v>#DIV/0!</v>
      </c>
      <c r="BD85" s="13" t="e">
        <f>[3]Final!AJ182/10</f>
        <v>#DIV/0!</v>
      </c>
      <c r="BE85" s="13" t="e">
        <f>[3]Final!AK182/10</f>
        <v>#DIV/0!</v>
      </c>
      <c r="BF85" s="13" t="e">
        <f>[3]Final!M182/10</f>
        <v>#DIV/0!</v>
      </c>
      <c r="BG85" s="13" t="e">
        <f>[3]Final!N182/10</f>
        <v>#DIV/0!</v>
      </c>
      <c r="BH85" s="13" t="e">
        <f>[3]Final!O182/10</f>
        <v>#DIV/0!</v>
      </c>
      <c r="BI85" s="16" t="e">
        <f>[3]Final!X182</f>
        <v>#DIV/0!</v>
      </c>
      <c r="BJ85" s="16" t="e">
        <f>[3]Final!Y182</f>
        <v>#DIV/0!</v>
      </c>
      <c r="BK85" s="16" t="e">
        <f>[3]Final!Z182</f>
        <v>#DIV/0!</v>
      </c>
      <c r="BL85" s="16" t="e">
        <f>[3]Final!Q182</f>
        <v>#DIV/0!</v>
      </c>
      <c r="BM85" s="12" t="e">
        <f>[3]Final!D182</f>
        <v>#DIV/0!</v>
      </c>
      <c r="BN85" s="12" t="e">
        <f>[3]Final!E182</f>
        <v>#DIV/0!</v>
      </c>
      <c r="BO85" s="12" t="e">
        <f>[3]Final!F182</f>
        <v>#DIV/0!</v>
      </c>
      <c r="BP85" s="13">
        <f>[3]Data!$BB86/10</f>
        <v>0</v>
      </c>
      <c r="BQ85" s="13">
        <f>[3]Data!$BD86/10</f>
        <v>0</v>
      </c>
      <c r="BR85" s="24" t="e">
        <f>[3]Data!$CR86/10</f>
        <v>#DIV/0!</v>
      </c>
      <c r="BS85" s="25">
        <f>[3]Data!BP86</f>
        <v>0</v>
      </c>
      <c r="BT85" s="25">
        <f>[3]Data!BQ86</f>
        <v>0</v>
      </c>
      <c r="BU85" s="25">
        <f>[3]Data!BR86</f>
        <v>0</v>
      </c>
      <c r="BV85" s="25">
        <f>[3]Data!BS86</f>
        <v>0</v>
      </c>
      <c r="BW85" s="24" t="e">
        <f>[3]Data!$AZ86</f>
        <v>#REF!</v>
      </c>
      <c r="BX85" s="12"/>
    </row>
    <row r="86" spans="1:76">
      <c r="A86" s="2">
        <v>2023</v>
      </c>
      <c r="B86" s="13" t="e">
        <f>[3]OECD!AB79</f>
        <v>#DIV/0!</v>
      </c>
      <c r="C86" s="13" t="e">
        <f>[3]OECD!EA79</f>
        <v>#DIV/0!</v>
      </c>
      <c r="D86" s="12" t="e">
        <f>[3]OECD!EH79</f>
        <v>#DIV/0!</v>
      </c>
      <c r="E86" s="12" t="e">
        <f>[3]OECD!EI79</f>
        <v>#DIV/0!</v>
      </c>
      <c r="F86" s="12" t="e">
        <f>[3]OECD!CG79</f>
        <v>#DIV/0!</v>
      </c>
      <c r="G86" s="12" t="e">
        <f>[3]OECD!CH79</f>
        <v>#DIV/0!</v>
      </c>
      <c r="H86" s="14" t="e">
        <f>+G86*H$48</f>
        <v>#DIV/0!</v>
      </c>
      <c r="I86" s="14" t="e">
        <f>+H86*$BS86</f>
        <v>#DIV/0!</v>
      </c>
      <c r="J86" s="13" t="e">
        <f>[3]OECD!Y79</f>
        <v>#DIV/0!</v>
      </c>
      <c r="K86" s="13" t="e">
        <f>[3]OECD!Z79</f>
        <v>#DIV/0!</v>
      </c>
      <c r="L86" s="13" t="e">
        <f>[3]OECD!AA79</f>
        <v>#DIV/0!</v>
      </c>
      <c r="M86" s="13" t="e">
        <f>[3]OECD!AV79</f>
        <v>#DIV/0!</v>
      </c>
      <c r="N86" s="13" t="e">
        <f>[3]OECD!AW79</f>
        <v>#DIV/0!</v>
      </c>
      <c r="O86" s="13" t="e">
        <f>[3]OECD!AX79</f>
        <v>#DIV/0!</v>
      </c>
      <c r="P86" s="16" t="e">
        <f>[3]OECD!BX79</f>
        <v>#DIV/0!</v>
      </c>
      <c r="Q86" s="16" t="e">
        <f>[3]OECD!BY79</f>
        <v>#DIV/0!</v>
      </c>
      <c r="R86" s="16" t="e">
        <f>[3]OECD!BZ79</f>
        <v>#DIV/0!</v>
      </c>
      <c r="S86" s="16" t="e">
        <f>[3]OECD!BR79</f>
        <v>#DIV/0!</v>
      </c>
      <c r="T86" s="12">
        <f>[3]OECD!DR$7</f>
        <v>0.05</v>
      </c>
      <c r="U86" s="12">
        <f>[3]OECD!DS$7</f>
        <v>0.125</v>
      </c>
      <c r="V86" s="12">
        <f>[3]OECD!DT$7</f>
        <v>0.08</v>
      </c>
      <c r="W86" s="18" t="e">
        <f>[3]OECD!BM79</f>
        <v>#DIV/0!</v>
      </c>
      <c r="X86" s="18" t="e">
        <f>[3]OECD!BN79</f>
        <v>#DIV/0!</v>
      </c>
      <c r="Y86" s="18" t="e">
        <f>[3]OECD!BO79</f>
        <v>#DIV/0!</v>
      </c>
      <c r="Z86" s="13" t="e">
        <f>[3]Final!AL83/10</f>
        <v>#DIV/0!</v>
      </c>
      <c r="AA86" s="13" t="e">
        <f>[3]Final!AP83/10</f>
        <v>#DIV/0!</v>
      </c>
      <c r="AB86" s="12" t="e">
        <f>[3]Final!AS83</f>
        <v>#DIV/0!</v>
      </c>
      <c r="AC86" s="12" t="e">
        <f>[3]Final!AT83</f>
        <v>#DIV/0!</v>
      </c>
      <c r="AD86" s="12" t="e">
        <f>[3]Final!AD83</f>
        <v>#DIV/0!</v>
      </c>
      <c r="AE86" s="12" t="e">
        <f>[3]Final!AF83</f>
        <v>#DIV/0!</v>
      </c>
      <c r="AF86" s="14" t="e">
        <f>+AE86*AF$48</f>
        <v>#DIV/0!</v>
      </c>
      <c r="AG86" s="14" t="e">
        <f>+AF86*$BS86</f>
        <v>#DIV/0!</v>
      </c>
      <c r="AH86" s="13" t="e">
        <f>[3]Final!AI83/10</f>
        <v>#DIV/0!</v>
      </c>
      <c r="AI86" s="13" t="e">
        <f>[3]Final!AJ83/10</f>
        <v>#DIV/0!</v>
      </c>
      <c r="AJ86" s="13" t="e">
        <f>[3]Final!AK83/10</f>
        <v>#DIV/0!</v>
      </c>
      <c r="AK86" s="13" t="e">
        <f>[3]Final!M83/10</f>
        <v>#DIV/0!</v>
      </c>
      <c r="AL86" s="13" t="e">
        <f>[3]Final!N83/10</f>
        <v>#DIV/0!</v>
      </c>
      <c r="AM86" s="13" t="e">
        <f>[3]Final!O83/10</f>
        <v>#DIV/0!</v>
      </c>
      <c r="AN86" s="16" t="e">
        <f>[3]Final!X83</f>
        <v>#DIV/0!</v>
      </c>
      <c r="AO86" s="16" t="e">
        <f>[3]Final!Y83</f>
        <v>#DIV/0!</v>
      </c>
      <c r="AP86" s="16" t="e">
        <f>[3]Final!Z83</f>
        <v>#DIV/0!</v>
      </c>
      <c r="AQ86" s="16" t="e">
        <f>[3]Final!Q83</f>
        <v>#DIV/0!</v>
      </c>
      <c r="AR86" s="12" t="e">
        <f>[3]Final!D83</f>
        <v>#DIV/0!</v>
      </c>
      <c r="AS86" s="12" t="e">
        <f>[3]Final!E83</f>
        <v>#DIV/0!</v>
      </c>
      <c r="AT86" s="12" t="e">
        <f>[3]Final!F83</f>
        <v>#DIV/0!</v>
      </c>
      <c r="AU86" s="13" t="e">
        <f>[3]Final!AL183/10</f>
        <v>#DIV/0!</v>
      </c>
      <c r="AV86" s="13" t="e">
        <f>[3]Final!AP183/10</f>
        <v>#DIV/0!</v>
      </c>
      <c r="AW86" s="12" t="e">
        <f>[3]Final!AS183</f>
        <v>#DIV/0!</v>
      </c>
      <c r="AX86" s="12" t="e">
        <f>[3]Final!AT183</f>
        <v>#DIV/0!</v>
      </c>
      <c r="AY86" s="12" t="e">
        <f>[3]Final!AD183</f>
        <v>#DIV/0!</v>
      </c>
      <c r="AZ86" s="12" t="e">
        <f>[3]Final!AF183</f>
        <v>#DIV/0!</v>
      </c>
      <c r="BA86" s="14" t="e">
        <f>+AZ86*BA$48</f>
        <v>#DIV/0!</v>
      </c>
      <c r="BB86" s="14" t="e">
        <f>+BA86*$BS86</f>
        <v>#DIV/0!</v>
      </c>
      <c r="BC86" s="13" t="e">
        <f>[3]Final!AI183/10</f>
        <v>#DIV/0!</v>
      </c>
      <c r="BD86" s="13" t="e">
        <f>[3]Final!AJ183/10</f>
        <v>#DIV/0!</v>
      </c>
      <c r="BE86" s="13" t="e">
        <f>[3]Final!AK183/10</f>
        <v>#DIV/0!</v>
      </c>
      <c r="BF86" s="13" t="e">
        <f>[3]Final!M183/10</f>
        <v>#DIV/0!</v>
      </c>
      <c r="BG86" s="13" t="e">
        <f>[3]Final!N183/10</f>
        <v>#DIV/0!</v>
      </c>
      <c r="BH86" s="13" t="e">
        <f>[3]Final!O183/10</f>
        <v>#DIV/0!</v>
      </c>
      <c r="BI86" s="16" t="e">
        <f>[3]Final!X183</f>
        <v>#DIV/0!</v>
      </c>
      <c r="BJ86" s="16" t="e">
        <f>[3]Final!Y183</f>
        <v>#DIV/0!</v>
      </c>
      <c r="BK86" s="16" t="e">
        <f>[3]Final!Z183</f>
        <v>#DIV/0!</v>
      </c>
      <c r="BL86" s="16" t="e">
        <f>[3]Final!Q183</f>
        <v>#DIV/0!</v>
      </c>
      <c r="BM86" s="12" t="e">
        <f>[3]Final!D183</f>
        <v>#DIV/0!</v>
      </c>
      <c r="BN86" s="12" t="e">
        <f>[3]Final!E183</f>
        <v>#DIV/0!</v>
      </c>
      <c r="BO86" s="12" t="e">
        <f>[3]Final!F183</f>
        <v>#DIV/0!</v>
      </c>
      <c r="BP86" s="13">
        <f>[3]Data!$BB87/10</f>
        <v>0</v>
      </c>
      <c r="BQ86" s="13">
        <f>[3]Data!$BD87/10</f>
        <v>0</v>
      </c>
      <c r="BR86" s="24" t="e">
        <f>[3]Data!$CR87/10</f>
        <v>#DIV/0!</v>
      </c>
      <c r="BS86" s="25">
        <f>[3]Data!BP87</f>
        <v>0</v>
      </c>
      <c r="BT86" s="25">
        <f>[3]Data!BQ87</f>
        <v>0</v>
      </c>
      <c r="BU86" s="25">
        <f>[3]Data!BR87</f>
        <v>0</v>
      </c>
      <c r="BV86" s="25">
        <f>[3]Data!BS87</f>
        <v>0</v>
      </c>
      <c r="BW86" s="24" t="e">
        <f>[3]Data!$AZ87</f>
        <v>#REF!</v>
      </c>
      <c r="BX86" s="12"/>
    </row>
    <row r="87" spans="1:76">
      <c r="A87" s="2">
        <v>2024</v>
      </c>
      <c r="B87" s="13" t="e">
        <f>[3]OECD!AB80</f>
        <v>#DIV/0!</v>
      </c>
      <c r="C87" s="13" t="e">
        <f>[3]OECD!EA80</f>
        <v>#DIV/0!</v>
      </c>
      <c r="D87" s="12" t="e">
        <f>[3]OECD!EH80</f>
        <v>#DIV/0!</v>
      </c>
      <c r="E87" s="12" t="e">
        <f>[3]OECD!EI80</f>
        <v>#DIV/0!</v>
      </c>
      <c r="F87" s="12" t="e">
        <f>[3]OECD!CG80</f>
        <v>#DIV/0!</v>
      </c>
      <c r="G87" s="12" t="e">
        <f>[3]OECD!CH80</f>
        <v>#DIV/0!</v>
      </c>
      <c r="H87" s="14" t="e">
        <f>+G87*H$48</f>
        <v>#DIV/0!</v>
      </c>
      <c r="I87" s="14" t="e">
        <f>+H87*$BS87</f>
        <v>#DIV/0!</v>
      </c>
      <c r="J87" s="13" t="e">
        <f>[3]OECD!Y80</f>
        <v>#DIV/0!</v>
      </c>
      <c r="K87" s="13" t="e">
        <f>[3]OECD!Z80</f>
        <v>#DIV/0!</v>
      </c>
      <c r="L87" s="13" t="e">
        <f>[3]OECD!AA80</f>
        <v>#DIV/0!</v>
      </c>
      <c r="M87" s="13" t="e">
        <f>[3]OECD!AV80</f>
        <v>#DIV/0!</v>
      </c>
      <c r="N87" s="13" t="e">
        <f>[3]OECD!AW80</f>
        <v>#DIV/0!</v>
      </c>
      <c r="O87" s="13" t="e">
        <f>[3]OECD!AX80</f>
        <v>#DIV/0!</v>
      </c>
      <c r="P87" s="16" t="e">
        <f>[3]OECD!BX80</f>
        <v>#DIV/0!</v>
      </c>
      <c r="Q87" s="16" t="e">
        <f>[3]OECD!BY80</f>
        <v>#DIV/0!</v>
      </c>
      <c r="R87" s="16" t="e">
        <f>[3]OECD!BZ80</f>
        <v>#DIV/0!</v>
      </c>
      <c r="S87" s="16" t="e">
        <f>[3]OECD!BR80</f>
        <v>#DIV/0!</v>
      </c>
      <c r="T87" s="12">
        <f>[3]OECD!DR$7</f>
        <v>0.05</v>
      </c>
      <c r="U87" s="12">
        <f>[3]OECD!DS$7</f>
        <v>0.125</v>
      </c>
      <c r="V87" s="12">
        <f>[3]OECD!DT$7</f>
        <v>0.08</v>
      </c>
      <c r="W87" s="18" t="e">
        <f>[3]OECD!BM80</f>
        <v>#DIV/0!</v>
      </c>
      <c r="X87" s="18" t="e">
        <f>[3]OECD!BN80</f>
        <v>#DIV/0!</v>
      </c>
      <c r="Y87" s="18" t="e">
        <f>[3]OECD!BO80</f>
        <v>#DIV/0!</v>
      </c>
      <c r="Z87" s="13" t="e">
        <f>[3]Final!AL84/10</f>
        <v>#DIV/0!</v>
      </c>
      <c r="AA87" s="13" t="e">
        <f>[3]Final!AP84/10</f>
        <v>#DIV/0!</v>
      </c>
      <c r="AB87" s="12" t="e">
        <f>[3]Final!AS84</f>
        <v>#DIV/0!</v>
      </c>
      <c r="AC87" s="12" t="e">
        <f>[3]Final!AT84</f>
        <v>#DIV/0!</v>
      </c>
      <c r="AD87" s="12" t="e">
        <f>[3]Final!AD84</f>
        <v>#DIV/0!</v>
      </c>
      <c r="AE87" s="12" t="e">
        <f>[3]Final!AF84</f>
        <v>#DIV/0!</v>
      </c>
      <c r="AF87" s="14" t="e">
        <f>+AE87*AF$48</f>
        <v>#DIV/0!</v>
      </c>
      <c r="AG87" s="14" t="e">
        <f>+AF87*$BS87</f>
        <v>#DIV/0!</v>
      </c>
      <c r="AH87" s="13" t="e">
        <f>[3]Final!AI84/10</f>
        <v>#DIV/0!</v>
      </c>
      <c r="AI87" s="13" t="e">
        <f>[3]Final!AJ84/10</f>
        <v>#DIV/0!</v>
      </c>
      <c r="AJ87" s="13" t="e">
        <f>[3]Final!AK84/10</f>
        <v>#DIV/0!</v>
      </c>
      <c r="AK87" s="13" t="e">
        <f>[3]Final!M84/10</f>
        <v>#DIV/0!</v>
      </c>
      <c r="AL87" s="13" t="e">
        <f>[3]Final!N84/10</f>
        <v>#DIV/0!</v>
      </c>
      <c r="AM87" s="13" t="e">
        <f>[3]Final!O84/10</f>
        <v>#DIV/0!</v>
      </c>
      <c r="AN87" s="16" t="e">
        <f>[3]Final!X84</f>
        <v>#DIV/0!</v>
      </c>
      <c r="AO87" s="16" t="e">
        <f>[3]Final!Y84</f>
        <v>#DIV/0!</v>
      </c>
      <c r="AP87" s="16" t="e">
        <f>[3]Final!Z84</f>
        <v>#DIV/0!</v>
      </c>
      <c r="AQ87" s="16" t="e">
        <f>[3]Final!Q84</f>
        <v>#DIV/0!</v>
      </c>
      <c r="AR87" s="12" t="e">
        <f>[3]Final!D84</f>
        <v>#DIV/0!</v>
      </c>
      <c r="AS87" s="12" t="e">
        <f>[3]Final!E84</f>
        <v>#DIV/0!</v>
      </c>
      <c r="AT87" s="12" t="e">
        <f>[3]Final!F84</f>
        <v>#DIV/0!</v>
      </c>
      <c r="AU87" s="13" t="e">
        <f>[3]Final!AL184/10</f>
        <v>#DIV/0!</v>
      </c>
      <c r="AV87" s="13" t="e">
        <f>[3]Final!AP184/10</f>
        <v>#DIV/0!</v>
      </c>
      <c r="AW87" s="12" t="e">
        <f>[3]Final!AS184</f>
        <v>#DIV/0!</v>
      </c>
      <c r="AX87" s="12" t="e">
        <f>[3]Final!AT184</f>
        <v>#DIV/0!</v>
      </c>
      <c r="AY87" s="12" t="e">
        <f>[3]Final!AD184</f>
        <v>#DIV/0!</v>
      </c>
      <c r="AZ87" s="12" t="e">
        <f>[3]Final!AF184</f>
        <v>#DIV/0!</v>
      </c>
      <c r="BA87" s="14" t="e">
        <f>+AZ87*BA$48</f>
        <v>#DIV/0!</v>
      </c>
      <c r="BB87" s="14" t="e">
        <f>+BA87*$BS87</f>
        <v>#DIV/0!</v>
      </c>
      <c r="BC87" s="13" t="e">
        <f>[3]Final!AI184/10</f>
        <v>#DIV/0!</v>
      </c>
      <c r="BD87" s="13" t="e">
        <f>[3]Final!AJ184/10</f>
        <v>#DIV/0!</v>
      </c>
      <c r="BE87" s="13" t="e">
        <f>[3]Final!AK184/10</f>
        <v>#DIV/0!</v>
      </c>
      <c r="BF87" s="13" t="e">
        <f>[3]Final!M184/10</f>
        <v>#DIV/0!</v>
      </c>
      <c r="BG87" s="13" t="e">
        <f>[3]Final!N184/10</f>
        <v>#DIV/0!</v>
      </c>
      <c r="BH87" s="13" t="e">
        <f>[3]Final!O184/10</f>
        <v>#DIV/0!</v>
      </c>
      <c r="BI87" s="16" t="e">
        <f>[3]Final!X184</f>
        <v>#DIV/0!</v>
      </c>
      <c r="BJ87" s="16" t="e">
        <f>[3]Final!Y184</f>
        <v>#DIV/0!</v>
      </c>
      <c r="BK87" s="16" t="e">
        <f>[3]Final!Z184</f>
        <v>#DIV/0!</v>
      </c>
      <c r="BL87" s="16" t="e">
        <f>[3]Final!Q184</f>
        <v>#DIV/0!</v>
      </c>
      <c r="BM87" s="12" t="e">
        <f>[3]Final!D184</f>
        <v>#DIV/0!</v>
      </c>
      <c r="BN87" s="12" t="e">
        <f>[3]Final!E184</f>
        <v>#DIV/0!</v>
      </c>
      <c r="BO87" s="12" t="e">
        <f>[3]Final!F184</f>
        <v>#DIV/0!</v>
      </c>
      <c r="BP87" s="13">
        <f>[3]Data!$BB88/10</f>
        <v>0</v>
      </c>
      <c r="BQ87" s="13">
        <f>[3]Data!$BD88/10</f>
        <v>0</v>
      </c>
      <c r="BR87" s="24" t="e">
        <f>[3]Data!$CR88/10</f>
        <v>#DIV/0!</v>
      </c>
      <c r="BS87" s="25">
        <f>[3]Data!BP88</f>
        <v>0</v>
      </c>
      <c r="BT87" s="25">
        <f>[3]Data!BQ88</f>
        <v>0</v>
      </c>
      <c r="BU87" s="25">
        <f>[3]Data!BR88</f>
        <v>0</v>
      </c>
      <c r="BV87" s="25">
        <f>[3]Data!BS88</f>
        <v>0</v>
      </c>
      <c r="BW87" s="24" t="e">
        <f>[3]Data!$AZ88</f>
        <v>#REF!</v>
      </c>
      <c r="BX87" s="12"/>
    </row>
    <row r="88" spans="1:76">
      <c r="A88" s="2">
        <v>2025</v>
      </c>
      <c r="B88" s="13" t="e">
        <f>[3]OECD!AB81</f>
        <v>#DIV/0!</v>
      </c>
      <c r="C88" s="13" t="e">
        <f>[3]OECD!EA81</f>
        <v>#DIV/0!</v>
      </c>
      <c r="D88" s="12" t="e">
        <f>[3]OECD!EH81</f>
        <v>#DIV/0!</v>
      </c>
      <c r="E88" s="12" t="e">
        <f>[3]OECD!EI81</f>
        <v>#DIV/0!</v>
      </c>
      <c r="F88" s="12" t="e">
        <f>[3]OECD!CG81</f>
        <v>#DIV/0!</v>
      </c>
      <c r="G88" s="12" t="e">
        <f>[3]OECD!CH81</f>
        <v>#DIV/0!</v>
      </c>
      <c r="H88" s="14" t="e">
        <f>+G88*H$48</f>
        <v>#DIV/0!</v>
      </c>
      <c r="I88" s="14" t="e">
        <f>+H88*$BS88</f>
        <v>#DIV/0!</v>
      </c>
      <c r="J88" s="13" t="e">
        <f>[3]OECD!Y81</f>
        <v>#DIV/0!</v>
      </c>
      <c r="K88" s="13" t="e">
        <f>[3]OECD!Z81</f>
        <v>#DIV/0!</v>
      </c>
      <c r="L88" s="13" t="e">
        <f>[3]OECD!AA81</f>
        <v>#DIV/0!</v>
      </c>
      <c r="M88" s="13" t="e">
        <f>[3]OECD!AV81</f>
        <v>#DIV/0!</v>
      </c>
      <c r="N88" s="13" t="e">
        <f>[3]OECD!AW81</f>
        <v>#DIV/0!</v>
      </c>
      <c r="O88" s="13" t="e">
        <f>[3]OECD!AX81</f>
        <v>#DIV/0!</v>
      </c>
      <c r="P88" s="16" t="e">
        <f>[3]OECD!BX81</f>
        <v>#DIV/0!</v>
      </c>
      <c r="Q88" s="16" t="e">
        <f>[3]OECD!BY81</f>
        <v>#DIV/0!</v>
      </c>
      <c r="R88" s="16" t="e">
        <f>[3]OECD!BZ81</f>
        <v>#DIV/0!</v>
      </c>
      <c r="S88" s="16" t="e">
        <f>[3]OECD!BR81</f>
        <v>#DIV/0!</v>
      </c>
      <c r="T88" s="12">
        <f>[3]OECD!DR$7</f>
        <v>0.05</v>
      </c>
      <c r="U88" s="12">
        <f>[3]OECD!DS$7</f>
        <v>0.125</v>
      </c>
      <c r="V88" s="12">
        <f>[3]OECD!DT$7</f>
        <v>0.08</v>
      </c>
      <c r="W88" s="18" t="e">
        <f>[3]OECD!BM81</f>
        <v>#DIV/0!</v>
      </c>
      <c r="X88" s="18" t="e">
        <f>[3]OECD!BN81</f>
        <v>#DIV/0!</v>
      </c>
      <c r="Y88" s="18" t="e">
        <f>[3]OECD!BO81</f>
        <v>#DIV/0!</v>
      </c>
      <c r="Z88" s="13" t="e">
        <f>[3]Final!AL85/10</f>
        <v>#DIV/0!</v>
      </c>
      <c r="AA88" s="13" t="e">
        <f>[3]Final!AP85/10</f>
        <v>#DIV/0!</v>
      </c>
      <c r="AB88" s="12" t="e">
        <f>[3]Final!AS85</f>
        <v>#DIV/0!</v>
      </c>
      <c r="AC88" s="12" t="e">
        <f>[3]Final!AT85</f>
        <v>#DIV/0!</v>
      </c>
      <c r="AD88" s="12" t="e">
        <f>[3]Final!AD85</f>
        <v>#DIV/0!</v>
      </c>
      <c r="AE88" s="12" t="e">
        <f>[3]Final!AF85</f>
        <v>#DIV/0!</v>
      </c>
      <c r="AF88" s="14" t="e">
        <f>+AE88*AF$48</f>
        <v>#DIV/0!</v>
      </c>
      <c r="AG88" s="14" t="e">
        <f>+AF88*$BS88</f>
        <v>#DIV/0!</v>
      </c>
      <c r="AH88" s="13" t="e">
        <f>[3]Final!AI85/10</f>
        <v>#DIV/0!</v>
      </c>
      <c r="AI88" s="13" t="e">
        <f>[3]Final!AJ85/10</f>
        <v>#DIV/0!</v>
      </c>
      <c r="AJ88" s="13" t="e">
        <f>[3]Final!AK85/10</f>
        <v>#DIV/0!</v>
      </c>
      <c r="AK88" s="13" t="e">
        <f>[3]Final!M85/10</f>
        <v>#DIV/0!</v>
      </c>
      <c r="AL88" s="13" t="e">
        <f>[3]Final!N85/10</f>
        <v>#DIV/0!</v>
      </c>
      <c r="AM88" s="13" t="e">
        <f>[3]Final!O85/10</f>
        <v>#DIV/0!</v>
      </c>
      <c r="AN88" s="16" t="e">
        <f>[3]Final!X85</f>
        <v>#DIV/0!</v>
      </c>
      <c r="AO88" s="16" t="e">
        <f>[3]Final!Y85</f>
        <v>#DIV/0!</v>
      </c>
      <c r="AP88" s="16" t="e">
        <f>[3]Final!Z85</f>
        <v>#DIV/0!</v>
      </c>
      <c r="AQ88" s="16" t="e">
        <f>[3]Final!Q85</f>
        <v>#DIV/0!</v>
      </c>
      <c r="AR88" s="12" t="e">
        <f>[3]Final!D85</f>
        <v>#DIV/0!</v>
      </c>
      <c r="AS88" s="12" t="e">
        <f>[3]Final!E85</f>
        <v>#DIV/0!</v>
      </c>
      <c r="AT88" s="12" t="e">
        <f>[3]Final!F85</f>
        <v>#DIV/0!</v>
      </c>
      <c r="AU88" s="13" t="e">
        <f>[3]Final!AL185/10</f>
        <v>#DIV/0!</v>
      </c>
      <c r="AV88" s="13" t="e">
        <f>[3]Final!AP185/10</f>
        <v>#DIV/0!</v>
      </c>
      <c r="AW88" s="12" t="e">
        <f>[3]Final!AS185</f>
        <v>#DIV/0!</v>
      </c>
      <c r="AX88" s="12" t="e">
        <f>[3]Final!AT185</f>
        <v>#DIV/0!</v>
      </c>
      <c r="AY88" s="12" t="e">
        <f>[3]Final!AD185</f>
        <v>#DIV/0!</v>
      </c>
      <c r="AZ88" s="12" t="e">
        <f>[3]Final!AF185</f>
        <v>#DIV/0!</v>
      </c>
      <c r="BA88" s="14" t="e">
        <f>+AZ88*BA$48</f>
        <v>#DIV/0!</v>
      </c>
      <c r="BB88" s="14" t="e">
        <f>+BA88*$BS88</f>
        <v>#DIV/0!</v>
      </c>
      <c r="BC88" s="13" t="e">
        <f>[3]Final!AI185/10</f>
        <v>#DIV/0!</v>
      </c>
      <c r="BD88" s="13" t="e">
        <f>[3]Final!AJ185/10</f>
        <v>#DIV/0!</v>
      </c>
      <c r="BE88" s="13" t="e">
        <f>[3]Final!AK185/10</f>
        <v>#DIV/0!</v>
      </c>
      <c r="BF88" s="13" t="e">
        <f>[3]Final!M185/10</f>
        <v>#DIV/0!</v>
      </c>
      <c r="BG88" s="13" t="e">
        <f>[3]Final!N185/10</f>
        <v>#DIV/0!</v>
      </c>
      <c r="BH88" s="13" t="e">
        <f>[3]Final!O185/10</f>
        <v>#DIV/0!</v>
      </c>
      <c r="BI88" s="16" t="e">
        <f>[3]Final!X185</f>
        <v>#DIV/0!</v>
      </c>
      <c r="BJ88" s="16" t="e">
        <f>[3]Final!Y185</f>
        <v>#DIV/0!</v>
      </c>
      <c r="BK88" s="16" t="e">
        <f>[3]Final!Z185</f>
        <v>#DIV/0!</v>
      </c>
      <c r="BL88" s="16" t="e">
        <f>[3]Final!Q185</f>
        <v>#DIV/0!</v>
      </c>
      <c r="BM88" s="12" t="e">
        <f>[3]Final!D185</f>
        <v>#DIV/0!</v>
      </c>
      <c r="BN88" s="12" t="e">
        <f>[3]Final!E185</f>
        <v>#DIV/0!</v>
      </c>
      <c r="BO88" s="12" t="e">
        <f>[3]Final!F185</f>
        <v>#DIV/0!</v>
      </c>
      <c r="BP88" s="13">
        <f>[3]Data!$BB89/10</f>
        <v>0</v>
      </c>
      <c r="BQ88" s="13">
        <f>[3]Data!$BD89/10</f>
        <v>0</v>
      </c>
      <c r="BR88" s="24" t="e">
        <f>[3]Data!$CR89/10</f>
        <v>#DIV/0!</v>
      </c>
      <c r="BS88" s="25">
        <f>[3]Data!BP89</f>
        <v>0</v>
      </c>
      <c r="BT88" s="25">
        <f>[3]Data!BQ89</f>
        <v>0</v>
      </c>
      <c r="BU88" s="25">
        <f>[3]Data!BR89</f>
        <v>0</v>
      </c>
      <c r="BV88" s="25">
        <f>[3]Data!BS89</f>
        <v>0</v>
      </c>
      <c r="BW88" s="24" t="e">
        <f>[3]Data!$AZ89</f>
        <v>#REF!</v>
      </c>
      <c r="BX88" s="12"/>
    </row>
    <row r="89" spans="1:95">
      <c r="A89" s="2">
        <v>2026</v>
      </c>
      <c r="B89" s="13" t="e">
        <f>[3]OECD!AB82</f>
        <v>#DIV/0!</v>
      </c>
      <c r="C89" s="13" t="e">
        <f>[3]OECD!EA82</f>
        <v>#DIV/0!</v>
      </c>
      <c r="D89" s="12" t="e">
        <f>[3]OECD!EH82</f>
        <v>#DIV/0!</v>
      </c>
      <c r="E89" s="12" t="e">
        <f>[3]OECD!EI82</f>
        <v>#DIV/0!</v>
      </c>
      <c r="F89" s="12" t="e">
        <f>[3]OECD!CG82</f>
        <v>#DIV/0!</v>
      </c>
      <c r="G89" s="12" t="e">
        <f>[3]OECD!CH82</f>
        <v>#DIV/0!</v>
      </c>
      <c r="H89" s="14" t="e">
        <f>+G89*H$48</f>
        <v>#DIV/0!</v>
      </c>
      <c r="I89" s="14" t="e">
        <f>+H89*$BS89</f>
        <v>#DIV/0!</v>
      </c>
      <c r="J89" s="13" t="e">
        <f>[3]OECD!Y82</f>
        <v>#DIV/0!</v>
      </c>
      <c r="K89" s="13" t="e">
        <f>[3]OECD!Z82</f>
        <v>#DIV/0!</v>
      </c>
      <c r="L89" s="13" t="e">
        <f>[3]OECD!AA82</f>
        <v>#DIV/0!</v>
      </c>
      <c r="M89" s="13" t="e">
        <f>[3]OECD!AV82</f>
        <v>#DIV/0!</v>
      </c>
      <c r="N89" s="13" t="e">
        <f>[3]OECD!AW82</f>
        <v>#DIV/0!</v>
      </c>
      <c r="O89" s="13" t="e">
        <f>[3]OECD!AX82</f>
        <v>#DIV/0!</v>
      </c>
      <c r="P89" s="16" t="e">
        <f>[3]OECD!BX82</f>
        <v>#DIV/0!</v>
      </c>
      <c r="Q89" s="16" t="e">
        <f>[3]OECD!BY82</f>
        <v>#DIV/0!</v>
      </c>
      <c r="R89" s="16" t="e">
        <f>[3]OECD!BZ82</f>
        <v>#DIV/0!</v>
      </c>
      <c r="S89" s="16" t="e">
        <f>[3]OECD!BR82</f>
        <v>#DIV/0!</v>
      </c>
      <c r="T89" s="12">
        <f>[3]OECD!DR$7</f>
        <v>0.05</v>
      </c>
      <c r="U89" s="12">
        <f>[3]OECD!DS$7</f>
        <v>0.125</v>
      </c>
      <c r="V89" s="12">
        <f>[3]OECD!DT$7</f>
        <v>0.08</v>
      </c>
      <c r="W89" s="18" t="e">
        <f>[3]OECD!BM82</f>
        <v>#DIV/0!</v>
      </c>
      <c r="X89" s="18" t="e">
        <f>[3]OECD!BN82</f>
        <v>#DIV/0!</v>
      </c>
      <c r="Y89" s="18" t="e">
        <f>[3]OECD!BO82</f>
        <v>#DIV/0!</v>
      </c>
      <c r="Z89" s="13" t="e">
        <f>[3]Final!AL86/10</f>
        <v>#DIV/0!</v>
      </c>
      <c r="AA89" s="13" t="e">
        <f>[3]Final!AP86/10</f>
        <v>#DIV/0!</v>
      </c>
      <c r="AB89" s="12" t="e">
        <f>[3]Final!AS86</f>
        <v>#DIV/0!</v>
      </c>
      <c r="AC89" s="12" t="e">
        <f>[3]Final!AT86</f>
        <v>#DIV/0!</v>
      </c>
      <c r="AD89" s="12" t="e">
        <f>[3]Final!AD86</f>
        <v>#DIV/0!</v>
      </c>
      <c r="AE89" s="12" t="e">
        <f>[3]Final!AF86</f>
        <v>#DIV/0!</v>
      </c>
      <c r="AF89" s="14" t="e">
        <f>+AE89*AF$48</f>
        <v>#DIV/0!</v>
      </c>
      <c r="AG89" s="14" t="e">
        <f>+AF89*$BS89</f>
        <v>#DIV/0!</v>
      </c>
      <c r="AH89" s="13" t="e">
        <f>[3]Final!AI86/10</f>
        <v>#DIV/0!</v>
      </c>
      <c r="AI89" s="13" t="e">
        <f>[3]Final!AJ86/10</f>
        <v>#DIV/0!</v>
      </c>
      <c r="AJ89" s="13" t="e">
        <f>[3]Final!AK86/10</f>
        <v>#DIV/0!</v>
      </c>
      <c r="AK89" s="13" t="e">
        <f>[3]Final!M86/10</f>
        <v>#DIV/0!</v>
      </c>
      <c r="AL89" s="13" t="e">
        <f>[3]Final!N86/10</f>
        <v>#DIV/0!</v>
      </c>
      <c r="AM89" s="13" t="e">
        <f>[3]Final!O86/10</f>
        <v>#DIV/0!</v>
      </c>
      <c r="AN89" s="16" t="e">
        <f>[3]Final!X86</f>
        <v>#DIV/0!</v>
      </c>
      <c r="AO89" s="16" t="e">
        <f>[3]Final!Y86</f>
        <v>#DIV/0!</v>
      </c>
      <c r="AP89" s="16" t="e">
        <f>[3]Final!Z86</f>
        <v>#DIV/0!</v>
      </c>
      <c r="AQ89" s="16" t="e">
        <f>[3]Final!Q86</f>
        <v>#DIV/0!</v>
      </c>
      <c r="AR89" s="12" t="e">
        <f>[3]Final!D86</f>
        <v>#DIV/0!</v>
      </c>
      <c r="AS89" s="12" t="e">
        <f>[3]Final!E86</f>
        <v>#DIV/0!</v>
      </c>
      <c r="AT89" s="12" t="e">
        <f>[3]Final!F86</f>
        <v>#DIV/0!</v>
      </c>
      <c r="AU89" s="13" t="e">
        <f>[3]Final!AL186/10</f>
        <v>#DIV/0!</v>
      </c>
      <c r="AV89" s="13" t="e">
        <f>[3]Final!AP186/10</f>
        <v>#DIV/0!</v>
      </c>
      <c r="AW89" s="12" t="e">
        <f>[3]Final!AS186</f>
        <v>#DIV/0!</v>
      </c>
      <c r="AX89" s="12" t="e">
        <f>[3]Final!AT186</f>
        <v>#DIV/0!</v>
      </c>
      <c r="AY89" s="12" t="e">
        <f>[3]Final!AD186</f>
        <v>#DIV/0!</v>
      </c>
      <c r="AZ89" s="12" t="e">
        <f>[3]Final!AF186</f>
        <v>#DIV/0!</v>
      </c>
      <c r="BA89" s="14" t="e">
        <f>+AZ89*BA$48</f>
        <v>#DIV/0!</v>
      </c>
      <c r="BB89" s="14" t="e">
        <f>+BA89*$BS89</f>
        <v>#DIV/0!</v>
      </c>
      <c r="BC89" s="13" t="e">
        <f>[3]Final!AI186/10</f>
        <v>#DIV/0!</v>
      </c>
      <c r="BD89" s="13" t="e">
        <f>[3]Final!AJ186/10</f>
        <v>#DIV/0!</v>
      </c>
      <c r="BE89" s="13" t="e">
        <f>[3]Final!AK186/10</f>
        <v>#DIV/0!</v>
      </c>
      <c r="BF89" s="13" t="e">
        <f>[3]Final!M186/10</f>
        <v>#DIV/0!</v>
      </c>
      <c r="BG89" s="13" t="e">
        <f>[3]Final!N186/10</f>
        <v>#DIV/0!</v>
      </c>
      <c r="BH89" s="13" t="e">
        <f>[3]Final!O186/10</f>
        <v>#DIV/0!</v>
      </c>
      <c r="BI89" s="16" t="e">
        <f>[3]Final!X186</f>
        <v>#DIV/0!</v>
      </c>
      <c r="BJ89" s="16" t="e">
        <f>[3]Final!Y186</f>
        <v>#DIV/0!</v>
      </c>
      <c r="BK89" s="16" t="e">
        <f>[3]Final!Z186</f>
        <v>#DIV/0!</v>
      </c>
      <c r="BL89" s="16" t="e">
        <f>[3]Final!Q186</f>
        <v>#DIV/0!</v>
      </c>
      <c r="BM89" s="12" t="e">
        <f>[3]Final!D186</f>
        <v>#DIV/0!</v>
      </c>
      <c r="BN89" s="12" t="e">
        <f>[3]Final!E186</f>
        <v>#DIV/0!</v>
      </c>
      <c r="BO89" s="12" t="e">
        <f>[3]Final!F186</f>
        <v>#DIV/0!</v>
      </c>
      <c r="BP89" s="13">
        <f>[3]Data!$BB90/10</f>
        <v>0</v>
      </c>
      <c r="BQ89" s="13">
        <f>[3]Data!$BD90/10</f>
        <v>0</v>
      </c>
      <c r="BR89" s="24" t="e">
        <f>[3]Data!$CR90/10</f>
        <v>#DIV/0!</v>
      </c>
      <c r="BS89" s="25">
        <f>[3]Data!BP90</f>
        <v>0</v>
      </c>
      <c r="BT89" s="25">
        <f>[3]Data!BQ90</f>
        <v>0</v>
      </c>
      <c r="BU89" s="25">
        <f>[3]Data!BR90</f>
        <v>0</v>
      </c>
      <c r="BV89" s="25">
        <f>[3]Data!BS90</f>
        <v>0</v>
      </c>
      <c r="BW89" s="24" t="e">
        <f>[3]Data!$AZ90</f>
        <v>#REF!</v>
      </c>
      <c r="BX89" s="12"/>
      <c r="CI89" s="2" t="s">
        <v>144</v>
      </c>
      <c r="CQ89" s="2" t="s">
        <v>145</v>
      </c>
    </row>
    <row r="90" spans="1:76">
      <c r="A90" s="2">
        <v>2027</v>
      </c>
      <c r="B90" s="13" t="e">
        <f>[3]OECD!AB83</f>
        <v>#DIV/0!</v>
      </c>
      <c r="C90" s="13" t="e">
        <f>[3]OECD!EA83</f>
        <v>#DIV/0!</v>
      </c>
      <c r="D90" s="12" t="e">
        <f>[3]OECD!EH83</f>
        <v>#DIV/0!</v>
      </c>
      <c r="E90" s="12" t="e">
        <f>[3]OECD!EI83</f>
        <v>#DIV/0!</v>
      </c>
      <c r="F90" s="12" t="e">
        <f>[3]OECD!CG83</f>
        <v>#DIV/0!</v>
      </c>
      <c r="G90" s="12" t="e">
        <f>[3]OECD!CH83</f>
        <v>#DIV/0!</v>
      </c>
      <c r="H90" s="14" t="e">
        <f>+G90*H$48</f>
        <v>#DIV/0!</v>
      </c>
      <c r="I90" s="14" t="e">
        <f>+H90*$BS90</f>
        <v>#DIV/0!</v>
      </c>
      <c r="J90" s="13" t="e">
        <f>[3]OECD!Y83</f>
        <v>#DIV/0!</v>
      </c>
      <c r="K90" s="13" t="e">
        <f>[3]OECD!Z83</f>
        <v>#DIV/0!</v>
      </c>
      <c r="L90" s="13" t="e">
        <f>[3]OECD!AA83</f>
        <v>#DIV/0!</v>
      </c>
      <c r="M90" s="13" t="e">
        <f>[3]OECD!AV83</f>
        <v>#DIV/0!</v>
      </c>
      <c r="N90" s="13" t="e">
        <f>[3]OECD!AW83</f>
        <v>#DIV/0!</v>
      </c>
      <c r="O90" s="13" t="e">
        <f>[3]OECD!AX83</f>
        <v>#DIV/0!</v>
      </c>
      <c r="P90" s="16" t="e">
        <f>[3]OECD!BX83</f>
        <v>#DIV/0!</v>
      </c>
      <c r="Q90" s="16" t="e">
        <f>[3]OECD!BY83</f>
        <v>#DIV/0!</v>
      </c>
      <c r="R90" s="16" t="e">
        <f>[3]OECD!BZ83</f>
        <v>#DIV/0!</v>
      </c>
      <c r="S90" s="16" t="e">
        <f>[3]OECD!BR83</f>
        <v>#DIV/0!</v>
      </c>
      <c r="T90" s="12">
        <f>[3]OECD!DR$7</f>
        <v>0.05</v>
      </c>
      <c r="U90" s="12">
        <f>[3]OECD!DS$7</f>
        <v>0.125</v>
      </c>
      <c r="V90" s="12">
        <f>[3]OECD!DT$7</f>
        <v>0.08</v>
      </c>
      <c r="W90" s="18" t="e">
        <f>[3]OECD!BM83</f>
        <v>#DIV/0!</v>
      </c>
      <c r="X90" s="18" t="e">
        <f>[3]OECD!BN83</f>
        <v>#DIV/0!</v>
      </c>
      <c r="Y90" s="18" t="e">
        <f>[3]OECD!BO83</f>
        <v>#DIV/0!</v>
      </c>
      <c r="Z90" s="13" t="e">
        <f>[3]Final!AL87/10</f>
        <v>#DIV/0!</v>
      </c>
      <c r="AA90" s="13" t="e">
        <f>[3]Final!AP87/10</f>
        <v>#DIV/0!</v>
      </c>
      <c r="AB90" s="12" t="e">
        <f>[3]Final!AS87</f>
        <v>#DIV/0!</v>
      </c>
      <c r="AC90" s="12" t="e">
        <f>[3]Final!AT87</f>
        <v>#DIV/0!</v>
      </c>
      <c r="AD90" s="12" t="e">
        <f>[3]Final!AD87</f>
        <v>#DIV/0!</v>
      </c>
      <c r="AE90" s="12" t="e">
        <f>[3]Final!AF87</f>
        <v>#DIV/0!</v>
      </c>
      <c r="AF90" s="14" t="e">
        <f>+AE90*AF$48</f>
        <v>#DIV/0!</v>
      </c>
      <c r="AG90" s="14" t="e">
        <f>+AF90*$BS90</f>
        <v>#DIV/0!</v>
      </c>
      <c r="AH90" s="13" t="e">
        <f>[3]Final!AI87/10</f>
        <v>#DIV/0!</v>
      </c>
      <c r="AI90" s="13" t="e">
        <f>[3]Final!AJ87/10</f>
        <v>#DIV/0!</v>
      </c>
      <c r="AJ90" s="13" t="e">
        <f>[3]Final!AK87/10</f>
        <v>#DIV/0!</v>
      </c>
      <c r="AK90" s="13" t="e">
        <f>[3]Final!M87/10</f>
        <v>#DIV/0!</v>
      </c>
      <c r="AL90" s="13" t="e">
        <f>[3]Final!N87/10</f>
        <v>#DIV/0!</v>
      </c>
      <c r="AM90" s="13" t="e">
        <f>[3]Final!O87/10</f>
        <v>#DIV/0!</v>
      </c>
      <c r="AN90" s="16" t="e">
        <f>[3]Final!X87</f>
        <v>#DIV/0!</v>
      </c>
      <c r="AO90" s="16" t="e">
        <f>[3]Final!Y87</f>
        <v>#DIV/0!</v>
      </c>
      <c r="AP90" s="16" t="e">
        <f>[3]Final!Z87</f>
        <v>#DIV/0!</v>
      </c>
      <c r="AQ90" s="16" t="e">
        <f>[3]Final!Q87</f>
        <v>#DIV/0!</v>
      </c>
      <c r="AR90" s="12" t="e">
        <f>[3]Final!D87</f>
        <v>#DIV/0!</v>
      </c>
      <c r="AS90" s="12" t="e">
        <f>[3]Final!E87</f>
        <v>#DIV/0!</v>
      </c>
      <c r="AT90" s="12" t="e">
        <f>[3]Final!F87</f>
        <v>#DIV/0!</v>
      </c>
      <c r="AU90" s="13" t="e">
        <f>[3]Final!AL187/10</f>
        <v>#DIV/0!</v>
      </c>
      <c r="AV90" s="13" t="e">
        <f>[3]Final!AP187/10</f>
        <v>#DIV/0!</v>
      </c>
      <c r="AW90" s="12" t="e">
        <f>[3]Final!AS187</f>
        <v>#DIV/0!</v>
      </c>
      <c r="AX90" s="12" t="e">
        <f>[3]Final!AT187</f>
        <v>#DIV/0!</v>
      </c>
      <c r="AY90" s="12" t="e">
        <f>[3]Final!AD187</f>
        <v>#DIV/0!</v>
      </c>
      <c r="AZ90" s="12" t="e">
        <f>[3]Final!AF187</f>
        <v>#DIV/0!</v>
      </c>
      <c r="BA90" s="14" t="e">
        <f>+AZ90*BA$48</f>
        <v>#DIV/0!</v>
      </c>
      <c r="BB90" s="14" t="e">
        <f>+BA90*$BS90</f>
        <v>#DIV/0!</v>
      </c>
      <c r="BC90" s="13" t="e">
        <f>[3]Final!AI187/10</f>
        <v>#DIV/0!</v>
      </c>
      <c r="BD90" s="13" t="e">
        <f>[3]Final!AJ187/10</f>
        <v>#DIV/0!</v>
      </c>
      <c r="BE90" s="13" t="e">
        <f>[3]Final!AK187/10</f>
        <v>#DIV/0!</v>
      </c>
      <c r="BF90" s="13" t="e">
        <f>[3]Final!M187/10</f>
        <v>#DIV/0!</v>
      </c>
      <c r="BG90" s="13" t="e">
        <f>[3]Final!N187/10</f>
        <v>#DIV/0!</v>
      </c>
      <c r="BH90" s="13" t="e">
        <f>[3]Final!O187/10</f>
        <v>#DIV/0!</v>
      </c>
      <c r="BI90" s="16" t="e">
        <f>[3]Final!X187</f>
        <v>#DIV/0!</v>
      </c>
      <c r="BJ90" s="16" t="e">
        <f>[3]Final!Y187</f>
        <v>#DIV/0!</v>
      </c>
      <c r="BK90" s="16" t="e">
        <f>[3]Final!Z187</f>
        <v>#DIV/0!</v>
      </c>
      <c r="BL90" s="16" t="e">
        <f>[3]Final!Q187</f>
        <v>#DIV/0!</v>
      </c>
      <c r="BM90" s="12" t="e">
        <f>[3]Final!D187</f>
        <v>#DIV/0!</v>
      </c>
      <c r="BN90" s="12" t="e">
        <f>[3]Final!E187</f>
        <v>#DIV/0!</v>
      </c>
      <c r="BO90" s="12" t="e">
        <f>[3]Final!F187</f>
        <v>#DIV/0!</v>
      </c>
      <c r="BP90" s="13">
        <f>[3]Data!$BB91/10</f>
        <v>0</v>
      </c>
      <c r="BQ90" s="13">
        <f>[3]Data!$BD91/10</f>
        <v>0</v>
      </c>
      <c r="BR90" s="24" t="e">
        <f>[3]Data!$CR91/10</f>
        <v>#DIV/0!</v>
      </c>
      <c r="BS90" s="25">
        <f>[3]Data!BP91</f>
        <v>0</v>
      </c>
      <c r="BT90" s="25">
        <f>[3]Data!BQ91</f>
        <v>0</v>
      </c>
      <c r="BU90" s="25">
        <f>[3]Data!BR91</f>
        <v>0</v>
      </c>
      <c r="BV90" s="25">
        <f>[3]Data!BS91</f>
        <v>0</v>
      </c>
      <c r="BW90" s="24" t="e">
        <f>[3]Data!$AZ91</f>
        <v>#REF!</v>
      </c>
      <c r="BX90" s="12"/>
    </row>
    <row r="91" spans="1:76">
      <c r="A91" s="2">
        <v>2028</v>
      </c>
      <c r="B91" s="13" t="e">
        <f>[3]OECD!AB84</f>
        <v>#DIV/0!</v>
      </c>
      <c r="C91" s="13" t="e">
        <f>[3]OECD!EA84</f>
        <v>#DIV/0!</v>
      </c>
      <c r="D91" s="12" t="e">
        <f>[3]OECD!EH84</f>
        <v>#DIV/0!</v>
      </c>
      <c r="E91" s="12" t="e">
        <f>[3]OECD!EI84</f>
        <v>#DIV/0!</v>
      </c>
      <c r="F91" s="12" t="e">
        <f>[3]OECD!CG84</f>
        <v>#DIV/0!</v>
      </c>
      <c r="G91" s="12" t="e">
        <f>[3]OECD!CH84</f>
        <v>#DIV/0!</v>
      </c>
      <c r="H91" s="14" t="e">
        <f>+G91*H$48</f>
        <v>#DIV/0!</v>
      </c>
      <c r="I91" s="14" t="e">
        <f>+H91*$BS91</f>
        <v>#DIV/0!</v>
      </c>
      <c r="J91" s="13" t="e">
        <f>[3]OECD!Y84</f>
        <v>#DIV/0!</v>
      </c>
      <c r="K91" s="13" t="e">
        <f>[3]OECD!Z84</f>
        <v>#DIV/0!</v>
      </c>
      <c r="L91" s="13" t="e">
        <f>[3]OECD!AA84</f>
        <v>#DIV/0!</v>
      </c>
      <c r="M91" s="13" t="e">
        <f>[3]OECD!AV84</f>
        <v>#DIV/0!</v>
      </c>
      <c r="N91" s="13" t="e">
        <f>[3]OECD!AW84</f>
        <v>#DIV/0!</v>
      </c>
      <c r="O91" s="13" t="e">
        <f>[3]OECD!AX84</f>
        <v>#DIV/0!</v>
      </c>
      <c r="P91" s="16" t="e">
        <f>[3]OECD!BX84</f>
        <v>#DIV/0!</v>
      </c>
      <c r="Q91" s="16" t="e">
        <f>[3]OECD!BY84</f>
        <v>#DIV/0!</v>
      </c>
      <c r="R91" s="16" t="e">
        <f>[3]OECD!BZ84</f>
        <v>#DIV/0!</v>
      </c>
      <c r="S91" s="16" t="e">
        <f>[3]OECD!BR84</f>
        <v>#DIV/0!</v>
      </c>
      <c r="T91" s="12">
        <f>[3]OECD!DR$7</f>
        <v>0.05</v>
      </c>
      <c r="U91" s="12">
        <f>[3]OECD!DS$7</f>
        <v>0.125</v>
      </c>
      <c r="V91" s="12">
        <f>[3]OECD!DT$7</f>
        <v>0.08</v>
      </c>
      <c r="W91" s="18" t="e">
        <f>[3]OECD!BM84</f>
        <v>#DIV/0!</v>
      </c>
      <c r="X91" s="18" t="e">
        <f>[3]OECD!BN84</f>
        <v>#DIV/0!</v>
      </c>
      <c r="Y91" s="18" t="e">
        <f>[3]OECD!BO84</f>
        <v>#DIV/0!</v>
      </c>
      <c r="Z91" s="13" t="e">
        <f>[3]Final!AL88/10</f>
        <v>#DIV/0!</v>
      </c>
      <c r="AA91" s="13" t="e">
        <f>[3]Final!AP88/10</f>
        <v>#DIV/0!</v>
      </c>
      <c r="AB91" s="12" t="e">
        <f>[3]Final!AS88</f>
        <v>#DIV/0!</v>
      </c>
      <c r="AC91" s="12" t="e">
        <f>[3]Final!AT88</f>
        <v>#DIV/0!</v>
      </c>
      <c r="AD91" s="12" t="e">
        <f>[3]Final!AD88</f>
        <v>#DIV/0!</v>
      </c>
      <c r="AE91" s="12" t="e">
        <f>[3]Final!AF88</f>
        <v>#DIV/0!</v>
      </c>
      <c r="AF91" s="14" t="e">
        <f>+AE91*AF$48</f>
        <v>#DIV/0!</v>
      </c>
      <c r="AG91" s="14" t="e">
        <f>+AF91*$BS91</f>
        <v>#DIV/0!</v>
      </c>
      <c r="AH91" s="13" t="e">
        <f>[3]Final!AI88/10</f>
        <v>#DIV/0!</v>
      </c>
      <c r="AI91" s="13" t="e">
        <f>[3]Final!AJ88/10</f>
        <v>#DIV/0!</v>
      </c>
      <c r="AJ91" s="13" t="e">
        <f>[3]Final!AK88/10</f>
        <v>#DIV/0!</v>
      </c>
      <c r="AK91" s="13" t="e">
        <f>[3]Final!M88/10</f>
        <v>#DIV/0!</v>
      </c>
      <c r="AL91" s="13" t="e">
        <f>[3]Final!N88/10</f>
        <v>#DIV/0!</v>
      </c>
      <c r="AM91" s="13" t="e">
        <f>[3]Final!O88/10</f>
        <v>#DIV/0!</v>
      </c>
      <c r="AN91" s="16" t="e">
        <f>[3]Final!X88</f>
        <v>#DIV/0!</v>
      </c>
      <c r="AO91" s="16" t="e">
        <f>[3]Final!Y88</f>
        <v>#DIV/0!</v>
      </c>
      <c r="AP91" s="16" t="e">
        <f>[3]Final!Z88</f>
        <v>#DIV/0!</v>
      </c>
      <c r="AQ91" s="16" t="e">
        <f>[3]Final!Q88</f>
        <v>#DIV/0!</v>
      </c>
      <c r="AR91" s="12" t="e">
        <f>[3]Final!D88</f>
        <v>#DIV/0!</v>
      </c>
      <c r="AS91" s="12" t="e">
        <f>[3]Final!E88</f>
        <v>#DIV/0!</v>
      </c>
      <c r="AT91" s="12" t="e">
        <f>[3]Final!F88</f>
        <v>#DIV/0!</v>
      </c>
      <c r="AU91" s="13" t="e">
        <f>[3]Final!AL188/10</f>
        <v>#DIV/0!</v>
      </c>
      <c r="AV91" s="13" t="e">
        <f>[3]Final!AP188/10</f>
        <v>#DIV/0!</v>
      </c>
      <c r="AW91" s="12" t="e">
        <f>[3]Final!AS188</f>
        <v>#DIV/0!</v>
      </c>
      <c r="AX91" s="12" t="e">
        <f>[3]Final!AT188</f>
        <v>#DIV/0!</v>
      </c>
      <c r="AY91" s="12" t="e">
        <f>[3]Final!AD188</f>
        <v>#DIV/0!</v>
      </c>
      <c r="AZ91" s="12" t="e">
        <f>[3]Final!AF188</f>
        <v>#DIV/0!</v>
      </c>
      <c r="BA91" s="14" t="e">
        <f>+AZ91*BA$48</f>
        <v>#DIV/0!</v>
      </c>
      <c r="BB91" s="14" t="e">
        <f>+BA91*$BS91</f>
        <v>#DIV/0!</v>
      </c>
      <c r="BC91" s="13" t="e">
        <f>[3]Final!AI188/10</f>
        <v>#DIV/0!</v>
      </c>
      <c r="BD91" s="13" t="e">
        <f>[3]Final!AJ188/10</f>
        <v>#DIV/0!</v>
      </c>
      <c r="BE91" s="13" t="e">
        <f>[3]Final!AK188/10</f>
        <v>#DIV/0!</v>
      </c>
      <c r="BF91" s="13" t="e">
        <f>[3]Final!M188/10</f>
        <v>#DIV/0!</v>
      </c>
      <c r="BG91" s="13" t="e">
        <f>[3]Final!N188/10</f>
        <v>#DIV/0!</v>
      </c>
      <c r="BH91" s="13" t="e">
        <f>[3]Final!O188/10</f>
        <v>#DIV/0!</v>
      </c>
      <c r="BI91" s="16" t="e">
        <f>[3]Final!X188</f>
        <v>#DIV/0!</v>
      </c>
      <c r="BJ91" s="16" t="e">
        <f>[3]Final!Y188</f>
        <v>#DIV/0!</v>
      </c>
      <c r="BK91" s="16" t="e">
        <f>[3]Final!Z188</f>
        <v>#DIV/0!</v>
      </c>
      <c r="BL91" s="16" t="e">
        <f>[3]Final!Q188</f>
        <v>#DIV/0!</v>
      </c>
      <c r="BM91" s="12" t="e">
        <f>[3]Final!D188</f>
        <v>#DIV/0!</v>
      </c>
      <c r="BN91" s="12" t="e">
        <f>[3]Final!E188</f>
        <v>#DIV/0!</v>
      </c>
      <c r="BO91" s="12" t="e">
        <f>[3]Final!F188</f>
        <v>#DIV/0!</v>
      </c>
      <c r="BP91" s="13">
        <f>[3]Data!$BB92/10</f>
        <v>0</v>
      </c>
      <c r="BQ91" s="13">
        <f>[3]Data!$BD92/10</f>
        <v>0</v>
      </c>
      <c r="BR91" s="24" t="e">
        <f>[3]Data!$CR92/10</f>
        <v>#DIV/0!</v>
      </c>
      <c r="BS91" s="25">
        <f>[3]Data!BP92</f>
        <v>0</v>
      </c>
      <c r="BT91" s="25">
        <f>[3]Data!BQ92</f>
        <v>0</v>
      </c>
      <c r="BU91" s="25">
        <f>[3]Data!BR92</f>
        <v>0</v>
      </c>
      <c r="BV91" s="25">
        <f>[3]Data!BS92</f>
        <v>0</v>
      </c>
      <c r="BW91" s="24" t="e">
        <f>[3]Data!$AZ92</f>
        <v>#REF!</v>
      </c>
      <c r="BX91" s="12"/>
    </row>
    <row r="92" spans="1:76">
      <c r="A92" s="2">
        <v>2029</v>
      </c>
      <c r="B92" s="13" t="e">
        <f>[3]OECD!AB85</f>
        <v>#DIV/0!</v>
      </c>
      <c r="C92" s="13" t="e">
        <f>[3]OECD!EA85</f>
        <v>#DIV/0!</v>
      </c>
      <c r="D92" s="12" t="e">
        <f>[3]OECD!EH85</f>
        <v>#DIV/0!</v>
      </c>
      <c r="E92" s="12" t="e">
        <f>[3]OECD!EI85</f>
        <v>#DIV/0!</v>
      </c>
      <c r="F92" s="12" t="e">
        <f>[3]OECD!CG85</f>
        <v>#DIV/0!</v>
      </c>
      <c r="G92" s="12" t="e">
        <f>[3]OECD!CH85</f>
        <v>#DIV/0!</v>
      </c>
      <c r="H92" s="14" t="e">
        <f>+G92*H$48</f>
        <v>#DIV/0!</v>
      </c>
      <c r="I92" s="14" t="e">
        <f>+H92*$BS92</f>
        <v>#DIV/0!</v>
      </c>
      <c r="J92" s="13" t="e">
        <f>[3]OECD!Y85</f>
        <v>#DIV/0!</v>
      </c>
      <c r="K92" s="13" t="e">
        <f>[3]OECD!Z85</f>
        <v>#DIV/0!</v>
      </c>
      <c r="L92" s="13" t="e">
        <f>[3]OECD!AA85</f>
        <v>#DIV/0!</v>
      </c>
      <c r="M92" s="13" t="e">
        <f>[3]OECD!AV85</f>
        <v>#DIV/0!</v>
      </c>
      <c r="N92" s="13" t="e">
        <f>[3]OECD!AW85</f>
        <v>#DIV/0!</v>
      </c>
      <c r="O92" s="13" t="e">
        <f>[3]OECD!AX85</f>
        <v>#DIV/0!</v>
      </c>
      <c r="P92" s="16" t="e">
        <f>[3]OECD!BX85</f>
        <v>#DIV/0!</v>
      </c>
      <c r="Q92" s="16" t="e">
        <f>[3]OECD!BY85</f>
        <v>#DIV/0!</v>
      </c>
      <c r="R92" s="16" t="e">
        <f>[3]OECD!BZ85</f>
        <v>#DIV/0!</v>
      </c>
      <c r="S92" s="16" t="e">
        <f>[3]OECD!BR85</f>
        <v>#DIV/0!</v>
      </c>
      <c r="T92" s="12">
        <f>[3]OECD!DR$7</f>
        <v>0.05</v>
      </c>
      <c r="U92" s="12">
        <f>[3]OECD!DS$7</f>
        <v>0.125</v>
      </c>
      <c r="V92" s="12">
        <f>[3]OECD!DT$7</f>
        <v>0.08</v>
      </c>
      <c r="W92" s="18" t="e">
        <f>[3]OECD!BM85</f>
        <v>#DIV/0!</v>
      </c>
      <c r="X92" s="18" t="e">
        <f>[3]OECD!BN85</f>
        <v>#DIV/0!</v>
      </c>
      <c r="Y92" s="18" t="e">
        <f>[3]OECD!BO85</f>
        <v>#DIV/0!</v>
      </c>
      <c r="Z92" s="13" t="e">
        <f>[3]Final!AL89/10</f>
        <v>#DIV/0!</v>
      </c>
      <c r="AA92" s="13" t="e">
        <f>[3]Final!AP89/10</f>
        <v>#DIV/0!</v>
      </c>
      <c r="AB92" s="12" t="e">
        <f>[3]Final!AS89</f>
        <v>#DIV/0!</v>
      </c>
      <c r="AC92" s="12" t="e">
        <f>[3]Final!AT89</f>
        <v>#DIV/0!</v>
      </c>
      <c r="AD92" s="12" t="e">
        <f>[3]Final!AD89</f>
        <v>#DIV/0!</v>
      </c>
      <c r="AE92" s="12" t="e">
        <f>[3]Final!AF89</f>
        <v>#DIV/0!</v>
      </c>
      <c r="AF92" s="14" t="e">
        <f>+AE92*AF$48</f>
        <v>#DIV/0!</v>
      </c>
      <c r="AG92" s="14" t="e">
        <f>+AF92*$BS92</f>
        <v>#DIV/0!</v>
      </c>
      <c r="AH92" s="13" t="e">
        <f>[3]Final!AI89/10</f>
        <v>#DIV/0!</v>
      </c>
      <c r="AI92" s="13" t="e">
        <f>[3]Final!AJ89/10</f>
        <v>#DIV/0!</v>
      </c>
      <c r="AJ92" s="13" t="e">
        <f>[3]Final!AK89/10</f>
        <v>#DIV/0!</v>
      </c>
      <c r="AK92" s="13" t="e">
        <f>[3]Final!M89/10</f>
        <v>#DIV/0!</v>
      </c>
      <c r="AL92" s="13" t="e">
        <f>[3]Final!N89/10</f>
        <v>#DIV/0!</v>
      </c>
      <c r="AM92" s="13" t="e">
        <f>[3]Final!O89/10</f>
        <v>#DIV/0!</v>
      </c>
      <c r="AN92" s="16" t="e">
        <f>[3]Final!X89</f>
        <v>#DIV/0!</v>
      </c>
      <c r="AO92" s="16" t="e">
        <f>[3]Final!Y89</f>
        <v>#DIV/0!</v>
      </c>
      <c r="AP92" s="16" t="e">
        <f>[3]Final!Z89</f>
        <v>#DIV/0!</v>
      </c>
      <c r="AQ92" s="16" t="e">
        <f>[3]Final!Q89</f>
        <v>#DIV/0!</v>
      </c>
      <c r="AR92" s="12" t="e">
        <f>[3]Final!D89</f>
        <v>#DIV/0!</v>
      </c>
      <c r="AS92" s="12" t="e">
        <f>[3]Final!E89</f>
        <v>#DIV/0!</v>
      </c>
      <c r="AT92" s="12" t="e">
        <f>[3]Final!F89</f>
        <v>#DIV/0!</v>
      </c>
      <c r="AU92" s="13" t="e">
        <f>[3]Final!AL189/10</f>
        <v>#DIV/0!</v>
      </c>
      <c r="AV92" s="13" t="e">
        <f>[3]Final!AP189/10</f>
        <v>#DIV/0!</v>
      </c>
      <c r="AW92" s="12" t="e">
        <f>[3]Final!AS189</f>
        <v>#DIV/0!</v>
      </c>
      <c r="AX92" s="12" t="e">
        <f>[3]Final!AT189</f>
        <v>#DIV/0!</v>
      </c>
      <c r="AY92" s="12" t="e">
        <f>[3]Final!AD189</f>
        <v>#DIV/0!</v>
      </c>
      <c r="AZ92" s="12" t="e">
        <f>[3]Final!AF189</f>
        <v>#DIV/0!</v>
      </c>
      <c r="BA92" s="14" t="e">
        <f>+AZ92*BA$48</f>
        <v>#DIV/0!</v>
      </c>
      <c r="BB92" s="14" t="e">
        <f>+BA92*$BS92</f>
        <v>#DIV/0!</v>
      </c>
      <c r="BC92" s="13" t="e">
        <f>[3]Final!AI189/10</f>
        <v>#DIV/0!</v>
      </c>
      <c r="BD92" s="13" t="e">
        <f>[3]Final!AJ189/10</f>
        <v>#DIV/0!</v>
      </c>
      <c r="BE92" s="13" t="e">
        <f>[3]Final!AK189/10</f>
        <v>#DIV/0!</v>
      </c>
      <c r="BF92" s="13" t="e">
        <f>[3]Final!M189/10</f>
        <v>#DIV/0!</v>
      </c>
      <c r="BG92" s="13" t="e">
        <f>[3]Final!N189/10</f>
        <v>#DIV/0!</v>
      </c>
      <c r="BH92" s="13" t="e">
        <f>[3]Final!O189/10</f>
        <v>#DIV/0!</v>
      </c>
      <c r="BI92" s="16" t="e">
        <f>[3]Final!X189</f>
        <v>#DIV/0!</v>
      </c>
      <c r="BJ92" s="16" t="e">
        <f>[3]Final!Y189</f>
        <v>#DIV/0!</v>
      </c>
      <c r="BK92" s="16" t="e">
        <f>[3]Final!Z189</f>
        <v>#DIV/0!</v>
      </c>
      <c r="BL92" s="16" t="e">
        <f>[3]Final!Q189</f>
        <v>#DIV/0!</v>
      </c>
      <c r="BM92" s="12" t="e">
        <f>[3]Final!D189</f>
        <v>#DIV/0!</v>
      </c>
      <c r="BN92" s="12" t="e">
        <f>[3]Final!E189</f>
        <v>#DIV/0!</v>
      </c>
      <c r="BO92" s="12" t="e">
        <f>[3]Final!F189</f>
        <v>#DIV/0!</v>
      </c>
      <c r="BP92" s="13">
        <f>[3]Data!$BB93/10</f>
        <v>0</v>
      </c>
      <c r="BQ92" s="13">
        <f>[3]Data!$BD93/10</f>
        <v>0</v>
      </c>
      <c r="BR92" s="24" t="e">
        <f>[3]Data!$CR93/10</f>
        <v>#DIV/0!</v>
      </c>
      <c r="BS92" s="25">
        <f>[3]Data!BP93</f>
        <v>0</v>
      </c>
      <c r="BT92" s="25">
        <f>[3]Data!BQ93</f>
        <v>0</v>
      </c>
      <c r="BU92" s="25">
        <f>[3]Data!BR93</f>
        <v>0</v>
      </c>
      <c r="BV92" s="25">
        <f>[3]Data!BS93</f>
        <v>0</v>
      </c>
      <c r="BW92" s="24" t="e">
        <f>[3]Data!$AZ93</f>
        <v>#REF!</v>
      </c>
      <c r="BX92" s="12"/>
    </row>
    <row r="93" spans="1:76">
      <c r="A93" s="2">
        <v>2030</v>
      </c>
      <c r="B93" s="13" t="e">
        <f>[3]OECD!AB86</f>
        <v>#DIV/0!</v>
      </c>
      <c r="C93" s="13" t="e">
        <f>[3]OECD!EA86</f>
        <v>#DIV/0!</v>
      </c>
      <c r="D93" s="12" t="e">
        <f>[3]OECD!EH86</f>
        <v>#DIV/0!</v>
      </c>
      <c r="E93" s="12" t="e">
        <f>[3]OECD!EI86</f>
        <v>#DIV/0!</v>
      </c>
      <c r="F93" s="12" t="e">
        <f>[3]OECD!CG86</f>
        <v>#DIV/0!</v>
      </c>
      <c r="G93" s="12" t="e">
        <f>[3]OECD!CH86</f>
        <v>#DIV/0!</v>
      </c>
      <c r="H93" s="14" t="e">
        <f>+G93*H$48</f>
        <v>#DIV/0!</v>
      </c>
      <c r="I93" s="14" t="e">
        <f>+H93*$BS93</f>
        <v>#DIV/0!</v>
      </c>
      <c r="J93" s="13" t="e">
        <f>[3]OECD!Y86</f>
        <v>#DIV/0!</v>
      </c>
      <c r="K93" s="13" t="e">
        <f>[3]OECD!Z86</f>
        <v>#DIV/0!</v>
      </c>
      <c r="L93" s="13" t="e">
        <f>[3]OECD!AA86</f>
        <v>#DIV/0!</v>
      </c>
      <c r="M93" s="13" t="e">
        <f>[3]OECD!AV86</f>
        <v>#DIV/0!</v>
      </c>
      <c r="N93" s="13" t="e">
        <f>[3]OECD!AW86</f>
        <v>#DIV/0!</v>
      </c>
      <c r="O93" s="13" t="e">
        <f>[3]OECD!AX86</f>
        <v>#DIV/0!</v>
      </c>
      <c r="P93" s="16" t="e">
        <f>[3]OECD!BX86</f>
        <v>#DIV/0!</v>
      </c>
      <c r="Q93" s="16" t="e">
        <f>[3]OECD!BY86</f>
        <v>#DIV/0!</v>
      </c>
      <c r="R93" s="16" t="e">
        <f>[3]OECD!BZ86</f>
        <v>#DIV/0!</v>
      </c>
      <c r="S93" s="16" t="e">
        <f>[3]OECD!BR86</f>
        <v>#DIV/0!</v>
      </c>
      <c r="T93" s="12">
        <f>[3]OECD!DR$7</f>
        <v>0.05</v>
      </c>
      <c r="U93" s="12">
        <f>[3]OECD!DS$7</f>
        <v>0.125</v>
      </c>
      <c r="V93" s="12">
        <f>[3]OECD!DT$7</f>
        <v>0.08</v>
      </c>
      <c r="W93" s="18" t="e">
        <f>[3]OECD!BM86</f>
        <v>#DIV/0!</v>
      </c>
      <c r="X93" s="18" t="e">
        <f>[3]OECD!BN86</f>
        <v>#DIV/0!</v>
      </c>
      <c r="Y93" s="18" t="e">
        <f>[3]OECD!BO86</f>
        <v>#DIV/0!</v>
      </c>
      <c r="Z93" s="13" t="e">
        <f>[3]Final!AL90/10</f>
        <v>#DIV/0!</v>
      </c>
      <c r="AA93" s="13" t="e">
        <f>[3]Final!AP90/10</f>
        <v>#DIV/0!</v>
      </c>
      <c r="AB93" s="12" t="e">
        <f>[3]Final!AS90</f>
        <v>#DIV/0!</v>
      </c>
      <c r="AC93" s="12" t="e">
        <f>[3]Final!AT90</f>
        <v>#DIV/0!</v>
      </c>
      <c r="AD93" s="12" t="e">
        <f>[3]Final!AD90</f>
        <v>#DIV/0!</v>
      </c>
      <c r="AE93" s="12" t="e">
        <f>[3]Final!AF90</f>
        <v>#DIV/0!</v>
      </c>
      <c r="AF93" s="14" t="e">
        <f>+AE93*AF$48</f>
        <v>#DIV/0!</v>
      </c>
      <c r="AG93" s="14" t="e">
        <f>+AF93*$BS93</f>
        <v>#DIV/0!</v>
      </c>
      <c r="AH93" s="13" t="e">
        <f>[3]Final!AI90/10</f>
        <v>#DIV/0!</v>
      </c>
      <c r="AI93" s="13" t="e">
        <f>[3]Final!AJ90/10</f>
        <v>#DIV/0!</v>
      </c>
      <c r="AJ93" s="13" t="e">
        <f>[3]Final!AK90/10</f>
        <v>#DIV/0!</v>
      </c>
      <c r="AK93" s="13" t="e">
        <f>[3]Final!M90/10</f>
        <v>#DIV/0!</v>
      </c>
      <c r="AL93" s="13" t="e">
        <f>[3]Final!N90/10</f>
        <v>#DIV/0!</v>
      </c>
      <c r="AM93" s="13" t="e">
        <f>[3]Final!O90/10</f>
        <v>#DIV/0!</v>
      </c>
      <c r="AN93" s="16" t="e">
        <f>[3]Final!X90</f>
        <v>#DIV/0!</v>
      </c>
      <c r="AO93" s="16" t="e">
        <f>[3]Final!Y90</f>
        <v>#DIV/0!</v>
      </c>
      <c r="AP93" s="16" t="e">
        <f>[3]Final!Z90</f>
        <v>#DIV/0!</v>
      </c>
      <c r="AQ93" s="16" t="e">
        <f>[3]Final!Q90</f>
        <v>#DIV/0!</v>
      </c>
      <c r="AR93" s="12" t="e">
        <f>[3]Final!D90</f>
        <v>#DIV/0!</v>
      </c>
      <c r="AS93" s="12" t="e">
        <f>[3]Final!E90</f>
        <v>#DIV/0!</v>
      </c>
      <c r="AT93" s="12" t="e">
        <f>[3]Final!F90</f>
        <v>#DIV/0!</v>
      </c>
      <c r="AU93" s="13" t="e">
        <f>[3]Final!AL190/10</f>
        <v>#DIV/0!</v>
      </c>
      <c r="AV93" s="13" t="e">
        <f>[3]Final!AP190/10</f>
        <v>#DIV/0!</v>
      </c>
      <c r="AW93" s="12" t="e">
        <f>[3]Final!AS190</f>
        <v>#DIV/0!</v>
      </c>
      <c r="AX93" s="12" t="e">
        <f>[3]Final!AT190</f>
        <v>#DIV/0!</v>
      </c>
      <c r="AY93" s="12" t="e">
        <f>[3]Final!AD190</f>
        <v>#DIV/0!</v>
      </c>
      <c r="AZ93" s="12" t="e">
        <f>[3]Final!AF190</f>
        <v>#DIV/0!</v>
      </c>
      <c r="BA93" s="14" t="e">
        <f>+AZ93*BA$48</f>
        <v>#DIV/0!</v>
      </c>
      <c r="BB93" s="14" t="e">
        <f>+BA93*$BS93</f>
        <v>#DIV/0!</v>
      </c>
      <c r="BC93" s="13" t="e">
        <f>[3]Final!AI190/10</f>
        <v>#DIV/0!</v>
      </c>
      <c r="BD93" s="13" t="e">
        <f>[3]Final!AJ190/10</f>
        <v>#DIV/0!</v>
      </c>
      <c r="BE93" s="13" t="e">
        <f>[3]Final!AK190/10</f>
        <v>#DIV/0!</v>
      </c>
      <c r="BF93" s="13" t="e">
        <f>[3]Final!M190/10</f>
        <v>#DIV/0!</v>
      </c>
      <c r="BG93" s="13" t="e">
        <f>[3]Final!N190/10</f>
        <v>#DIV/0!</v>
      </c>
      <c r="BH93" s="13" t="e">
        <f>[3]Final!O190/10</f>
        <v>#DIV/0!</v>
      </c>
      <c r="BI93" s="16" t="e">
        <f>[3]Final!X190</f>
        <v>#DIV/0!</v>
      </c>
      <c r="BJ93" s="16" t="e">
        <f>[3]Final!Y190</f>
        <v>#DIV/0!</v>
      </c>
      <c r="BK93" s="16" t="e">
        <f>[3]Final!Z190</f>
        <v>#DIV/0!</v>
      </c>
      <c r="BL93" s="16" t="e">
        <f>[3]Final!Q190</f>
        <v>#DIV/0!</v>
      </c>
      <c r="BM93" s="12" t="e">
        <f>[3]Final!D190</f>
        <v>#DIV/0!</v>
      </c>
      <c r="BN93" s="12" t="e">
        <f>[3]Final!E190</f>
        <v>#DIV/0!</v>
      </c>
      <c r="BO93" s="12" t="e">
        <f>[3]Final!F190</f>
        <v>#DIV/0!</v>
      </c>
      <c r="BP93" s="13">
        <f>[3]Data!$BB94/10</f>
        <v>0</v>
      </c>
      <c r="BQ93" s="13">
        <f>[3]Data!$BD94/10</f>
        <v>0</v>
      </c>
      <c r="BR93" s="24" t="e">
        <f>[3]Data!$CR94/10</f>
        <v>#DIV/0!</v>
      </c>
      <c r="BS93" s="25">
        <f>[3]Data!BP94</f>
        <v>0</v>
      </c>
      <c r="BT93" s="25">
        <f>[3]Data!BQ94</f>
        <v>0</v>
      </c>
      <c r="BU93" s="25">
        <f>[3]Data!BR94</f>
        <v>0</v>
      </c>
      <c r="BV93" s="25">
        <f>[3]Data!BS94</f>
        <v>0</v>
      </c>
      <c r="BW93" s="24" t="e">
        <f>[3]Data!$AZ94</f>
        <v>#REF!</v>
      </c>
      <c r="BX93" s="12"/>
    </row>
    <row r="94" spans="70:75">
      <c r="BR94" s="23"/>
      <c r="BS94" s="23"/>
      <c r="BT94" s="23"/>
      <c r="BU94" s="23"/>
      <c r="BV94" s="23"/>
      <c r="BW94" s="23"/>
    </row>
    <row r="95" spans="70:75">
      <c r="BR95" s="23"/>
      <c r="BS95" s="23"/>
      <c r="BT95" s="23"/>
      <c r="BU95" s="23"/>
      <c r="BV95" s="23"/>
      <c r="BW95" s="23"/>
    </row>
    <row r="96" spans="70:75">
      <c r="BR96" s="23"/>
      <c r="BS96" s="23"/>
      <c r="BT96" s="23"/>
      <c r="BU96" s="23"/>
      <c r="BV96" s="23"/>
      <c r="BW96" s="23"/>
    </row>
    <row r="97" spans="70:75">
      <c r="BR97" s="23"/>
      <c r="BS97" s="23"/>
      <c r="BT97" s="23"/>
      <c r="BU97" s="23"/>
      <c r="BV97" s="23"/>
      <c r="BW97" s="23"/>
    </row>
    <row r="98" spans="70:75">
      <c r="BR98" s="23"/>
      <c r="BS98" s="23"/>
      <c r="BT98" s="23"/>
      <c r="BU98" s="23"/>
      <c r="BV98" s="23"/>
      <c r="BW98" s="23"/>
    </row>
    <row r="99" spans="70:75">
      <c r="BR99" s="23"/>
      <c r="BS99" s="23"/>
      <c r="BT99" s="23"/>
      <c r="BU99" s="23"/>
      <c r="BV99" s="23"/>
      <c r="BW99" s="23"/>
    </row>
    <row r="100" spans="70:75">
      <c r="BR100" s="23"/>
      <c r="BS100" s="23"/>
      <c r="BT100" s="23"/>
      <c r="BU100" s="23"/>
      <c r="BV100" s="23"/>
      <c r="BW100" s="23"/>
    </row>
    <row r="101" spans="70:75">
      <c r="BR101" s="23"/>
      <c r="BS101" s="23"/>
      <c r="BT101" s="23"/>
      <c r="BU101" s="23"/>
      <c r="BV101" s="23"/>
      <c r="BW101" s="23"/>
    </row>
    <row r="102" spans="70:75">
      <c r="BR102" s="23"/>
      <c r="BS102" s="23"/>
      <c r="BT102" s="23"/>
      <c r="BU102" s="23"/>
      <c r="BV102" s="23"/>
      <c r="BW102" s="23"/>
    </row>
    <row r="103" spans="70:75">
      <c r="BR103" s="23"/>
      <c r="BS103" s="23"/>
      <c r="BT103" s="23"/>
      <c r="BU103" s="23"/>
      <c r="BV103" s="23"/>
      <c r="BW103" s="23"/>
    </row>
    <row r="104" spans="70:75">
      <c r="BR104" s="23"/>
      <c r="BS104" s="23"/>
      <c r="BT104" s="23"/>
      <c r="BU104" s="23"/>
      <c r="BV104" s="23"/>
      <c r="BW104" s="23"/>
    </row>
    <row r="105" spans="70:75">
      <c r="BR105" s="23"/>
      <c r="BS105" s="23"/>
      <c r="BT105" s="23"/>
      <c r="BU105" s="23"/>
      <c r="BV105" s="23"/>
      <c r="BW105" s="23"/>
    </row>
    <row r="106" spans="70:75">
      <c r="BR106" s="23"/>
      <c r="BS106" s="23"/>
      <c r="BT106" s="23"/>
      <c r="BU106" s="23"/>
      <c r="BV106" s="23"/>
      <c r="BW106" s="23"/>
    </row>
    <row r="107" spans="70:75">
      <c r="BR107" s="23"/>
      <c r="BS107" s="23"/>
      <c r="BT107" s="23"/>
      <c r="BU107" s="23"/>
      <c r="BV107" s="23"/>
      <c r="BW107" s="23"/>
    </row>
    <row r="108" spans="70:75">
      <c r="BR108" s="23"/>
      <c r="BS108" s="23"/>
      <c r="BT108" s="23"/>
      <c r="BU108" s="23"/>
      <c r="BV108" s="23"/>
      <c r="BW108" s="23"/>
    </row>
    <row r="109" spans="70:75">
      <c r="BR109" s="23"/>
      <c r="BS109" s="23"/>
      <c r="BT109" s="23"/>
      <c r="BU109" s="23"/>
      <c r="BV109" s="23"/>
      <c r="BW109" s="23"/>
    </row>
    <row r="110" spans="70:75">
      <c r="BR110" s="23"/>
      <c r="BS110" s="23"/>
      <c r="BT110" s="23"/>
      <c r="BU110" s="23"/>
      <c r="BV110" s="23"/>
      <c r="BW110" s="23"/>
    </row>
    <row r="111" spans="70:75">
      <c r="BR111" s="23"/>
      <c r="BS111" s="23"/>
      <c r="BT111" s="23"/>
      <c r="BU111" s="23"/>
      <c r="BV111" s="23"/>
      <c r="BW111" s="23"/>
    </row>
    <row r="112" spans="70:75">
      <c r="BR112" s="23"/>
      <c r="BS112" s="23"/>
      <c r="BT112" s="23"/>
      <c r="BU112" s="23"/>
      <c r="BV112" s="23"/>
      <c r="BW112" s="23"/>
    </row>
    <row r="113" spans="70:75">
      <c r="BR113" s="23"/>
      <c r="BS113" s="23"/>
      <c r="BT113" s="23"/>
      <c r="BU113" s="23"/>
      <c r="BV113" s="23"/>
      <c r="BW113" s="23"/>
    </row>
    <row r="114" spans="70:75">
      <c r="BR114" s="23"/>
      <c r="BS114" s="23"/>
      <c r="BT114" s="23"/>
      <c r="BU114" s="23"/>
      <c r="BV114" s="23"/>
      <c r="BW114" s="23"/>
    </row>
    <row r="115" spans="70:75">
      <c r="BR115" s="23"/>
      <c r="BS115" s="23"/>
      <c r="BT115" s="23"/>
      <c r="BU115" s="23"/>
      <c r="BV115" s="23"/>
      <c r="BW115" s="23"/>
    </row>
    <row r="116" spans="70:75">
      <c r="BR116" s="23"/>
      <c r="BS116" s="23"/>
      <c r="BT116" s="23"/>
      <c r="BU116" s="23"/>
      <c r="BV116" s="23"/>
      <c r="BW116" s="23"/>
    </row>
    <row r="117" spans="70:75">
      <c r="BR117" s="23"/>
      <c r="BS117" s="23"/>
      <c r="BT117" s="23"/>
      <c r="BU117" s="23"/>
      <c r="BV117" s="23"/>
      <c r="BW117" s="23"/>
    </row>
    <row r="118" spans="70:75">
      <c r="BR118" s="23"/>
      <c r="BS118" s="23"/>
      <c r="BT118" s="23"/>
      <c r="BU118" s="23"/>
      <c r="BV118" s="23"/>
      <c r="BW118" s="23"/>
    </row>
    <row r="119" spans="70:75">
      <c r="BR119" s="23"/>
      <c r="BS119" s="23"/>
      <c r="BT119" s="23"/>
      <c r="BU119" s="23"/>
      <c r="BV119" s="23"/>
      <c r="BW119" s="23"/>
    </row>
    <row r="120" spans="70:75">
      <c r="BR120" s="23"/>
      <c r="BS120" s="23"/>
      <c r="BT120" s="23"/>
      <c r="BU120" s="23"/>
      <c r="BV120" s="23"/>
      <c r="BW120" s="23"/>
    </row>
    <row r="121" spans="70:75">
      <c r="BR121" s="23"/>
      <c r="BS121" s="23"/>
      <c r="BT121" s="23"/>
      <c r="BU121" s="23"/>
      <c r="BV121" s="23"/>
      <c r="BW121" s="23"/>
    </row>
    <row r="122" spans="70:75">
      <c r="BR122" s="23"/>
      <c r="BS122" s="23"/>
      <c r="BT122" s="23"/>
      <c r="BU122" s="23"/>
      <c r="BV122" s="23"/>
      <c r="BW122" s="23"/>
    </row>
    <row r="123" spans="70:75">
      <c r="BR123" s="23"/>
      <c r="BS123" s="23"/>
      <c r="BT123" s="23"/>
      <c r="BU123" s="23"/>
      <c r="BV123" s="23"/>
      <c r="BW123" s="23"/>
    </row>
    <row r="124" spans="70:75">
      <c r="BR124" s="23"/>
      <c r="BS124" s="23"/>
      <c r="BT124" s="23"/>
      <c r="BU124" s="23"/>
      <c r="BV124" s="23"/>
      <c r="BW124" s="23"/>
    </row>
    <row r="125" spans="70:75">
      <c r="BR125" s="23"/>
      <c r="BS125" s="23"/>
      <c r="BT125" s="23"/>
      <c r="BU125" s="23"/>
      <c r="BV125" s="23"/>
      <c r="BW125" s="23"/>
    </row>
    <row r="126" spans="70:75">
      <c r="BR126" s="23"/>
      <c r="BS126" s="23"/>
      <c r="BT126" s="23"/>
      <c r="BU126" s="23"/>
      <c r="BV126" s="23"/>
      <c r="BW126" s="23"/>
    </row>
    <row r="127" spans="70:75">
      <c r="BR127" s="23"/>
      <c r="BS127" s="23"/>
      <c r="BT127" s="23"/>
      <c r="BU127" s="23"/>
      <c r="BV127" s="23"/>
      <c r="BW127" s="23"/>
    </row>
    <row r="128" spans="70:75">
      <c r="BR128" s="23"/>
      <c r="BS128" s="23"/>
      <c r="BT128" s="23"/>
      <c r="BU128" s="23"/>
      <c r="BV128" s="23"/>
      <c r="BW128" s="23"/>
    </row>
    <row r="129" spans="70:75">
      <c r="BR129" s="23"/>
      <c r="BS129" s="23"/>
      <c r="BT129" s="23"/>
      <c r="BU129" s="23"/>
      <c r="BV129" s="23"/>
      <c r="BW129" s="23"/>
    </row>
    <row r="130" spans="70:75">
      <c r="BR130" s="23"/>
      <c r="BS130" s="23"/>
      <c r="BT130" s="23"/>
      <c r="BU130" s="23"/>
      <c r="BV130" s="23"/>
      <c r="BW130" s="23"/>
    </row>
    <row r="131" spans="70:75">
      <c r="BR131" s="23"/>
      <c r="BS131" s="23"/>
      <c r="BT131" s="23"/>
      <c r="BU131" s="23"/>
      <c r="BV131" s="23"/>
      <c r="BW131" s="23"/>
    </row>
    <row r="132" spans="70:75">
      <c r="BR132" s="23"/>
      <c r="BS132" s="23"/>
      <c r="BT132" s="23"/>
      <c r="BU132" s="23"/>
      <c r="BV132" s="23"/>
      <c r="BW132" s="23"/>
    </row>
    <row r="133" spans="70:75">
      <c r="BR133" s="23"/>
      <c r="BS133" s="23"/>
      <c r="BT133" s="23"/>
      <c r="BU133" s="23"/>
      <c r="BV133" s="23"/>
      <c r="BW133" s="23"/>
    </row>
    <row r="134" spans="70:75">
      <c r="BR134" s="23"/>
      <c r="BS134" s="23"/>
      <c r="BT134" s="23"/>
      <c r="BU134" s="23"/>
      <c r="BV134" s="23"/>
      <c r="BW134" s="23"/>
    </row>
    <row r="135" spans="70:75">
      <c r="BR135" s="23"/>
      <c r="BS135" s="23"/>
      <c r="BT135" s="23"/>
      <c r="BU135" s="23"/>
      <c r="BV135" s="23"/>
      <c r="BW135" s="23"/>
    </row>
    <row r="136" spans="70:75">
      <c r="BR136" s="23"/>
      <c r="BS136" s="23"/>
      <c r="BT136" s="23"/>
      <c r="BU136" s="23"/>
      <c r="BV136" s="23"/>
      <c r="BW136" s="23"/>
    </row>
    <row r="137" spans="70:75">
      <c r="BR137" s="23"/>
      <c r="BS137" s="23"/>
      <c r="BT137" s="23"/>
      <c r="BU137" s="23"/>
      <c r="BV137" s="23"/>
      <c r="BW137" s="23"/>
    </row>
    <row r="138" spans="70:75">
      <c r="BR138" s="23"/>
      <c r="BS138" s="23"/>
      <c r="BT138" s="23"/>
      <c r="BU138" s="23"/>
      <c r="BV138" s="23"/>
      <c r="BW138" s="23"/>
    </row>
    <row r="139" spans="70:75">
      <c r="BR139" s="23"/>
      <c r="BS139" s="23"/>
      <c r="BT139" s="23"/>
      <c r="BU139" s="23"/>
      <c r="BV139" s="23"/>
      <c r="BW139" s="23"/>
    </row>
    <row r="140" spans="70:75">
      <c r="BR140" s="23"/>
      <c r="BS140" s="23"/>
      <c r="BT140" s="23"/>
      <c r="BU140" s="23"/>
      <c r="BV140" s="23"/>
      <c r="BW140" s="23"/>
    </row>
    <row r="141" spans="70:75">
      <c r="BR141" s="23"/>
      <c r="BS141" s="23"/>
      <c r="BT141" s="23"/>
      <c r="BU141" s="23"/>
      <c r="BV141" s="23"/>
      <c r="BW141" s="23"/>
    </row>
    <row r="142" spans="70:75">
      <c r="BR142" s="23"/>
      <c r="BS142" s="23"/>
      <c r="BT142" s="23"/>
      <c r="BU142" s="23"/>
      <c r="BV142" s="23"/>
      <c r="BW142" s="23"/>
    </row>
    <row r="143" spans="70:75">
      <c r="BR143" s="23"/>
      <c r="BS143" s="23"/>
      <c r="BT143" s="23"/>
      <c r="BU143" s="23"/>
      <c r="BV143" s="23"/>
      <c r="BW143" s="23"/>
    </row>
    <row r="144" spans="70:75">
      <c r="BR144" s="23"/>
      <c r="BS144" s="23"/>
      <c r="BT144" s="23"/>
      <c r="BU144" s="23"/>
      <c r="BV144" s="23"/>
      <c r="BW144" s="23"/>
    </row>
    <row r="145" spans="70:75">
      <c r="BR145" s="23"/>
      <c r="BS145" s="23"/>
      <c r="BT145" s="23"/>
      <c r="BU145" s="23"/>
      <c r="BV145" s="23"/>
      <c r="BW145" s="23"/>
    </row>
    <row r="146" spans="70:75">
      <c r="BR146" s="23"/>
      <c r="BS146" s="23"/>
      <c r="BT146" s="23"/>
      <c r="BU146" s="23"/>
      <c r="BV146" s="23"/>
      <c r="BW146" s="23"/>
    </row>
    <row r="147" spans="70:75">
      <c r="BR147" s="23"/>
      <c r="BS147" s="23"/>
      <c r="BT147" s="23"/>
      <c r="BU147" s="23"/>
      <c r="BV147" s="23"/>
      <c r="BW147" s="23"/>
    </row>
    <row r="148" spans="70:75">
      <c r="BR148" s="23"/>
      <c r="BS148" s="23"/>
      <c r="BT148" s="23"/>
      <c r="BU148" s="23"/>
      <c r="BV148" s="23"/>
      <c r="BW148" s="23"/>
    </row>
    <row r="149" spans="70:75">
      <c r="BR149" s="23"/>
      <c r="BS149" s="23"/>
      <c r="BT149" s="23"/>
      <c r="BU149" s="23"/>
      <c r="BV149" s="23"/>
      <c r="BW149" s="23"/>
    </row>
    <row r="150" spans="70:75">
      <c r="BR150" s="23"/>
      <c r="BS150" s="23"/>
      <c r="BT150" s="23"/>
      <c r="BU150" s="23"/>
      <c r="BV150" s="23"/>
      <c r="BW150" s="23"/>
    </row>
    <row r="151" spans="70:75">
      <c r="BR151" s="23"/>
      <c r="BS151" s="23"/>
      <c r="BT151" s="23"/>
      <c r="BU151" s="23"/>
      <c r="BV151" s="23"/>
      <c r="BW151" s="23"/>
    </row>
    <row r="152" spans="70:75">
      <c r="BR152" s="23"/>
      <c r="BS152" s="23"/>
      <c r="BT152" s="23"/>
      <c r="BU152" s="23"/>
      <c r="BV152" s="23"/>
      <c r="BW152" s="23"/>
    </row>
    <row r="153" spans="70:75">
      <c r="BR153" s="23"/>
      <c r="BS153" s="23"/>
      <c r="BT153" s="23"/>
      <c r="BU153" s="23"/>
      <c r="BV153" s="23"/>
      <c r="BW153" s="23"/>
    </row>
    <row r="154" spans="70:75">
      <c r="BR154" s="23"/>
      <c r="BS154" s="23"/>
      <c r="BT154" s="23"/>
      <c r="BU154" s="23"/>
      <c r="BV154" s="23"/>
      <c r="BW154" s="23"/>
    </row>
  </sheetData>
  <pageMargins left="0.7" right="0.7" top="0.75" bottom="0.75" header="0.3" footer="0.3"/>
  <pageSetup paperSize="9" orientation="portrait" horizontalDpi="1200" verticalDpi="1200"/>
  <headerFooter/>
  <drawing r:id="rId1"/>
  <legacyDrawing r:id="rId2"/>
  <oleObjects>
    <mc:AlternateContent xmlns:mc="http://schemas.openxmlformats.org/markup-compatibility/2006">
      <mc:Choice Requires="x14">
        <oleObject shapeId="2049" progId="Equation.3" r:id="rId3">
          <objectPr defaultSize="0" r:id="rId4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2049" progId="Equation.3" r:id="rId3"/>
      </mc:Fallback>
    </mc:AlternateContent>
    <mc:AlternateContent xmlns:mc="http://schemas.openxmlformats.org/markup-compatibility/2006">
      <mc:Choice Requires="x14">
        <oleObject shapeId="2050" progId="Equation.3" r:id="rId5">
          <objectPr defaultSize="0" r:id="rId4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2050" progId="Equation.3" r:id="rId5"/>
      </mc:Fallback>
    </mc:AlternateContent>
    <mc:AlternateContent xmlns:mc="http://schemas.openxmlformats.org/markup-compatibility/2006">
      <mc:Choice Requires="x14">
        <oleObject shapeId="2051" progId="Equation.3" r:id="rId6">
          <objectPr defaultSize="0" r:id="rId4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571500</xdr:colOff>
                <xdr:row>5</xdr:row>
                <xdr:rowOff>0</xdr:rowOff>
              </to>
            </anchor>
          </objectPr>
        </oleObject>
      </mc:Choice>
      <mc:Fallback>
        <oleObject shapeId="2051" progId="Equation.3" r:id="rId6"/>
      </mc:Fallback>
    </mc:AlternateContent>
    <mc:AlternateContent xmlns:mc="http://schemas.openxmlformats.org/markup-compatibility/2006">
      <mc:Choice Requires="x14">
        <oleObject shapeId="2052" progId="Equation.3" r:id="rId7">
          <objectPr defaultSize="0" r:id="rId4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2052" progId="Equation.3" r:id="rId7"/>
      </mc:Fallback>
    </mc:AlternateContent>
    <mc:AlternateContent xmlns:mc="http://schemas.openxmlformats.org/markup-compatibility/2006">
      <mc:Choice Requires="x14">
        <oleObject shapeId="2053" progId="Equation.3" r:id="rId8">
          <objectPr defaultSize="0" r:id="rId4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2053" progId="Equation.3" r:id="rId8"/>
      </mc:Fallback>
    </mc:AlternateContent>
    <mc:AlternateContent xmlns:mc="http://schemas.openxmlformats.org/markup-compatibility/2006">
      <mc:Choice Requires="x14">
        <oleObject shapeId="2054" progId="Equation.3" r:id="rId9">
          <objectPr defaultSize="0" r:id="rId4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2054" progId="Equation.3" r:id="rId9"/>
      </mc:Fallback>
    </mc:AlternateContent>
    <mc:AlternateContent xmlns:mc="http://schemas.openxmlformats.org/markup-compatibility/2006">
      <mc:Choice Requires="x14">
        <oleObject shapeId="2055" progId="Equation.3" r:id="rId10">
          <objectPr defaultSize="0" r:id="rId4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2055" progId="Equation.3" r:id="rId10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90" zoomScaleNormal="90" workbookViewId="0">
      <pane xSplit="1" ySplit="12" topLeftCell="B13" activePane="bottomRight" state="frozen"/>
      <selection/>
      <selection pane="topRight"/>
      <selection pane="bottomLeft"/>
      <selection pane="bottomRight" activeCell="B4" sqref="B4"/>
    </sheetView>
  </sheetViews>
  <sheetFormatPr defaultColWidth="9.09259259259259" defaultRowHeight="13.2"/>
  <cols>
    <col min="1" max="16384" width="9.09259259259259" style="2"/>
  </cols>
  <sheetData>
    <row r="1" spans="1:78">
      <c r="A1" s="3" t="s">
        <v>83</v>
      </c>
      <c r="BZ1" s="2" t="s">
        <v>84</v>
      </c>
    </row>
    <row r="2" spans="4:76">
      <c r="D2" s="4" t="s">
        <v>85</v>
      </c>
      <c r="E2" s="4" t="s">
        <v>85</v>
      </c>
      <c r="F2" s="4" t="s">
        <v>85</v>
      </c>
      <c r="G2" s="4" t="s">
        <v>85</v>
      </c>
      <c r="H2" s="4" t="s">
        <v>86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  <c r="AA2" s="5"/>
      <c r="AB2" s="4" t="s">
        <v>87</v>
      </c>
      <c r="AC2" s="19"/>
      <c r="AD2" s="5"/>
      <c r="AE2" s="5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5"/>
      <c r="AV2" s="5"/>
      <c r="AW2" s="4" t="s">
        <v>87</v>
      </c>
      <c r="AX2" s="19"/>
      <c r="AY2" s="5"/>
      <c r="AZ2" s="5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4" t="s">
        <v>86</v>
      </c>
      <c r="BQ2" s="4"/>
      <c r="BR2" s="4"/>
      <c r="BS2" s="4"/>
      <c r="BT2" s="4"/>
      <c r="BU2" s="4"/>
      <c r="BV2" s="4"/>
      <c r="BW2" s="4"/>
      <c r="BX2" s="5"/>
    </row>
    <row r="3" spans="1:76">
      <c r="A3" s="3"/>
      <c r="B3" s="5" t="s">
        <v>76</v>
      </c>
      <c r="C3" s="5" t="s">
        <v>76</v>
      </c>
      <c r="D3" s="5"/>
      <c r="E3" s="5" t="s">
        <v>76</v>
      </c>
      <c r="F3" s="5"/>
      <c r="G3" s="5" t="s">
        <v>76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 t="s">
        <v>76</v>
      </c>
      <c r="AA3" s="5" t="s">
        <v>76</v>
      </c>
      <c r="AB3" s="5"/>
      <c r="AC3" s="5" t="s">
        <v>76</v>
      </c>
      <c r="AD3" s="5"/>
      <c r="AE3" s="5" t="s">
        <v>76</v>
      </c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 t="s">
        <v>76</v>
      </c>
      <c r="AV3" s="5" t="s">
        <v>76</v>
      </c>
      <c r="AW3" s="5"/>
      <c r="AX3" s="5" t="s">
        <v>76</v>
      </c>
      <c r="AY3" s="5"/>
      <c r="AZ3" s="5" t="s">
        <v>76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3"/>
      <c r="BQ3" s="3"/>
      <c r="BR3" s="3"/>
      <c r="BS3" s="3"/>
      <c r="BT3" s="3"/>
      <c r="BU3" s="3"/>
      <c r="BV3" s="3"/>
      <c r="BW3" s="3"/>
      <c r="BX3" s="5"/>
    </row>
    <row r="4" s="1" customFormat="1" ht="15.6" spans="1:78">
      <c r="A4" s="6"/>
      <c r="B4" s="7" t="s">
        <v>88</v>
      </c>
      <c r="Z4" s="7" t="s">
        <v>89</v>
      </c>
      <c r="AU4" s="7" t="s">
        <v>90</v>
      </c>
      <c r="BP4" s="7" t="s">
        <v>91</v>
      </c>
      <c r="BQ4" s="7"/>
      <c r="BR4" s="21"/>
      <c r="BS4" s="7"/>
      <c r="BT4" s="7"/>
      <c r="BU4" s="7"/>
      <c r="BV4" s="7"/>
      <c r="BW4" s="6"/>
      <c r="BZ4" s="26" t="s">
        <v>84</v>
      </c>
    </row>
    <row r="5" spans="1:75">
      <c r="A5" s="3"/>
      <c r="BP5" s="22" t="s">
        <v>92</v>
      </c>
      <c r="BQ5" s="22"/>
      <c r="BR5" s="22" t="s">
        <v>93</v>
      </c>
      <c r="BS5" s="22" t="s">
        <v>94</v>
      </c>
      <c r="BT5" s="22"/>
      <c r="BU5" s="22"/>
      <c r="BV5" s="22"/>
      <c r="BW5" s="22" t="s">
        <v>95</v>
      </c>
    </row>
    <row r="6" spans="1:75">
      <c r="A6" s="3"/>
      <c r="B6" s="8" t="s">
        <v>78</v>
      </c>
      <c r="F6" s="8" t="s">
        <v>96</v>
      </c>
      <c r="J6" s="8" t="s">
        <v>97</v>
      </c>
      <c r="W6" s="17" t="s">
        <v>98</v>
      </c>
      <c r="X6" s="17"/>
      <c r="Z6" s="8" t="s">
        <v>78</v>
      </c>
      <c r="AD6" s="8" t="s">
        <v>96</v>
      </c>
      <c r="AH6" s="8" t="s">
        <v>97</v>
      </c>
      <c r="AU6" s="8" t="s">
        <v>78</v>
      </c>
      <c r="AY6" s="8" t="s">
        <v>96</v>
      </c>
      <c r="BC6" s="8" t="s">
        <v>97</v>
      </c>
      <c r="BP6" s="22" t="s">
        <v>99</v>
      </c>
      <c r="BQ6" s="22"/>
      <c r="BR6" s="22" t="s">
        <v>100</v>
      </c>
      <c r="BS6" s="22" t="s">
        <v>101</v>
      </c>
      <c r="BT6" s="22"/>
      <c r="BU6" s="22"/>
      <c r="BV6" s="22"/>
      <c r="BW6" s="23"/>
    </row>
    <row r="7" spans="1:75">
      <c r="A7" s="9"/>
      <c r="W7" s="11" t="s">
        <v>102</v>
      </c>
      <c r="BP7" s="22"/>
      <c r="BQ7" s="22"/>
      <c r="BR7" s="36" t="s">
        <v>103</v>
      </c>
      <c r="BS7" s="22" t="s">
        <v>104</v>
      </c>
      <c r="BT7" s="22"/>
      <c r="BU7" s="22"/>
      <c r="BV7" s="22"/>
      <c r="BW7" s="23" t="s">
        <v>105</v>
      </c>
    </row>
    <row r="8" ht="13" customHeight="1" spans="1:75">
      <c r="A8" s="9"/>
      <c r="B8" s="2" t="s">
        <v>79</v>
      </c>
      <c r="C8" s="2" t="s">
        <v>106</v>
      </c>
      <c r="D8" s="2" t="s">
        <v>107</v>
      </c>
      <c r="F8" s="2" t="s">
        <v>108</v>
      </c>
      <c r="H8" s="10" t="s">
        <v>109</v>
      </c>
      <c r="I8" s="10"/>
      <c r="J8" s="2" t="s">
        <v>110</v>
      </c>
      <c r="M8" s="2" t="s">
        <v>111</v>
      </c>
      <c r="P8" s="2" t="s">
        <v>112</v>
      </c>
      <c r="S8" s="2" t="s">
        <v>113</v>
      </c>
      <c r="T8" s="2" t="s">
        <v>114</v>
      </c>
      <c r="W8" s="2" t="s">
        <v>115</v>
      </c>
      <c r="Z8" s="2" t="s">
        <v>79</v>
      </c>
      <c r="AA8" s="2" t="s">
        <v>106</v>
      </c>
      <c r="AB8" s="2" t="s">
        <v>107</v>
      </c>
      <c r="AD8" s="2" t="s">
        <v>108</v>
      </c>
      <c r="AF8" s="10" t="s">
        <v>109</v>
      </c>
      <c r="AG8" s="10"/>
      <c r="AH8" s="2" t="s">
        <v>110</v>
      </c>
      <c r="AK8" s="2" t="s">
        <v>111</v>
      </c>
      <c r="AN8" s="2" t="s">
        <v>112</v>
      </c>
      <c r="AQ8" s="2" t="s">
        <v>113</v>
      </c>
      <c r="AR8" s="2" t="s">
        <v>114</v>
      </c>
      <c r="AU8" s="2" t="s">
        <v>79</v>
      </c>
      <c r="AV8" s="2" t="s">
        <v>106</v>
      </c>
      <c r="AW8" s="2" t="s">
        <v>107</v>
      </c>
      <c r="AY8" s="2" t="s">
        <v>108</v>
      </c>
      <c r="BA8" s="10" t="s">
        <v>109</v>
      </c>
      <c r="BB8" s="10"/>
      <c r="BC8" s="2" t="s">
        <v>110</v>
      </c>
      <c r="BF8" s="2" t="s">
        <v>111</v>
      </c>
      <c r="BI8" s="2" t="s">
        <v>112</v>
      </c>
      <c r="BL8" s="2" t="s">
        <v>113</v>
      </c>
      <c r="BM8" s="2" t="s">
        <v>114</v>
      </c>
      <c r="BP8" s="22" t="s">
        <v>116</v>
      </c>
      <c r="BQ8" s="22" t="s">
        <v>117</v>
      </c>
      <c r="BR8" s="22" t="s">
        <v>118</v>
      </c>
      <c r="BS8" s="22" t="s">
        <v>119</v>
      </c>
      <c r="BT8" s="22"/>
      <c r="BU8" s="22"/>
      <c r="BV8" s="22"/>
      <c r="BW8" s="23" t="s">
        <v>120</v>
      </c>
    </row>
    <row r="9" spans="1:75">
      <c r="A9" s="9"/>
      <c r="B9" s="2" t="s">
        <v>80</v>
      </c>
      <c r="C9" s="2" t="s">
        <v>121</v>
      </c>
      <c r="H9" s="10" t="s">
        <v>122</v>
      </c>
      <c r="I9" s="10"/>
      <c r="J9" s="2" t="s">
        <v>123</v>
      </c>
      <c r="M9" s="2" t="s">
        <v>123</v>
      </c>
      <c r="P9" s="2" t="s">
        <v>124</v>
      </c>
      <c r="S9" s="2" t="s">
        <v>125</v>
      </c>
      <c r="W9" s="2" t="s">
        <v>126</v>
      </c>
      <c r="Z9" s="2" t="s">
        <v>80</v>
      </c>
      <c r="AA9" s="2" t="s">
        <v>121</v>
      </c>
      <c r="AF9" s="10" t="s">
        <v>122</v>
      </c>
      <c r="AG9" s="10"/>
      <c r="AH9" s="2" t="s">
        <v>123</v>
      </c>
      <c r="AK9" s="2" t="s">
        <v>123</v>
      </c>
      <c r="AN9" s="2" t="s">
        <v>124</v>
      </c>
      <c r="AQ9" s="2" t="s">
        <v>125</v>
      </c>
      <c r="AU9" s="2" t="s">
        <v>80</v>
      </c>
      <c r="AV9" s="2" t="s">
        <v>121</v>
      </c>
      <c r="BA9" s="10" t="s">
        <v>122</v>
      </c>
      <c r="BB9" s="10"/>
      <c r="BC9" s="2" t="s">
        <v>123</v>
      </c>
      <c r="BF9" s="2" t="s">
        <v>123</v>
      </c>
      <c r="BI9" s="2" t="s">
        <v>124</v>
      </c>
      <c r="BL9" s="2" t="s">
        <v>125</v>
      </c>
      <c r="BP9" s="22"/>
      <c r="BQ9" s="22"/>
      <c r="BR9" s="36" t="s">
        <v>127</v>
      </c>
      <c r="BS9" s="37" t="s">
        <v>128</v>
      </c>
      <c r="BT9" s="23"/>
      <c r="BU9" s="23"/>
      <c r="BV9" s="23"/>
      <c r="BW9" s="23"/>
    </row>
    <row r="10" spans="1:75">
      <c r="A10" s="9"/>
      <c r="B10" s="38" t="s">
        <v>81</v>
      </c>
      <c r="D10" s="2" t="s">
        <v>129</v>
      </c>
      <c r="E10" s="2" t="s">
        <v>130</v>
      </c>
      <c r="F10" s="2" t="s">
        <v>129</v>
      </c>
      <c r="G10" s="2" t="s">
        <v>130</v>
      </c>
      <c r="H10" s="10" t="s">
        <v>131</v>
      </c>
      <c r="I10" s="10"/>
      <c r="J10" s="2" t="s">
        <v>132</v>
      </c>
      <c r="K10" s="2" t="s">
        <v>133</v>
      </c>
      <c r="L10" s="2" t="s">
        <v>134</v>
      </c>
      <c r="M10" s="2" t="s">
        <v>132</v>
      </c>
      <c r="N10" s="2" t="s">
        <v>133</v>
      </c>
      <c r="O10" s="2" t="s">
        <v>134</v>
      </c>
      <c r="P10" s="2" t="s">
        <v>132</v>
      </c>
      <c r="Q10" s="2" t="s">
        <v>133</v>
      </c>
      <c r="R10" s="2" t="s">
        <v>134</v>
      </c>
      <c r="T10" s="2" t="s">
        <v>132</v>
      </c>
      <c r="U10" s="2" t="s">
        <v>133</v>
      </c>
      <c r="V10" s="2" t="s">
        <v>134</v>
      </c>
      <c r="W10" s="2" t="s">
        <v>135</v>
      </c>
      <c r="Z10" s="38" t="s">
        <v>81</v>
      </c>
      <c r="AB10" s="2" t="s">
        <v>129</v>
      </c>
      <c r="AC10" s="2" t="s">
        <v>130</v>
      </c>
      <c r="AD10" s="2" t="s">
        <v>129</v>
      </c>
      <c r="AE10" s="2" t="s">
        <v>130</v>
      </c>
      <c r="AF10" s="10" t="s">
        <v>131</v>
      </c>
      <c r="AG10" s="10"/>
      <c r="AH10" s="2" t="s">
        <v>132</v>
      </c>
      <c r="AI10" s="2" t="s">
        <v>133</v>
      </c>
      <c r="AJ10" s="2" t="s">
        <v>134</v>
      </c>
      <c r="AK10" s="2" t="s">
        <v>132</v>
      </c>
      <c r="AL10" s="2" t="s">
        <v>133</v>
      </c>
      <c r="AM10" s="2" t="s">
        <v>134</v>
      </c>
      <c r="AN10" s="2" t="s">
        <v>132</v>
      </c>
      <c r="AO10" s="2" t="s">
        <v>133</v>
      </c>
      <c r="AP10" s="2" t="s">
        <v>134</v>
      </c>
      <c r="AR10" s="2" t="s">
        <v>132</v>
      </c>
      <c r="AS10" s="2" t="s">
        <v>133</v>
      </c>
      <c r="AT10" s="2" t="s">
        <v>134</v>
      </c>
      <c r="AU10" s="38" t="s">
        <v>81</v>
      </c>
      <c r="AW10" s="2" t="s">
        <v>129</v>
      </c>
      <c r="AX10" s="2" t="s">
        <v>130</v>
      </c>
      <c r="AY10" s="2" t="s">
        <v>129</v>
      </c>
      <c r="AZ10" s="2" t="s">
        <v>130</v>
      </c>
      <c r="BA10" s="10" t="s">
        <v>131</v>
      </c>
      <c r="BB10" s="10"/>
      <c r="BC10" s="2" t="s">
        <v>132</v>
      </c>
      <c r="BD10" s="2" t="s">
        <v>133</v>
      </c>
      <c r="BE10" s="2" t="s">
        <v>134</v>
      </c>
      <c r="BF10" s="2" t="s">
        <v>132</v>
      </c>
      <c r="BG10" s="2" t="s">
        <v>133</v>
      </c>
      <c r="BH10" s="2" t="s">
        <v>134</v>
      </c>
      <c r="BI10" s="2" t="s">
        <v>132</v>
      </c>
      <c r="BJ10" s="2" t="s">
        <v>133</v>
      </c>
      <c r="BK10" s="2" t="s">
        <v>134</v>
      </c>
      <c r="BM10" s="2" t="s">
        <v>132</v>
      </c>
      <c r="BN10" s="2" t="s">
        <v>133</v>
      </c>
      <c r="BO10" s="2" t="s">
        <v>134</v>
      </c>
      <c r="BP10" s="22"/>
      <c r="BQ10" s="22"/>
      <c r="BR10" s="22" t="s">
        <v>136</v>
      </c>
      <c r="BS10" s="23" t="s">
        <v>116</v>
      </c>
      <c r="BT10" s="23" t="s">
        <v>132</v>
      </c>
      <c r="BU10" s="23" t="s">
        <v>133</v>
      </c>
      <c r="BV10" s="23" t="s">
        <v>134</v>
      </c>
      <c r="BW10" s="23"/>
    </row>
    <row r="11" spans="1:75">
      <c r="A11" s="9"/>
      <c r="D11" s="2" t="s">
        <v>137</v>
      </c>
      <c r="E11" s="2" t="s">
        <v>138</v>
      </c>
      <c r="F11" s="2" t="s">
        <v>137</v>
      </c>
      <c r="G11" s="2" t="s">
        <v>138</v>
      </c>
      <c r="H11" s="11" t="s">
        <v>81</v>
      </c>
      <c r="I11" s="11" t="s">
        <v>139</v>
      </c>
      <c r="W11" s="2" t="s">
        <v>132</v>
      </c>
      <c r="X11" s="2" t="s">
        <v>133</v>
      </c>
      <c r="Y11" s="2" t="s">
        <v>134</v>
      </c>
      <c r="AB11" s="2" t="s">
        <v>137</v>
      </c>
      <c r="AC11" s="2" t="s">
        <v>138</v>
      </c>
      <c r="AD11" s="2" t="s">
        <v>137</v>
      </c>
      <c r="AE11" s="2" t="s">
        <v>138</v>
      </c>
      <c r="AF11" s="11" t="s">
        <v>81</v>
      </c>
      <c r="AG11" s="11" t="s">
        <v>139</v>
      </c>
      <c r="AQ11" s="20" t="s">
        <v>140</v>
      </c>
      <c r="AW11" s="2" t="s">
        <v>137</v>
      </c>
      <c r="AX11" s="2" t="s">
        <v>138</v>
      </c>
      <c r="AY11" s="2" t="s">
        <v>137</v>
      </c>
      <c r="AZ11" s="2" t="s">
        <v>138</v>
      </c>
      <c r="BA11" s="11" t="s">
        <v>81</v>
      </c>
      <c r="BB11" s="11" t="s">
        <v>139</v>
      </c>
      <c r="BL11" s="20" t="s">
        <v>140</v>
      </c>
      <c r="BP11" s="23" t="s">
        <v>141</v>
      </c>
      <c r="BQ11" s="23" t="s">
        <v>141</v>
      </c>
      <c r="BR11" s="23" t="s">
        <v>141</v>
      </c>
      <c r="BS11" s="23"/>
      <c r="BT11" s="23"/>
      <c r="BU11" s="23"/>
      <c r="BV11" s="23"/>
      <c r="BW11" s="23"/>
    </row>
    <row r="12" spans="1:75">
      <c r="A12" s="9"/>
      <c r="B12" s="2" t="s">
        <v>82</v>
      </c>
      <c r="D12" s="2" t="s">
        <v>142</v>
      </c>
      <c r="E12" s="38" t="s">
        <v>143</v>
      </c>
      <c r="F12" s="2" t="s">
        <v>142</v>
      </c>
      <c r="G12" s="38" t="s">
        <v>143</v>
      </c>
      <c r="H12" s="39" t="s">
        <v>82</v>
      </c>
      <c r="I12" s="39" t="s">
        <v>82</v>
      </c>
      <c r="J12" s="38" t="s">
        <v>82</v>
      </c>
      <c r="M12" s="38" t="s">
        <v>82</v>
      </c>
      <c r="Z12" s="2" t="s">
        <v>82</v>
      </c>
      <c r="AB12" s="2" t="s">
        <v>142</v>
      </c>
      <c r="AC12" s="38" t="s">
        <v>143</v>
      </c>
      <c r="AD12" s="2" t="s">
        <v>142</v>
      </c>
      <c r="AE12" s="38" t="s">
        <v>143</v>
      </c>
      <c r="AF12" s="39" t="s">
        <v>82</v>
      </c>
      <c r="AG12" s="39" t="s">
        <v>82</v>
      </c>
      <c r="AH12" s="38" t="s">
        <v>82</v>
      </c>
      <c r="AK12" s="38" t="s">
        <v>82</v>
      </c>
      <c r="AU12" s="2" t="s">
        <v>82</v>
      </c>
      <c r="AW12" s="2" t="s">
        <v>142</v>
      </c>
      <c r="AX12" s="38" t="s">
        <v>143</v>
      </c>
      <c r="AY12" s="2" t="s">
        <v>142</v>
      </c>
      <c r="AZ12" s="38" t="s">
        <v>143</v>
      </c>
      <c r="BA12" s="39" t="s">
        <v>82</v>
      </c>
      <c r="BB12" s="39" t="s">
        <v>82</v>
      </c>
      <c r="BC12" s="38" t="s">
        <v>82</v>
      </c>
      <c r="BF12" s="38" t="s">
        <v>82</v>
      </c>
      <c r="BP12" s="37" t="s">
        <v>82</v>
      </c>
      <c r="BQ12" s="37" t="s">
        <v>82</v>
      </c>
      <c r="BR12" s="37" t="s">
        <v>82</v>
      </c>
      <c r="BS12" s="23"/>
      <c r="BT12" s="23"/>
      <c r="BU12" s="23"/>
      <c r="BV12" s="23"/>
      <c r="BW12" s="23"/>
    </row>
    <row r="13" spans="1:76">
      <c r="A13" s="2">
        <v>1950</v>
      </c>
      <c r="T13" s="12">
        <f>[4]OECD!DR$7</f>
        <v>0.05</v>
      </c>
      <c r="U13" s="12">
        <f>[4]OECD!DS$7</f>
        <v>0.125</v>
      </c>
      <c r="V13" s="12">
        <f>[4]OECD!DT$7</f>
        <v>0.08</v>
      </c>
      <c r="W13" s="18"/>
      <c r="X13" s="18"/>
      <c r="Y13" s="18"/>
      <c r="Z13" s="18"/>
      <c r="AA13" s="18"/>
      <c r="AB13" s="18"/>
      <c r="AC13" s="18"/>
      <c r="AD13" s="18"/>
      <c r="AE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3">
        <f>[4]Data!$BB14/10</f>
        <v>0</v>
      </c>
      <c r="BQ13" s="13">
        <f>[4]Data!$BD14/10</f>
        <v>0</v>
      </c>
      <c r="BR13" s="24" t="e">
        <f>[4]Data!$CR14/10</f>
        <v>#DIV/0!</v>
      </c>
      <c r="BS13" s="23"/>
      <c r="BT13" s="23"/>
      <c r="BU13" s="23"/>
      <c r="BV13" s="23"/>
      <c r="BW13" s="23"/>
      <c r="BX13" s="18"/>
    </row>
    <row r="14" spans="1:76">
      <c r="A14" s="2">
        <v>1951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>
        <f>[4]OECD!DR$7</f>
        <v>0.05</v>
      </c>
      <c r="U14" s="12">
        <f>[4]OECD!DS$7</f>
        <v>0.125</v>
      </c>
      <c r="V14" s="12">
        <f>[4]OECD!DT$7</f>
        <v>0.08</v>
      </c>
      <c r="W14" s="18"/>
      <c r="X14" s="18"/>
      <c r="Y14" s="18"/>
      <c r="Z14" s="18"/>
      <c r="AA14" s="18"/>
      <c r="AB14" s="18"/>
      <c r="AC14" s="18"/>
      <c r="AD14" s="18"/>
      <c r="AE14" s="18"/>
      <c r="AF14" s="12"/>
      <c r="AG14" s="12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2"/>
      <c r="BB14" s="12"/>
      <c r="BC14" s="13"/>
      <c r="BD14" s="13"/>
      <c r="BE14" s="13"/>
      <c r="BF14" s="13"/>
      <c r="BG14" s="13"/>
      <c r="BH14" s="13"/>
      <c r="BI14" s="18"/>
      <c r="BJ14" s="18"/>
      <c r="BK14" s="18"/>
      <c r="BL14" s="18"/>
      <c r="BM14" s="18"/>
      <c r="BN14" s="18"/>
      <c r="BO14" s="18"/>
      <c r="BP14" s="13">
        <f>[4]Data!$BB15/10</f>
        <v>0</v>
      </c>
      <c r="BQ14" s="13">
        <f>[4]Data!$BD15/10</f>
        <v>0</v>
      </c>
      <c r="BR14" s="24" t="e">
        <f>[4]Data!$CR15/10</f>
        <v>#DIV/0!</v>
      </c>
      <c r="BS14" s="23"/>
      <c r="BT14" s="23"/>
      <c r="BU14" s="23"/>
      <c r="BV14" s="23"/>
      <c r="BW14" s="23"/>
      <c r="BX14" s="18"/>
    </row>
    <row r="15" spans="1:76">
      <c r="A15" s="2">
        <v>1952</v>
      </c>
      <c r="B15" s="13">
        <f>[4]OECD!AB8</f>
        <v>0.514683061446319</v>
      </c>
      <c r="C15" s="13">
        <f>[4]OECD!EA8</f>
        <v>0.414725825201595</v>
      </c>
      <c r="D15" s="12"/>
      <c r="E15" s="12">
        <f>[4]OECD!EI8</f>
        <v>0.0198472663884041</v>
      </c>
      <c r="F15" s="12"/>
      <c r="G15" s="12"/>
      <c r="H15" s="12"/>
      <c r="I15" s="12"/>
      <c r="J15" s="13">
        <f>[4]OECD!Y8</f>
        <v>0.413587467844467</v>
      </c>
      <c r="K15" s="13">
        <f>[4]OECD!Z8</f>
        <v>0.0783257598516535</v>
      </c>
      <c r="L15" s="13">
        <f>[4]OECD!AA8</f>
        <v>0.0227698337501989</v>
      </c>
      <c r="M15" s="12"/>
      <c r="N15" s="12"/>
      <c r="O15" s="12"/>
      <c r="P15" s="12"/>
      <c r="Q15" s="12"/>
      <c r="R15" s="12"/>
      <c r="S15" s="12"/>
      <c r="T15" s="12">
        <f>[4]OECD!DR$7</f>
        <v>0.05</v>
      </c>
      <c r="U15" s="12">
        <f>[4]OECD!DS$7</f>
        <v>0.125</v>
      </c>
      <c r="V15" s="12">
        <f>[4]OECD!DT$7</f>
        <v>0.08</v>
      </c>
      <c r="W15" s="18"/>
      <c r="X15" s="18"/>
      <c r="Y15" s="18"/>
      <c r="Z15" s="13">
        <f>[4]Final!AL12/10</f>
        <v>0.50883090332109</v>
      </c>
      <c r="AA15" s="13">
        <f>[4]Final!AP12/10</f>
        <v>0.41001022197021</v>
      </c>
      <c r="AB15" s="12"/>
      <c r="AC15" s="12"/>
      <c r="AD15" s="18"/>
      <c r="AE15" s="12">
        <f>[4]Final!AF12</f>
        <v>0.0148031236374405</v>
      </c>
      <c r="AF15" s="12"/>
      <c r="AG15" s="12"/>
      <c r="AH15" s="13">
        <f>[4]Final!AI12/10</f>
        <v>0.410499770714136</v>
      </c>
      <c r="AI15" s="13">
        <f>[4]Final!AJ12/10</f>
        <v>0.0759540285765788</v>
      </c>
      <c r="AJ15" s="13">
        <f>[4]Final!AK12/10</f>
        <v>0.0223771040303754</v>
      </c>
      <c r="AK15" s="13">
        <f>[4]Final!M12/10</f>
        <v>0.413574369015753</v>
      </c>
      <c r="AL15" s="13">
        <f>[4]Final!N12/10</f>
        <v>0.0783232791775715</v>
      </c>
      <c r="AM15" s="13">
        <f>[4]Final!O12/10</f>
        <v>0.0227691126012877</v>
      </c>
      <c r="AN15" s="16">
        <f>[4]Final!X12</f>
        <v>0.794899105680117</v>
      </c>
      <c r="AO15" s="16">
        <f>[4]Final!Y12</f>
        <v>0.160171593077964</v>
      </c>
      <c r="AP15" s="16">
        <f>[4]Final!Z12</f>
        <v>0.0449293012419189</v>
      </c>
      <c r="AQ15" s="16">
        <f>[4]Final!Q12</f>
        <v>0.616792971454459</v>
      </c>
      <c r="AR15" s="12">
        <f>[4]Final!D12</f>
        <v>0.0131622146161273</v>
      </c>
      <c r="AS15" s="12">
        <f>[4]Final!E12</f>
        <v>0.0534710320960631</v>
      </c>
      <c r="AT15" s="12">
        <f>[4]Final!F12</f>
        <v>0.0299546237018271</v>
      </c>
      <c r="AU15" s="13">
        <f>[4]Final!AL112/10</f>
        <v>0.498492035580762</v>
      </c>
      <c r="AV15" s="13">
        <f>[4]Final!AP112/10</f>
        <v>0.40167927856747</v>
      </c>
      <c r="AY15" s="18"/>
      <c r="AZ15" s="12">
        <f>[4]Final!AF112</f>
        <v>0.0211678472549514</v>
      </c>
      <c r="BA15" s="12"/>
      <c r="BB15" s="12"/>
      <c r="BC15" s="13">
        <f>[4]Final!AI112/10</f>
        <v>0.403233819960223</v>
      </c>
      <c r="BD15" s="13">
        <f>[4]Final!AJ112/10</f>
        <v>0.0734023416500758</v>
      </c>
      <c r="BE15" s="13">
        <f>[4]Final!AK112/10</f>
        <v>0.0218558739704624</v>
      </c>
      <c r="BF15" s="13">
        <f>[4]Final!M112/10</f>
        <v>0.413587467844467</v>
      </c>
      <c r="BG15" s="13">
        <f>[4]Final!N112/10</f>
        <v>0.0783257598516535</v>
      </c>
      <c r="BH15" s="13">
        <f>[4]Final!O112/10</f>
        <v>0.0227698337501989</v>
      </c>
      <c r="BI15" s="16">
        <f>[4]Final!X112</f>
        <v>0.788891329450239</v>
      </c>
      <c r="BJ15" s="16">
        <f>[4]Final!Y112</f>
        <v>0.165859322003892</v>
      </c>
      <c r="BK15" s="16">
        <f>[4]Final!Z112</f>
        <v>0.0452493485458689</v>
      </c>
      <c r="BL15" s="16">
        <f>[4]Final!Q112</f>
        <v>0.580569300808262</v>
      </c>
      <c r="BM15" s="12">
        <f>[4]Final!D112</f>
        <v>0.044604939728721</v>
      </c>
      <c r="BN15" s="12">
        <f>[4]Final!E112</f>
        <v>0.113473944807851</v>
      </c>
      <c r="BO15" s="12">
        <f>[4]Final!F112</f>
        <v>0.0707646770094926</v>
      </c>
      <c r="BP15" s="13">
        <f>[4]Data!$BB16/10</f>
        <v>0.791</v>
      </c>
      <c r="BQ15" s="13">
        <f>[4]Data!$BD16/10</f>
        <v>0.195</v>
      </c>
      <c r="BR15" s="24">
        <f>[4]Data!$CR16/10</f>
        <v>0.264102472731128</v>
      </c>
      <c r="BS15" s="25">
        <f>[4]Data!BP16</f>
        <v>0.805788758689994</v>
      </c>
      <c r="BT15" s="25">
        <f>[4]Data!BQ16</f>
        <v>0.805788758689994</v>
      </c>
      <c r="BU15" s="25">
        <f>[4]Data!BR16</f>
        <v>0.805788758689994</v>
      </c>
      <c r="BV15" s="25">
        <f>[4]Data!BS16</f>
        <v>0.805788758689994</v>
      </c>
      <c r="BW15" s="23"/>
      <c r="BX15" s="12"/>
    </row>
    <row r="16" spans="1:76">
      <c r="A16" s="2">
        <v>1953</v>
      </c>
      <c r="B16" s="13">
        <f>[4]OECD!AB9</f>
        <v>0.699961851407554</v>
      </c>
      <c r="C16" s="13">
        <f>[4]OECD!EA9</f>
        <v>0.513170827554713</v>
      </c>
      <c r="D16" s="12">
        <f>[4]OECD!EH9</f>
        <v>1.35998618147755</v>
      </c>
      <c r="E16" s="12">
        <f>[4]OECD!EI9</f>
        <v>0.0269920080283334</v>
      </c>
      <c r="F16" s="12"/>
      <c r="G16" s="12">
        <f>[4]OECD!CH9</f>
        <v>0.0250021844933649</v>
      </c>
      <c r="H16" s="14">
        <f>+G16*H$48</f>
        <v>0.0875568014807431</v>
      </c>
      <c r="I16" s="14">
        <f>+H16*$BS16</f>
        <v>0.0641914929843157</v>
      </c>
      <c r="J16" s="13">
        <f>[4]OECD!Y9</f>
        <v>0.556928293575579</v>
      </c>
      <c r="K16" s="13">
        <f>[4]OECD!Z9</f>
        <v>0.110597431062236</v>
      </c>
      <c r="L16" s="13">
        <f>[4]OECD!AA9</f>
        <v>0.03243612676974</v>
      </c>
      <c r="M16" s="13">
        <f>[4]OECD!AV9</f>
        <v>0.497700390471818</v>
      </c>
      <c r="N16" s="13">
        <f>[4]OECD!AW9</f>
        <v>0.100759035154074</v>
      </c>
      <c r="O16" s="13">
        <f>[4]OECD!AX9</f>
        <v>0.0287531044374682</v>
      </c>
      <c r="P16" s="16">
        <f>[4]OECD!BX9</f>
        <v>0.778239862691837</v>
      </c>
      <c r="Q16" s="16">
        <f>[4]OECD!BY9</f>
        <v>0.174827977255688</v>
      </c>
      <c r="R16" s="16">
        <f>[4]OECD!BZ9</f>
        <v>0.0469321600524747</v>
      </c>
      <c r="S16" s="16">
        <f>[4]OECD!BR9</f>
        <v>0.540667969324162</v>
      </c>
      <c r="T16" s="12">
        <f>[4]OECD!DR$7</f>
        <v>0.05</v>
      </c>
      <c r="U16" s="12">
        <f>[4]OECD!DS$7</f>
        <v>0.125</v>
      </c>
      <c r="V16" s="12">
        <f>[4]OECD!DT$7</f>
        <v>0.08</v>
      </c>
      <c r="W16" s="18">
        <f>[4]OECD!BM9</f>
        <v>-0.0571576732365634</v>
      </c>
      <c r="X16" s="18">
        <f>[4]OECD!BN9</f>
        <v>-0.0571576732365634</v>
      </c>
      <c r="Y16" s="18">
        <f>[4]OECD!BO9</f>
        <v>-0.0571576732365634</v>
      </c>
      <c r="Z16" s="13">
        <f>[4]Final!AL13/10</f>
        <v>0.719240166134699</v>
      </c>
      <c r="AA16" s="13">
        <f>[4]Final!AP13/10</f>
        <v>0.527304553132035</v>
      </c>
      <c r="AB16" s="12">
        <f>[4]Final!AS13</f>
        <v>1.41351510185464</v>
      </c>
      <c r="AC16" s="12">
        <f>[4]Final!AT13</f>
        <v>0.0227626446762655</v>
      </c>
      <c r="AD16" s="12">
        <f>[4]Final!AD13</f>
        <v>1.21658176875446</v>
      </c>
      <c r="AE16" s="12">
        <f>[4]Final!AF13</f>
        <v>0.0180092103379284</v>
      </c>
      <c r="AF16" s="14">
        <f>+AE16*AF$48</f>
        <v>0.063067643341381</v>
      </c>
      <c r="AG16" s="14">
        <f>+AF16*$BS16</f>
        <v>0.04623748374335</v>
      </c>
      <c r="AH16" s="13">
        <f>[4]Final!AI13/10</f>
        <v>0.571207263377967</v>
      </c>
      <c r="AI16" s="13">
        <f>[4]Final!AJ13/10</f>
        <v>0.114688088709024</v>
      </c>
      <c r="AJ16" s="13">
        <f>[4]Final!AK13/10</f>
        <v>0.0333448140477074</v>
      </c>
      <c r="AK16" s="13">
        <f>[4]Final!M13/10</f>
        <v>0.497028916285853</v>
      </c>
      <c r="AL16" s="13">
        <f>[4]Final!N13/10</f>
        <v>0.10013204360023</v>
      </c>
      <c r="AM16" s="13">
        <f>[4]Final!O13/10</f>
        <v>0.0286368619117682</v>
      </c>
      <c r="AN16" s="16">
        <f>[4]Final!X13</f>
        <v>0.7852190682078</v>
      </c>
      <c r="AO16" s="16">
        <f>[4]Final!Y13</f>
        <v>0.168331536923054</v>
      </c>
      <c r="AP16" s="16">
        <f>[4]Final!Z13</f>
        <v>0.0464493948691456</v>
      </c>
      <c r="AQ16" s="16">
        <f>[4]Final!Q13</f>
        <v>0.516570732224894</v>
      </c>
      <c r="AR16" s="12">
        <f>[4]Final!D13</f>
        <v>0.0131622146161273</v>
      </c>
      <c r="AS16" s="12">
        <f>[4]Final!E13</f>
        <v>0.0534710320960631</v>
      </c>
      <c r="AT16" s="12">
        <f>[4]Final!F13</f>
        <v>0.0299546237018271</v>
      </c>
      <c r="AU16" s="13">
        <f>[4]Final!AL113/10</f>
        <v>0.684861457821527</v>
      </c>
      <c r="AV16" s="13">
        <f>[4]Final!AP113/10</f>
        <v>0.50210010783283</v>
      </c>
      <c r="AW16" s="12">
        <f>[4]Final!AS113</f>
        <v>1.37386639893582</v>
      </c>
      <c r="AX16" s="12">
        <f>[4]Final!AT113</f>
        <v>0.0264562775275476</v>
      </c>
      <c r="AY16" s="12">
        <f>[4]Final!AD113</f>
        <v>1.18792865110335</v>
      </c>
      <c r="AZ16" s="12">
        <f>[4]Final!AF113</f>
        <v>0.0251458922363362</v>
      </c>
      <c r="BA16" s="14">
        <f>+AZ16*BA$48</f>
        <v>0.0880600611189528</v>
      </c>
      <c r="BB16" s="14">
        <f>+BA16*$BS16</f>
        <v>0.0645604533276482</v>
      </c>
      <c r="BC16" s="13">
        <f>[4]Final!AI113/10</f>
        <v>0.547058168577426</v>
      </c>
      <c r="BD16" s="13">
        <f>[4]Final!AJ113/10</f>
        <v>0.106216129085379</v>
      </c>
      <c r="BE16" s="13">
        <f>[4]Final!AK113/10</f>
        <v>0.0315871601587218</v>
      </c>
      <c r="BF16" s="13">
        <f>[4]Final!M113/10</f>
        <v>0.487360703775706</v>
      </c>
      <c r="BG16" s="13">
        <f>[4]Final!N113/10</f>
        <v>0.0958636751633458</v>
      </c>
      <c r="BH16" s="13">
        <f>[4]Final!O113/10</f>
        <v>0.0278423110874602</v>
      </c>
      <c r="BI16" s="16">
        <f>[4]Final!X113</f>
        <v>0.782869100788055</v>
      </c>
      <c r="BJ16" s="16">
        <f>[4]Final!Y113</f>
        <v>0.170576696719872</v>
      </c>
      <c r="BK16" s="16">
        <f>[4]Final!Z113</f>
        <v>0.0465542024920734</v>
      </c>
      <c r="BL16" s="16">
        <f>[4]Final!Q113</f>
        <v>0.495683303092968</v>
      </c>
      <c r="BM16" s="12">
        <f>[4]Final!D113</f>
        <v>0.044604939728721</v>
      </c>
      <c r="BN16" s="12">
        <f>[4]Final!E113</f>
        <v>0.113473944807851</v>
      </c>
      <c r="BO16" s="12">
        <f>[4]Final!F113</f>
        <v>0.0707646770094926</v>
      </c>
      <c r="BP16" s="13">
        <f>[4]Data!$BB17/10</f>
        <v>0.874</v>
      </c>
      <c r="BQ16" s="13">
        <f>[4]Data!$BD17/10</f>
        <v>0.165</v>
      </c>
      <c r="BR16" s="24">
        <f>[4]Data!$CR17/10</f>
        <v>0.291814868731992</v>
      </c>
      <c r="BS16" s="25">
        <f>[4]Data!BP17</f>
        <v>0.733141136938787</v>
      </c>
      <c r="BT16" s="25">
        <f>[4]Data!BQ17</f>
        <v>0.733141136938787</v>
      </c>
      <c r="BU16" s="25">
        <f>[4]Data!BR17</f>
        <v>0.733141136938787</v>
      </c>
      <c r="BV16" s="25">
        <f>[4]Data!BS17</f>
        <v>0.733141136938787</v>
      </c>
      <c r="BW16" s="24">
        <f>[4]Data!$AZ17</f>
        <v>96.5</v>
      </c>
      <c r="BX16" s="12"/>
    </row>
    <row r="17" spans="1:76">
      <c r="A17" s="2">
        <v>1954</v>
      </c>
      <c r="B17" s="13">
        <f>[4]OECD!AB10</f>
        <v>0.924175646209819</v>
      </c>
      <c r="C17" s="13">
        <f>[4]OECD!EA10</f>
        <v>0.692159747903483</v>
      </c>
      <c r="D17" s="12">
        <f>[4]OECD!EH10</f>
        <v>1.32019327601863</v>
      </c>
      <c r="E17" s="12">
        <f>[4]OECD!EI10</f>
        <v>0.0356346675052467</v>
      </c>
      <c r="F17" s="12">
        <f>[4]OECD!CG10</f>
        <v>1.33818329008687</v>
      </c>
      <c r="G17" s="12">
        <f>[4]OECD!CH10</f>
        <v>0.0334575055046901</v>
      </c>
      <c r="H17" s="14">
        <f>+G17*H$48</f>
        <v>0.117167048674984</v>
      </c>
      <c r="I17" s="14">
        <f>+H17*$BS17</f>
        <v>0.0877520579622158</v>
      </c>
      <c r="J17" s="13">
        <f>[4]OECD!Y10</f>
        <v>0.731254850461633</v>
      </c>
      <c r="K17" s="13">
        <f>[4]OECD!Z10</f>
        <v>0.148621732284152</v>
      </c>
      <c r="L17" s="13">
        <f>[4]OECD!AA10</f>
        <v>0.0442990634640342</v>
      </c>
      <c r="M17" s="13">
        <f>[4]OECD!AV10</f>
        <v>0.660606740531903</v>
      </c>
      <c r="N17" s="13">
        <f>[4]OECD!AW10</f>
        <v>0.138250220451407</v>
      </c>
      <c r="O17" s="13">
        <f>[4]OECD!AX10</f>
        <v>0.0399662449134241</v>
      </c>
      <c r="P17" s="16">
        <f>[4]OECD!BX10</f>
        <v>0.767733700806724</v>
      </c>
      <c r="Q17" s="16">
        <f>[4]OECD!BY10</f>
        <v>0.183212230215824</v>
      </c>
      <c r="R17" s="16">
        <f>[4]OECD!BZ10</f>
        <v>0.0490540689774513</v>
      </c>
      <c r="S17" s="16">
        <f>[4]OECD!BR10</f>
        <v>0.454034412756363</v>
      </c>
      <c r="T17" s="12">
        <f>[4]OECD!DR$7</f>
        <v>0.05</v>
      </c>
      <c r="U17" s="12">
        <f>[4]OECD!DS$7</f>
        <v>0.125</v>
      </c>
      <c r="V17" s="12">
        <f>[4]OECD!DT$7</f>
        <v>0.08</v>
      </c>
      <c r="W17" s="18">
        <f>[4]OECD!BM10</f>
        <v>-0.0205552952335933</v>
      </c>
      <c r="X17" s="18">
        <f>[4]OECD!BN10</f>
        <v>-0.0205552952335933</v>
      </c>
      <c r="Y17" s="18">
        <f>[4]OECD!BO10</f>
        <v>-0.0205552952335933</v>
      </c>
      <c r="Z17" s="13">
        <f>[4]Final!AL14/10</f>
        <v>0.975703018233847</v>
      </c>
      <c r="AA17" s="13">
        <f>[4]Final!AP14/10</f>
        <v>0.7307510838433</v>
      </c>
      <c r="AB17" s="12">
        <f>[4]Final!AS14</f>
        <v>1.35657470783009</v>
      </c>
      <c r="AC17" s="12">
        <f>[4]Final!AT14</f>
        <v>0.0308792280511451</v>
      </c>
      <c r="AD17" s="12">
        <f>[4]Final!AD14</f>
        <v>1.39719901797508</v>
      </c>
      <c r="AE17" s="12">
        <f>[4]Final!AF14</f>
        <v>0.0251624509986603</v>
      </c>
      <c r="AF17" s="14">
        <f>+AE17*AF$48</f>
        <v>0.0881180493425804</v>
      </c>
      <c r="AG17" s="14">
        <f>+AF17*$BS17</f>
        <v>0.0659958602770408</v>
      </c>
      <c r="AH17" s="13">
        <f>[4]Final!AI14/10</f>
        <v>0.768029664409974</v>
      </c>
      <c r="AI17" s="13">
        <f>[4]Final!AJ14/10</f>
        <v>0.160750976553117</v>
      </c>
      <c r="AJ17" s="13">
        <f>[4]Final!AK14/10</f>
        <v>0.0469223772707554</v>
      </c>
      <c r="AK17" s="13">
        <f>[4]Final!M14/10</f>
        <v>0.683222155077354</v>
      </c>
      <c r="AL17" s="13">
        <f>[4]Final!N14/10</f>
        <v>0.148588301843074</v>
      </c>
      <c r="AM17" s="13">
        <f>[4]Final!O14/10</f>
        <v>0.0418559255739244</v>
      </c>
      <c r="AN17" s="16">
        <f>[4]Final!X14</f>
        <v>0.769944766464241</v>
      </c>
      <c r="AO17" s="16">
        <f>[4]Final!Y14</f>
        <v>0.181293546695105</v>
      </c>
      <c r="AP17" s="16">
        <f>[4]Final!Z14</f>
        <v>0.0487616868406545</v>
      </c>
      <c r="AQ17" s="16">
        <f>[4]Final!Q14</f>
        <v>0.536909556983798</v>
      </c>
      <c r="AR17" s="12">
        <f>[4]Final!D14</f>
        <v>0.0137162578072238</v>
      </c>
      <c r="AS17" s="12">
        <f>[4]Final!E14</f>
        <v>0.0574969504536391</v>
      </c>
      <c r="AT17" s="12">
        <f>[4]Final!F14</f>
        <v>0.0315984217032458</v>
      </c>
      <c r="AU17" s="13">
        <f>[4]Final!AL114/10</f>
        <v>0.910011800194036</v>
      </c>
      <c r="AV17" s="13">
        <f>[4]Final!AP114/10</f>
        <v>0.68155175998708</v>
      </c>
      <c r="AW17" s="12">
        <f>[4]Final!AS114</f>
        <v>1.32875312196526</v>
      </c>
      <c r="AX17" s="12">
        <f>[4]Final!AT114</f>
        <v>0.0351538613603083</v>
      </c>
      <c r="AY17" s="12">
        <f>[4]Final!AD114</f>
        <v>1.34927104585379</v>
      </c>
      <c r="AZ17" s="12">
        <f>[4]Final!AF114</f>
        <v>0.033928624316648</v>
      </c>
      <c r="BA17" s="14">
        <f>+AZ17*BA$48</f>
        <v>0.118816890763918</v>
      </c>
      <c r="BB17" s="14">
        <f>+BA17*$BS17</f>
        <v>0.088987704334245</v>
      </c>
      <c r="BC17" s="13">
        <f>[4]Final!AI114/10</f>
        <v>0.721830027536336</v>
      </c>
      <c r="BD17" s="13">
        <f>[4]Final!AJ114/10</f>
        <v>0.144675965444948</v>
      </c>
      <c r="BE17" s="13">
        <f>[4]Final!AK114/10</f>
        <v>0.043505807212751</v>
      </c>
      <c r="BF17" s="13">
        <f>[4]Final!M114/10</f>
        <v>0.650784038170597</v>
      </c>
      <c r="BG17" s="13">
        <f>[4]Final!N114/10</f>
        <v>0.133966780459519</v>
      </c>
      <c r="BH17" s="13">
        <f>[4]Final!O114/10</f>
        <v>0.0391283150314167</v>
      </c>
      <c r="BI17" s="16">
        <f>[4]Final!X114</f>
        <v>0.77206542309443</v>
      </c>
      <c r="BJ17" s="16">
        <f>[4]Final!Y114</f>
        <v>0.179260142273717</v>
      </c>
      <c r="BK17" s="16">
        <f>[4]Final!Z114</f>
        <v>0.0486744346318525</v>
      </c>
      <c r="BL17" s="16">
        <f>[4]Final!Q114</f>
        <v>0.533408464821298</v>
      </c>
      <c r="BM17" s="12">
        <f>[4]Final!D114</f>
        <v>0.0451422547008109</v>
      </c>
      <c r="BN17" s="12">
        <f>[4]Final!E114</f>
        <v>0.116437739792953</v>
      </c>
      <c r="BO17" s="12">
        <f>[4]Final!F114</f>
        <v>0.0722108020654802</v>
      </c>
      <c r="BP17" s="13">
        <f>[4]Data!$BB18/10</f>
        <v>1.054</v>
      </c>
      <c r="BQ17" s="13">
        <f>[4]Data!$BD18/10</f>
        <v>0.208</v>
      </c>
      <c r="BR17" s="24">
        <f>[4]Data!$CR18/10</f>
        <v>0.351914040782059</v>
      </c>
      <c r="BS17" s="25">
        <f>[4]Data!BP18</f>
        <v>0.748948266211226</v>
      </c>
      <c r="BT17" s="25">
        <f>[4]Data!BQ18</f>
        <v>0.748948266211226</v>
      </c>
      <c r="BU17" s="25">
        <f>[4]Data!BR18</f>
        <v>0.748948266211226</v>
      </c>
      <c r="BV17" s="25">
        <f>[4]Data!BS18</f>
        <v>0.748948266211226</v>
      </c>
      <c r="BW17" s="24">
        <f>[4]Data!$AZ18</f>
        <v>104.3</v>
      </c>
      <c r="BX17" s="12"/>
    </row>
    <row r="18" spans="1:76">
      <c r="A18" s="2">
        <v>1955</v>
      </c>
      <c r="B18" s="13">
        <f>[4]OECD!AB11</f>
        <v>1.27304025430142</v>
      </c>
      <c r="C18" s="13">
        <f>[4]OECD!EA11</f>
        <v>0.990450312717191</v>
      </c>
      <c r="D18" s="12">
        <f>[4]OECD!EH11</f>
        <v>1.37740780181877</v>
      </c>
      <c r="E18" s="12">
        <f>[4]OECD!EI11</f>
        <v>0.0490834690369446</v>
      </c>
      <c r="F18" s="12">
        <f>[4]OECD!CG11</f>
        <v>1.35381761714145</v>
      </c>
      <c r="G18" s="12">
        <f>[4]OECD!CH11</f>
        <v>0.0452953603778564</v>
      </c>
      <c r="H18" s="14">
        <f>+G18*H$48</f>
        <v>0.158622814644663</v>
      </c>
      <c r="I18" s="14">
        <f>+H18*$BS18</f>
        <v>0.123411664193683</v>
      </c>
      <c r="J18" s="13">
        <f>[4]OECD!Y11</f>
        <v>1.00124464436916</v>
      </c>
      <c r="K18" s="13">
        <f>[4]OECD!Z11</f>
        <v>0.208665743416868</v>
      </c>
      <c r="L18" s="13">
        <f>[4]OECD!AA11</f>
        <v>0.0631298665153924</v>
      </c>
      <c r="M18" s="13">
        <f>[4]OECD!AV11</f>
        <v>0.888461279400408</v>
      </c>
      <c r="N18" s="13">
        <f>[4]OECD!AW11</f>
        <v>0.190553320373877</v>
      </c>
      <c r="O18" s="13">
        <f>[4]OECD!AX11</f>
        <v>0.055952567697618</v>
      </c>
      <c r="P18" s="16">
        <f>[4]OECD!BX11</f>
        <v>0.758224767408413</v>
      </c>
      <c r="Q18" s="16">
        <f>[4]OECD!BY11</f>
        <v>0.190723781512759</v>
      </c>
      <c r="R18" s="16">
        <f>[4]OECD!BZ11</f>
        <v>0.0510514510788279</v>
      </c>
      <c r="S18" s="16">
        <f>[4]OECD!BR11</f>
        <v>0.462579819465246</v>
      </c>
      <c r="T18" s="12">
        <f>[4]OECD!DR$7</f>
        <v>0.05</v>
      </c>
      <c r="U18" s="12">
        <f>[4]OECD!DS$7</f>
        <v>0.125</v>
      </c>
      <c r="V18" s="12">
        <f>[4]OECD!DT$7</f>
        <v>0.08</v>
      </c>
      <c r="W18" s="18">
        <f>[4]OECD!BM11</f>
        <v>0.0567815424288509</v>
      </c>
      <c r="X18" s="18">
        <f>[4]OECD!BN11</f>
        <v>0.0567815424288509</v>
      </c>
      <c r="Y18" s="18">
        <f>[4]OECD!BO11</f>
        <v>0.0567815424288509</v>
      </c>
      <c r="Z18" s="13">
        <f>[4]Final!AL15/10</f>
        <v>1.36681964353944</v>
      </c>
      <c r="AA18" s="13">
        <f>[4]Final!AP15/10</f>
        <v>1.06341251880877</v>
      </c>
      <c r="AB18" s="12">
        <f>[4]Final!AS15</f>
        <v>1.40085622161297</v>
      </c>
      <c r="AC18" s="12">
        <f>[4]Final!AT15</f>
        <v>0.0432573587340524</v>
      </c>
      <c r="AD18" s="12">
        <f>[4]Final!AD15</f>
        <v>1.39171708357093</v>
      </c>
      <c r="AE18" s="12">
        <f>[4]Final!AF15</f>
        <v>0.0350190129193519</v>
      </c>
      <c r="AF18" s="14">
        <f>+AE18*AF$48</f>
        <v>0.122635394641015</v>
      </c>
      <c r="AG18" s="14">
        <f>+AF18*$BS18</f>
        <v>0.0954127448538874</v>
      </c>
      <c r="AH18" s="13">
        <f>[4]Final!AI15/10</f>
        <v>1.06771496992066</v>
      </c>
      <c r="AI18" s="13">
        <f>[4]Final!AJ15/10</f>
        <v>0.231045841559528</v>
      </c>
      <c r="AJ18" s="13">
        <f>[4]Final!AK15/10</f>
        <v>0.0680588320592454</v>
      </c>
      <c r="AK18" s="13">
        <f>[4]Final!M15/10</f>
        <v>0.940585274010717</v>
      </c>
      <c r="AL18" s="13">
        <f>[4]Final!N15/10</f>
        <v>0.214191674206237</v>
      </c>
      <c r="AM18" s="13">
        <f>[4]Final!O15/10</f>
        <v>0.0603417717933983</v>
      </c>
      <c r="AN18" s="16">
        <f>[4]Final!X15</f>
        <v>0.758366564638574</v>
      </c>
      <c r="AO18" s="16">
        <f>[4]Final!Y15</f>
        <v>0.190914315881437</v>
      </c>
      <c r="AP18" s="16">
        <f>[4]Final!Z15</f>
        <v>0.0507191194799893</v>
      </c>
      <c r="AQ18" s="16">
        <f>[4]Final!Q15</f>
        <v>0.449508460875864</v>
      </c>
      <c r="AR18" s="12">
        <f>[4]Final!D15</f>
        <v>0.0137935242848153</v>
      </c>
      <c r="AS18" s="12">
        <f>[4]Final!E15</f>
        <v>0.0587256238045876</v>
      </c>
      <c r="AT18" s="12">
        <f>[4]Final!F15</f>
        <v>0.0318923145314658</v>
      </c>
      <c r="AU18" s="13">
        <f>[4]Final!AL115/10</f>
        <v>1.25965208834733</v>
      </c>
      <c r="AV18" s="13">
        <f>[4]Final!AP115/10</f>
        <v>0.980034056741676</v>
      </c>
      <c r="AW18" s="12">
        <f>[4]Final!AS115</f>
        <v>1.38421511465977</v>
      </c>
      <c r="AX18" s="12">
        <f>[4]Final!AT115</f>
        <v>0.0486605062335928</v>
      </c>
      <c r="AY18" s="12">
        <f>[4]Final!AD115</f>
        <v>1.32443703469267</v>
      </c>
      <c r="AZ18" s="12">
        <f>[4]Final!AF115</f>
        <v>0.0449363265811428</v>
      </c>
      <c r="BA18" s="14">
        <f>+AZ18*BA$48</f>
        <v>0.157365490474766</v>
      </c>
      <c r="BB18" s="14">
        <f>+BA18*$BS18</f>
        <v>0.122433441303202</v>
      </c>
      <c r="BC18" s="13">
        <f>[4]Final!AI115/10</f>
        <v>0.992223317222799</v>
      </c>
      <c r="BD18" s="13">
        <f>[4]Final!AJ115/10</f>
        <v>0.20504673105274</v>
      </c>
      <c r="BE18" s="13">
        <f>[4]Final!AK115/10</f>
        <v>0.0623820400717931</v>
      </c>
      <c r="BF18" s="13">
        <f>[4]Final!M115/10</f>
        <v>0.860618858741311</v>
      </c>
      <c r="BG18" s="13">
        <f>[4]Final!N115/10</f>
        <v>0.177147062228226</v>
      </c>
      <c r="BH18" s="13">
        <f>[4]Final!O115/10</f>
        <v>0.0533679985406468</v>
      </c>
      <c r="BI18" s="16">
        <f>[4]Final!X115</f>
        <v>0.768045000762108</v>
      </c>
      <c r="BJ18" s="16">
        <f>[4]Final!Y115</f>
        <v>0.181634169626472</v>
      </c>
      <c r="BK18" s="16">
        <f>[4]Final!Z115</f>
        <v>0.0503208296114197</v>
      </c>
      <c r="BL18" s="16">
        <f>[4]Final!Q115</f>
        <v>0.464455236311384</v>
      </c>
      <c r="BM18" s="12">
        <f>[4]Final!D115</f>
        <v>0.044364577436355</v>
      </c>
      <c r="BN18" s="12">
        <f>[4]Final!E115</f>
        <v>0.11457100755055</v>
      </c>
      <c r="BO18" s="12">
        <f>[4]Final!F115</f>
        <v>0.0710264621520286</v>
      </c>
      <c r="BP18" s="13">
        <f>[4]Data!$BB19/10</f>
        <v>1.231</v>
      </c>
      <c r="BQ18" s="13">
        <f>[4]Data!$BD19/10</f>
        <v>0.328</v>
      </c>
      <c r="BR18" s="24">
        <f>[4]Data!$CR19/10</f>
        <v>0.411011559964625</v>
      </c>
      <c r="BS18" s="25">
        <f>[4]Data!BP19</f>
        <v>0.778019633998689</v>
      </c>
      <c r="BT18" s="25">
        <f>[4]Data!BQ19</f>
        <v>0.778019633998689</v>
      </c>
      <c r="BU18" s="25">
        <f>[4]Data!BR19</f>
        <v>0.778019633998689</v>
      </c>
      <c r="BV18" s="25">
        <f>[4]Data!BS19</f>
        <v>0.778019633998689</v>
      </c>
      <c r="BW18" s="24">
        <f>[4]Data!$AZ19</f>
        <v>98.3</v>
      </c>
      <c r="BX18" s="12"/>
    </row>
    <row r="19" spans="1:76">
      <c r="A19" s="2">
        <v>1956</v>
      </c>
      <c r="B19" s="13">
        <f>[4]OECD!AB12</f>
        <v>1.6556313994524</v>
      </c>
      <c r="C19" s="13">
        <f>[4]OECD!EA12</f>
        <v>1.24234039381759</v>
      </c>
      <c r="D19" s="12">
        <f>[4]OECD!EH12</f>
        <v>1.30050419778269</v>
      </c>
      <c r="E19" s="12">
        <f>[4]OECD!EI12</f>
        <v>0.0638332575242829</v>
      </c>
      <c r="F19" s="12">
        <f>[4]OECD!CG12</f>
        <v>1.33348290396039</v>
      </c>
      <c r="G19" s="12">
        <f>[4]OECD!CH12</f>
        <v>0.0604005886925964</v>
      </c>
      <c r="H19" s="14">
        <f>+G19*H$48</f>
        <v>0.211520811506736</v>
      </c>
      <c r="I19" s="14">
        <f>+H19*$BS19</f>
        <v>0.158719415659071</v>
      </c>
      <c r="J19" s="13">
        <f>[4]OECD!Y12</f>
        <v>1.29964541145607</v>
      </c>
      <c r="K19" s="13">
        <f>[4]OECD!Z12</f>
        <v>0.271957294115481</v>
      </c>
      <c r="L19" s="13">
        <f>[4]OECD!AA12</f>
        <v>0.0840286938808416</v>
      </c>
      <c r="M19" s="13">
        <f>[4]OECD!AV12</f>
        <v>1.17994361837192</v>
      </c>
      <c r="N19" s="13">
        <f>[4]OECD!AW12</f>
        <v>0.256332286683919</v>
      </c>
      <c r="O19" s="13">
        <f>[4]OECD!AX12</f>
        <v>0.0766450835397052</v>
      </c>
      <c r="P19" s="16">
        <f>[4]OECD!BX12</f>
        <v>0.75408655289483</v>
      </c>
      <c r="Q19" s="16">
        <f>[4]OECD!BY12</f>
        <v>0.193393356614148</v>
      </c>
      <c r="R19" s="16">
        <f>[4]OECD!BZ12</f>
        <v>0.0525200904910214</v>
      </c>
      <c r="S19" s="16">
        <f>[4]OECD!BR12</f>
        <v>0.429874575840141</v>
      </c>
      <c r="T19" s="12">
        <f>[4]OECD!DR$7</f>
        <v>0.05</v>
      </c>
      <c r="U19" s="12">
        <f>[4]OECD!DS$7</f>
        <v>0.125</v>
      </c>
      <c r="V19" s="12">
        <f>[4]OECD!DT$7</f>
        <v>0.08</v>
      </c>
      <c r="W19" s="18">
        <f>[4]OECD!BM12</f>
        <v>0.0471930827172231</v>
      </c>
      <c r="X19" s="18">
        <f>[4]OECD!BN12</f>
        <v>0.0471930827172231</v>
      </c>
      <c r="Y19" s="18">
        <f>[4]OECD!BO12</f>
        <v>0.0471930827172231</v>
      </c>
      <c r="Z19" s="13">
        <f>[4]Final!AL16/10</f>
        <v>1.80419328235381</v>
      </c>
      <c r="AA19" s="13">
        <f>[4]Final!AP16/10</f>
        <v>1.35381715620025</v>
      </c>
      <c r="AB19" s="12">
        <f>[4]Final!AS16</f>
        <v>1.31999367354845</v>
      </c>
      <c r="AC19" s="12">
        <f>[4]Final!AT16</f>
        <v>0.0570994398633652</v>
      </c>
      <c r="AD19" s="12">
        <f>[4]Final!AD16</f>
        <v>1.36437920969686</v>
      </c>
      <c r="AE19" s="12">
        <f>[4]Final!AF16</f>
        <v>0.0477792131712693</v>
      </c>
      <c r="AF19" s="14">
        <f>+AE19*AF$48</f>
        <v>0.16732118282117</v>
      </c>
      <c r="AG19" s="14">
        <f>+AF19*$BS19</f>
        <v>0.125553226538728</v>
      </c>
      <c r="AH19" s="13">
        <f>[4]Final!AI16/10</f>
        <v>1.40495332522307</v>
      </c>
      <c r="AI19" s="13">
        <f>[4]Final!AJ16/10</f>
        <v>0.307227518063341</v>
      </c>
      <c r="AJ19" s="13">
        <f>[4]Final!AK16/10</f>
        <v>0.0920124390674033</v>
      </c>
      <c r="AK19" s="13">
        <f>[4]Final!M16/10</f>
        <v>1.27285122208339</v>
      </c>
      <c r="AL19" s="13">
        <f>[4]Final!N16/10</f>
        <v>0.299338061105358</v>
      </c>
      <c r="AM19" s="13">
        <f>[4]Final!O16/10</f>
        <v>0.0847422165489999</v>
      </c>
      <c r="AN19" s="16">
        <f>[4]Final!X16</f>
        <v>0.748614858029445</v>
      </c>
      <c r="AO19" s="16">
        <f>[4]Final!Y16</f>
        <v>0.19896447072938</v>
      </c>
      <c r="AP19" s="16">
        <f>[4]Final!Z16</f>
        <v>0.0524206712411749</v>
      </c>
      <c r="AQ19" s="16">
        <f>[4]Final!Q16</f>
        <v>0.317538609819425</v>
      </c>
      <c r="AR19" s="12">
        <f>[4]Final!D16</f>
        <v>0.0143489412361104</v>
      </c>
      <c r="AS19" s="12">
        <f>[4]Final!E16</f>
        <v>0.0623362456299978</v>
      </c>
      <c r="AT19" s="12">
        <f>[4]Final!F16</f>
        <v>0.0334392509496879</v>
      </c>
      <c r="AU19" s="13">
        <f>[4]Final!AL116/10</f>
        <v>1.64285029997112</v>
      </c>
      <c r="AV19" s="13">
        <f>[4]Final!AP116/10</f>
        <v>1.23274980730887</v>
      </c>
      <c r="AW19" s="12">
        <f>[4]Final!AS116</f>
        <v>1.30420956323467</v>
      </c>
      <c r="AX19" s="12">
        <f>[4]Final!AT116</f>
        <v>0.0634634975816921</v>
      </c>
      <c r="AY19" s="12">
        <f>[4]Final!AD116</f>
        <v>1.33701114930147</v>
      </c>
      <c r="AZ19" s="12">
        <f>[4]Final!AF116</f>
        <v>0.0600803696476397</v>
      </c>
      <c r="BA19" s="14">
        <f>+AZ19*BA$48</f>
        <v>0.210399415280056</v>
      </c>
      <c r="BB19" s="14">
        <f>+BA19*$BS19</f>
        <v>0.15787795068665</v>
      </c>
      <c r="BC19" s="13">
        <f>[4]Final!AI116/10</f>
        <v>1.29098201762898</v>
      </c>
      <c r="BD19" s="13">
        <f>[4]Final!AJ116/10</f>
        <v>0.268553340759511</v>
      </c>
      <c r="BE19" s="13">
        <f>[4]Final!AK116/10</f>
        <v>0.0833149415826279</v>
      </c>
      <c r="BF19" s="13">
        <f>[4]Final!M116/10</f>
        <v>1.14563299729883</v>
      </c>
      <c r="BG19" s="13">
        <f>[4]Final!N116/10</f>
        <v>0.239360362295259</v>
      </c>
      <c r="BH19" s="13">
        <f>[4]Final!O116/10</f>
        <v>0.073334999576605</v>
      </c>
      <c r="BI19" s="16">
        <f>[4]Final!X116</f>
        <v>0.761107217760959</v>
      </c>
      <c r="BJ19" s="16">
        <f>[4]Final!Y116</f>
        <v>0.186924649803036</v>
      </c>
      <c r="BK19" s="16">
        <f>[4]Final!Z116</f>
        <v>0.0519681324360054</v>
      </c>
      <c r="BL19" s="16">
        <f>[4]Final!Q116</f>
        <v>0.334248069656762</v>
      </c>
      <c r="BM19" s="12">
        <f>[4]Final!D116</f>
        <v>0.0454222032519288</v>
      </c>
      <c r="BN19" s="12">
        <f>[4]Final!E116</f>
        <v>0.118510820745415</v>
      </c>
      <c r="BO19" s="12">
        <f>[4]Final!F116</f>
        <v>0.0731865427972915</v>
      </c>
      <c r="BP19" s="13">
        <f>[4]Data!$BB20/10</f>
        <v>1.409</v>
      </c>
      <c r="BQ19" s="13">
        <f>[4]Data!$BD20/10</f>
        <v>0.36</v>
      </c>
      <c r="BR19" s="24">
        <f>[4]Data!$CR20/10</f>
        <v>0.470442963436358</v>
      </c>
      <c r="BS19" s="25">
        <f>[4]Data!BP20</f>
        <v>0.750372573405226</v>
      </c>
      <c r="BT19" s="25">
        <f>[4]Data!BQ20</f>
        <v>0.750372573405226</v>
      </c>
      <c r="BU19" s="25">
        <f>[4]Data!BR20</f>
        <v>0.750372573405226</v>
      </c>
      <c r="BV19" s="25">
        <f>[4]Data!BS20</f>
        <v>0.750372573405226</v>
      </c>
      <c r="BW19" s="24">
        <f>[4]Data!$AZ20</f>
        <v>92.1</v>
      </c>
      <c r="BX19" s="12"/>
    </row>
    <row r="20" spans="1:76">
      <c r="A20" s="2">
        <v>1957</v>
      </c>
      <c r="B20" s="13">
        <f>[4]OECD!AB13</f>
        <v>2.06519532467051</v>
      </c>
      <c r="C20" s="13">
        <f>[4]OECD!EA13</f>
        <v>1.44133344857729</v>
      </c>
      <c r="D20" s="12">
        <f>[4]OECD!EH13</f>
        <v>1.2473661462713</v>
      </c>
      <c r="E20" s="12">
        <f>[4]OECD!EI13</f>
        <v>0.0796234444420085</v>
      </c>
      <c r="F20" s="12">
        <f>[4]OECD!CG13</f>
        <v>1.2704786535114</v>
      </c>
      <c r="G20" s="12">
        <f>[4]OECD!CH13</f>
        <v>0.0767376585934659</v>
      </c>
      <c r="H20" s="14">
        <f>+G20*H$48</f>
        <v>0.268732675792717</v>
      </c>
      <c r="I20" s="14">
        <f>+H20*$BS20</f>
        <v>0.18755291071924</v>
      </c>
      <c r="J20" s="13">
        <f>[4]OECD!Y13</f>
        <v>1.62136803558492</v>
      </c>
      <c r="K20" s="13">
        <f>[4]OECD!Z13</f>
        <v>0.337150502755354</v>
      </c>
      <c r="L20" s="13">
        <f>[4]OECD!AA13</f>
        <v>0.106676786330234</v>
      </c>
      <c r="M20" s="13">
        <f>[4]OECD!AV13</f>
        <v>1.49795561386718</v>
      </c>
      <c r="N20" s="13">
        <f>[4]OECD!AW13</f>
        <v>0.324857491664445</v>
      </c>
      <c r="O20" s="13">
        <f>[4]OECD!AX13</f>
        <v>0.0993257709432685</v>
      </c>
      <c r="P20" s="16">
        <f>[4]OECD!BX13</f>
        <v>0.75107598486451</v>
      </c>
      <c r="Q20" s="16">
        <f>[4]OECD!BY13</f>
        <v>0.195173007528644</v>
      </c>
      <c r="R20" s="16">
        <f>[4]OECD!BZ13</f>
        <v>0.0537510076068461</v>
      </c>
      <c r="S20" s="16">
        <f>[4]OECD!BR13</f>
        <v>0.218421088673071</v>
      </c>
      <c r="T20" s="12">
        <f>[4]OECD!DR$7</f>
        <v>0.05</v>
      </c>
      <c r="U20" s="12">
        <f>[4]OECD!DS$7</f>
        <v>0.125</v>
      </c>
      <c r="V20" s="12">
        <f>[4]OECD!DT$7</f>
        <v>0.08</v>
      </c>
      <c r="W20" s="18">
        <f>[4]OECD!BM13</f>
        <v>-0.082748511537544</v>
      </c>
      <c r="X20" s="18">
        <f>[4]OECD!BN13</f>
        <v>-0.082748511537544</v>
      </c>
      <c r="Y20" s="18">
        <f>[4]OECD!BO13</f>
        <v>-0.082748511537544</v>
      </c>
      <c r="Z20" s="13">
        <f>[4]Final!AL17/10</f>
        <v>2.28127261297472</v>
      </c>
      <c r="AA20" s="13">
        <f>[4]Final!AP17/10</f>
        <v>1.59213730688082</v>
      </c>
      <c r="AB20" s="12">
        <f>[4]Final!AS17</f>
        <v>1.26442806061139</v>
      </c>
      <c r="AC20" s="12">
        <f>[4]Final!AT17</f>
        <v>0.0721981340084313</v>
      </c>
      <c r="AD20" s="12">
        <f>[4]Final!AD17</f>
        <v>1.29881233528534</v>
      </c>
      <c r="AE20" s="12">
        <f>[4]Final!AF17</f>
        <v>0.0620562314370725</v>
      </c>
      <c r="AF20" s="14">
        <f>+AE20*AF$48</f>
        <v>0.21731881620267</v>
      </c>
      <c r="AG20" s="14">
        <f>+AF20*$BS20</f>
        <v>0.151670340842023</v>
      </c>
      <c r="AH20" s="13">
        <f>[4]Final!AI17/10</f>
        <v>1.77521449272018</v>
      </c>
      <c r="AI20" s="13">
        <f>[4]Final!AJ17/10</f>
        <v>0.387575906686608</v>
      </c>
      <c r="AJ20" s="13">
        <f>[4]Final!AK17/10</f>
        <v>0.11848221356793</v>
      </c>
      <c r="AK20" s="13">
        <f>[4]Final!M17/10</f>
        <v>1.64500055616788</v>
      </c>
      <c r="AL20" s="13">
        <f>[4]Final!N17/10</f>
        <v>0.393696026177989</v>
      </c>
      <c r="AM20" s="13">
        <f>[4]Final!O17/10</f>
        <v>0.112491926020776</v>
      </c>
      <c r="AN20" s="16">
        <f>[4]Final!X17</f>
        <v>0.740446371275032</v>
      </c>
      <c r="AO20" s="16">
        <f>[4]Final!Y17</f>
        <v>0.205719257597041</v>
      </c>
      <c r="AP20" s="16">
        <f>[4]Final!Z17</f>
        <v>0.0538343711279273</v>
      </c>
      <c r="AQ20" s="16">
        <f>[4]Final!Q17</f>
        <v>0.225890738427833</v>
      </c>
      <c r="AR20" s="12">
        <f>[4]Final!D17</f>
        <v>0.0148484802446027</v>
      </c>
      <c r="AS20" s="12">
        <f>[4]Final!E17</f>
        <v>0.0656697334265449</v>
      </c>
      <c r="AT20" s="12">
        <f>[4]Final!F17</f>
        <v>0.0348101162202065</v>
      </c>
      <c r="AU20" s="13">
        <f>[4]Final!AL117/10</f>
        <v>2.05285402133534</v>
      </c>
      <c r="AV20" s="13">
        <f>[4]Final!AP117/10</f>
        <v>1.43272025200284</v>
      </c>
      <c r="AW20" s="12">
        <f>[4]Final!AS117</f>
        <v>1.24956852208107</v>
      </c>
      <c r="AX20" s="12">
        <f>[4]Final!AT117</f>
        <v>0.0793019888792504</v>
      </c>
      <c r="AY20" s="12">
        <f>[4]Final!AD117</f>
        <v>1.27248982855814</v>
      </c>
      <c r="AZ20" s="12">
        <f>[4]Final!AF117</f>
        <v>0.0764516592726345</v>
      </c>
      <c r="BA20" s="14">
        <f>+AZ20*BA$48</f>
        <v>0.26773111587845</v>
      </c>
      <c r="BB20" s="14">
        <f>+BA20*$BS20</f>
        <v>0.186853905744775</v>
      </c>
      <c r="BC20" s="13">
        <f>[4]Final!AI117/10</f>
        <v>1.61301550020987</v>
      </c>
      <c r="BD20" s="13">
        <f>[4]Final!AJ117/10</f>
        <v>0.333853182377094</v>
      </c>
      <c r="BE20" s="13">
        <f>[4]Final!AK117/10</f>
        <v>0.10598533874838</v>
      </c>
      <c r="BF20" s="13">
        <f>[4]Final!M117/10</f>
        <v>1.45642557514761</v>
      </c>
      <c r="BG20" s="13">
        <f>[4]Final!N117/10</f>
        <v>0.304048739915986</v>
      </c>
      <c r="BH20" s="13">
        <f>[4]Final!O117/10</f>
        <v>0.0951992763352712</v>
      </c>
      <c r="BI20" s="16">
        <f>[4]Final!X117</f>
        <v>0.756287475112349</v>
      </c>
      <c r="BJ20" s="16">
        <f>[4]Final!Y117</f>
        <v>0.190408842081685</v>
      </c>
      <c r="BK20" s="16">
        <f>[4]Final!Z117</f>
        <v>0.0533036828059656</v>
      </c>
      <c r="BL20" s="16">
        <f>[4]Final!Q117</f>
        <v>0.243034125577755</v>
      </c>
      <c r="BM20" s="12">
        <f>[4]Final!D117</f>
        <v>0.0462406729703504</v>
      </c>
      <c r="BN20" s="12">
        <f>[4]Final!E117</f>
        <v>0.121312467929687</v>
      </c>
      <c r="BO20" s="12">
        <f>[4]Final!F117</f>
        <v>0.0747627648566924</v>
      </c>
      <c r="BP20" s="13">
        <f>[4]Data!$BB21/10</f>
        <v>1.467</v>
      </c>
      <c r="BQ20" s="13">
        <f>[4]Data!$BD21/10</f>
        <v>0.372</v>
      </c>
      <c r="BR20" s="24">
        <f>[4]Data!$CR21/10</f>
        <v>0.489808252208046</v>
      </c>
      <c r="BS20" s="25">
        <f>[4]Data!BP21</f>
        <v>0.69791628489535</v>
      </c>
      <c r="BT20" s="25">
        <f>[4]Data!BQ21</f>
        <v>0.69791628489535</v>
      </c>
      <c r="BU20" s="25">
        <f>[4]Data!BR21</f>
        <v>0.69791628489535</v>
      </c>
      <c r="BV20" s="25">
        <f>[4]Data!BS21</f>
        <v>0.69791628489535</v>
      </c>
      <c r="BW20" s="24">
        <f>[4]Data!$AZ21</f>
        <v>101.4</v>
      </c>
      <c r="BX20" s="12"/>
    </row>
    <row r="21" spans="1:76">
      <c r="A21" s="2">
        <v>1958</v>
      </c>
      <c r="B21" s="13">
        <f>[4]OECD!AB14</f>
        <v>2.58834311320768</v>
      </c>
      <c r="C21" s="13">
        <f>[4]OECD!EA14</f>
        <v>1.87593670108996</v>
      </c>
      <c r="D21" s="12">
        <f>[4]OECD!EH14</f>
        <v>1.25330453583573</v>
      </c>
      <c r="E21" s="12">
        <f>[4]OECD!EI14</f>
        <v>0.0997924240780332</v>
      </c>
      <c r="F21" s="12">
        <f>[4]OECD!CG14</f>
        <v>1.25053202249314</v>
      </c>
      <c r="G21" s="12">
        <f>[4]OECD!CH14</f>
        <v>0.095962899402275</v>
      </c>
      <c r="H21" s="14">
        <f>+G21*H$48</f>
        <v>0.33605881656906</v>
      </c>
      <c r="I21" s="14">
        <f>+H21*$BS21</f>
        <v>0.243563175418998</v>
      </c>
      <c r="J21" s="13">
        <f>[4]OECD!Y14</f>
        <v>2.03124549561515</v>
      </c>
      <c r="K21" s="13">
        <f>[4]OECD!Z14</f>
        <v>0.420937843822905</v>
      </c>
      <c r="L21" s="13">
        <f>[4]OECD!AA14</f>
        <v>0.136159773769634</v>
      </c>
      <c r="M21" s="13">
        <f>[4]OECD!AV14</f>
        <v>1.87313514420516</v>
      </c>
      <c r="N21" s="13">
        <f>[4]OECD!AW14</f>
        <v>0.404313784841738</v>
      </c>
      <c r="O21" s="13">
        <f>[4]OECD!AX14</f>
        <v>0.126477375052014</v>
      </c>
      <c r="P21" s="16">
        <f>[4]OECD!BX14</f>
        <v>0.743738435614455</v>
      </c>
      <c r="Q21" s="16">
        <f>[4]OECD!BY14</f>
        <v>0.200981987487789</v>
      </c>
      <c r="R21" s="16">
        <f>[4]OECD!BZ14</f>
        <v>0.0552795768977563</v>
      </c>
      <c r="S21" s="16">
        <f>[4]OECD!BR14</f>
        <v>0.311408614833307</v>
      </c>
      <c r="T21" s="12">
        <f>[4]OECD!DR$7</f>
        <v>0.05</v>
      </c>
      <c r="U21" s="12">
        <f>[4]OECD!DS$7</f>
        <v>0.125</v>
      </c>
      <c r="V21" s="12">
        <f>[4]OECD!DT$7</f>
        <v>0.08</v>
      </c>
      <c r="W21" s="18">
        <f>[4]OECD!BM14</f>
        <v>0.0510806890540774</v>
      </c>
      <c r="X21" s="18">
        <f>[4]OECD!BN14</f>
        <v>0.0510806890540774</v>
      </c>
      <c r="Y21" s="18">
        <f>[4]OECD!BO14</f>
        <v>0.0510806890540774</v>
      </c>
      <c r="Z21" s="13">
        <f>[4]Final!AL18/10</f>
        <v>2.8865206771433</v>
      </c>
      <c r="AA21" s="13">
        <f>[4]Final!AP18/10</f>
        <v>2.09204492599033</v>
      </c>
      <c r="AB21" s="12">
        <f>[4]Final!AS18</f>
        <v>1.2653115899986</v>
      </c>
      <c r="AC21" s="12">
        <f>[4]Final!AT18</f>
        <v>0.09135313573714</v>
      </c>
      <c r="AD21" s="12">
        <f>[4]Final!AD18</f>
        <v>1.27434810575538</v>
      </c>
      <c r="AE21" s="12">
        <f>[4]Final!AF18</f>
        <v>0.0790812409821509</v>
      </c>
      <c r="AF21" s="14">
        <f>+AE21*AF$48</f>
        <v>0.276939821772874</v>
      </c>
      <c r="AG21" s="14">
        <f>+AF21*$BS21</f>
        <v>0.200715883843241</v>
      </c>
      <c r="AH21" s="13">
        <f>[4]Final!AI18/10</f>
        <v>2.24492323030418</v>
      </c>
      <c r="AI21" s="13">
        <f>[4]Final!AJ18/10</f>
        <v>0.488920556798587</v>
      </c>
      <c r="AJ21" s="13">
        <f>[4]Final!AK18/10</f>
        <v>0.152676890040533</v>
      </c>
      <c r="AK21" s="13">
        <f>[4]Final!M18/10</f>
        <v>2.08883843933629</v>
      </c>
      <c r="AL21" s="13">
        <f>[4]Final!N18/10</f>
        <v>0.505477787899053</v>
      </c>
      <c r="AM21" s="13">
        <f>[4]Final!O18/10</f>
        <v>0.146186858464583</v>
      </c>
      <c r="AN21" s="16">
        <f>[4]Final!X18</f>
        <v>0.733371532616713</v>
      </c>
      <c r="AO21" s="16">
        <f>[4]Final!Y18</f>
        <v>0.21148370925859</v>
      </c>
      <c r="AP21" s="16">
        <f>[4]Final!Z18</f>
        <v>0.055144758124697</v>
      </c>
      <c r="AQ21" s="16">
        <f>[4]Final!Q18</f>
        <v>0.295316712224271</v>
      </c>
      <c r="AR21" s="12">
        <f>[4]Final!D18</f>
        <v>0.0150675440477779</v>
      </c>
      <c r="AS21" s="12">
        <f>[4]Final!E18</f>
        <v>0.0674586363820594</v>
      </c>
      <c r="AT21" s="12">
        <f>[4]Final!F18</f>
        <v>0.0354113904830183</v>
      </c>
      <c r="AU21" s="13">
        <f>[4]Final!AL118/10</f>
        <v>2.57626574406741</v>
      </c>
      <c r="AV21" s="13">
        <f>[4]Final!AP118/10</f>
        <v>1.86718346435437</v>
      </c>
      <c r="AW21" s="12">
        <f>[4]Final!AS118</f>
        <v>1.25496782396227</v>
      </c>
      <c r="AX21" s="12">
        <f>[4]Final!AT118</f>
        <v>0.099521444419673</v>
      </c>
      <c r="AY21" s="12">
        <f>[4]Final!AD118</f>
        <v>1.25269670502878</v>
      </c>
      <c r="AZ21" s="12">
        <f>[4]Final!AF118</f>
        <v>0.0957707416648124</v>
      </c>
      <c r="BA21" s="14">
        <f>+AZ21*BA$48</f>
        <v>0.335385886694614</v>
      </c>
      <c r="BB21" s="14">
        <f>+BA21*$BS21</f>
        <v>0.243075460385279</v>
      </c>
      <c r="BC21" s="13">
        <f>[4]Final!AI118/10</f>
        <v>2.02315299741855</v>
      </c>
      <c r="BD21" s="13">
        <f>[4]Final!AJ118/10</f>
        <v>0.417635053478173</v>
      </c>
      <c r="BE21" s="13">
        <f>[4]Final!AK118/10</f>
        <v>0.135477693170689</v>
      </c>
      <c r="BF21" s="13">
        <f>[4]Final!M118/10</f>
        <v>1.82376609730102</v>
      </c>
      <c r="BG21" s="13">
        <f>[4]Final!N118/10</f>
        <v>0.379493602368216</v>
      </c>
      <c r="BH21" s="13">
        <f>[4]Final!O118/10</f>
        <v>0.121457233847663</v>
      </c>
      <c r="BI21" s="16">
        <f>[4]Final!X118</f>
        <v>0.752401656580985</v>
      </c>
      <c r="BJ21" s="16">
        <f>[4]Final!Y118</f>
        <v>0.193052028190816</v>
      </c>
      <c r="BK21" s="16">
        <f>[4]Final!Z118</f>
        <v>0.0545463152282</v>
      </c>
      <c r="BL21" s="16">
        <f>[4]Final!Q118</f>
        <v>0.31207248330431</v>
      </c>
      <c r="BM21" s="12">
        <f>[4]Final!D118</f>
        <v>0.0461639431871805</v>
      </c>
      <c r="BN21" s="12">
        <f>[4]Final!E118</f>
        <v>0.121025983453113</v>
      </c>
      <c r="BO21" s="12">
        <f>[4]Final!F118</f>
        <v>0.0746161436961846</v>
      </c>
      <c r="BP21" s="13">
        <f>[4]Data!$BB22/10</f>
        <v>1.69</v>
      </c>
      <c r="BQ21" s="13">
        <f>[4]Data!$BD22/10</f>
        <v>0.491</v>
      </c>
      <c r="BR21" s="24">
        <f>[4]Data!$CR22/10</f>
        <v>0.564264448692296</v>
      </c>
      <c r="BS21" s="25">
        <f>[4]Data!BP22</f>
        <v>0.724763533674307</v>
      </c>
      <c r="BT21" s="25">
        <f>[4]Data!BQ22</f>
        <v>0.724763533674307</v>
      </c>
      <c r="BU21" s="25">
        <f>[4]Data!BR22</f>
        <v>0.724763533674307</v>
      </c>
      <c r="BV21" s="25">
        <f>[4]Data!BS22</f>
        <v>0.724763533674307</v>
      </c>
      <c r="BW21" s="24">
        <f>[4]Data!$AZ22</f>
        <v>98.8</v>
      </c>
      <c r="BX21" s="12"/>
    </row>
    <row r="22" spans="1:76">
      <c r="A22" s="2">
        <v>1959</v>
      </c>
      <c r="B22" s="13">
        <f>[4]OECD!AB15</f>
        <v>3.36893028875237</v>
      </c>
      <c r="C22" s="13">
        <f>[4]OECD!EA15</f>
        <v>2.25914190953894</v>
      </c>
      <c r="D22" s="12">
        <f>[4]OECD!EH15</f>
        <v>1.3015669330703</v>
      </c>
      <c r="E22" s="12">
        <f>[4]OECD!EI15</f>
        <v>0.129886519350897</v>
      </c>
      <c r="F22" s="12">
        <f>[4]OECD!CG15</f>
        <v>1.28032839743864</v>
      </c>
      <c r="G22" s="12">
        <f>[4]OECD!CH15</f>
        <v>0.12286402520528</v>
      </c>
      <c r="H22" s="14">
        <f>+G22*H$48</f>
        <v>0.43026564606299</v>
      </c>
      <c r="I22" s="14">
        <f>+H22*$BS22</f>
        <v>0.288528129092194</v>
      </c>
      <c r="J22" s="13">
        <f>[4]OECD!Y15</f>
        <v>2.63780609557673</v>
      </c>
      <c r="K22" s="13">
        <f>[4]OECD!Z15</f>
        <v>0.5499679067809</v>
      </c>
      <c r="L22" s="13">
        <f>[4]OECD!AA15</f>
        <v>0.181156286394745</v>
      </c>
      <c r="M22" s="13">
        <f>[4]OECD!AV15</f>
        <v>2.39438543138045</v>
      </c>
      <c r="N22" s="13">
        <f>[4]OECD!AW15</f>
        <v>0.517816400322029</v>
      </c>
      <c r="O22" s="13">
        <f>[4]OECD!AX15</f>
        <v>0.165268781335614</v>
      </c>
      <c r="P22" s="16">
        <f>[4]OECD!BX15</f>
        <v>0.748407349342201</v>
      </c>
      <c r="Q22" s="16">
        <f>[4]OECD!BY15</f>
        <v>0.195623582465832</v>
      </c>
      <c r="R22" s="16">
        <f>[4]OECD!BZ15</f>
        <v>0.0559690681919675</v>
      </c>
      <c r="S22" s="16">
        <f>[4]OECD!BR15</f>
        <v>0.206730209628454</v>
      </c>
      <c r="T22" s="12">
        <f>[4]OECD!DR$7</f>
        <v>0.05</v>
      </c>
      <c r="U22" s="12">
        <f>[4]OECD!DS$7</f>
        <v>0.125</v>
      </c>
      <c r="V22" s="12">
        <f>[4]OECD!DT$7</f>
        <v>0.08</v>
      </c>
      <c r="W22" s="18">
        <f>[4]OECD!BM15</f>
        <v>-0.0784446150046166</v>
      </c>
      <c r="X22" s="18">
        <f>[4]OECD!BN15</f>
        <v>-0.0784446150046166</v>
      </c>
      <c r="Y22" s="18">
        <f>[4]OECD!BO15</f>
        <v>-0.0784446150046166</v>
      </c>
      <c r="Z22" s="13">
        <f>[4]Final!AL19/10</f>
        <v>3.77040710627911</v>
      </c>
      <c r="AA22" s="13">
        <f>[4]Final!AP19/10</f>
        <v>2.52836478637052</v>
      </c>
      <c r="AB22" s="12">
        <f>[4]Final!AS19</f>
        <v>1.30621170883507</v>
      </c>
      <c r="AC22" s="12">
        <f>[4]Final!AT19</f>
        <v>0.119326535538652</v>
      </c>
      <c r="AD22" s="12">
        <f>[4]Final!AD19</f>
        <v>1.29483907533191</v>
      </c>
      <c r="AE22" s="12">
        <f>[4]Final!AF19</f>
        <v>0.102397480949428</v>
      </c>
      <c r="AF22" s="14">
        <f>+AE22*AF$48</f>
        <v>0.358592502746972</v>
      </c>
      <c r="AG22" s="14">
        <f>+AF22*$BS22</f>
        <v>0.240465454006812</v>
      </c>
      <c r="AH22" s="13">
        <f>[4]Final!AI19/10</f>
        <v>2.92723899407105</v>
      </c>
      <c r="AI22" s="13">
        <f>[4]Final!AJ19/10</f>
        <v>0.639459671307581</v>
      </c>
      <c r="AJ22" s="13">
        <f>[4]Final!AK19/10</f>
        <v>0.203708440900476</v>
      </c>
      <c r="AK22" s="13">
        <f>[4]Final!M19/10</f>
        <v>2.69574441349865</v>
      </c>
      <c r="AL22" s="13">
        <f>[4]Final!N19/10</f>
        <v>0.658487831514775</v>
      </c>
      <c r="AM22" s="13">
        <f>[4]Final!O19/10</f>
        <v>0.19324953866875</v>
      </c>
      <c r="AN22" s="16">
        <f>[4]Final!X19</f>
        <v>0.732386696290058</v>
      </c>
      <c r="AO22" s="16">
        <f>[4]Final!Y19</f>
        <v>0.211431249522211</v>
      </c>
      <c r="AP22" s="16">
        <f>[4]Final!Z19</f>
        <v>0.0561820541877304</v>
      </c>
      <c r="AQ22" s="16">
        <f>[4]Final!Q19</f>
        <v>0.193257396230908</v>
      </c>
      <c r="AR22" s="12">
        <f>[4]Final!D19</f>
        <v>0.0150189676527194</v>
      </c>
      <c r="AS22" s="12">
        <f>[4]Final!E19</f>
        <v>0.067585182347592</v>
      </c>
      <c r="AT22" s="12">
        <f>[4]Final!F19</f>
        <v>0.0352781860204235</v>
      </c>
      <c r="AU22" s="13">
        <f>[4]Final!AL119/10</f>
        <v>3.35690629479736</v>
      </c>
      <c r="AV22" s="13">
        <f>[4]Final!AP119/10</f>
        <v>2.2510788431245</v>
      </c>
      <c r="AW22" s="12">
        <f>[4]Final!AS119</f>
        <v>1.30301243283135</v>
      </c>
      <c r="AX22" s="12">
        <f>[4]Final!AT119</f>
        <v>0.129677679412169</v>
      </c>
      <c r="AY22" s="12">
        <f>[4]Final!AD119</f>
        <v>1.28279761894598</v>
      </c>
      <c r="AZ22" s="12">
        <f>[4]Final!AF119</f>
        <v>0.122854479372312</v>
      </c>
      <c r="BA22" s="14">
        <f>+AZ22*BA$48</f>
        <v>0.430232216879937</v>
      </c>
      <c r="BB22" s="14">
        <f>+BA22*$BS22</f>
        <v>0.288505712104615</v>
      </c>
      <c r="BC22" s="13">
        <f>[4]Final!AI119/10</f>
        <v>2.6299128151264</v>
      </c>
      <c r="BD22" s="13">
        <f>[4]Final!AJ119/10</f>
        <v>0.546526097184099</v>
      </c>
      <c r="BE22" s="13">
        <f>[4]Final!AK119/10</f>
        <v>0.180467382486855</v>
      </c>
      <c r="BF22" s="13">
        <f>[4]Final!M119/10</f>
        <v>2.3348964813905</v>
      </c>
      <c r="BG22" s="13">
        <f>[4]Final!N119/10</f>
        <v>0.487703330396899</v>
      </c>
      <c r="BH22" s="13">
        <f>[4]Final!O119/10</f>
        <v>0.159066204329868</v>
      </c>
      <c r="BI22" s="16">
        <f>[4]Final!X119</f>
        <v>0.753534775018028</v>
      </c>
      <c r="BJ22" s="16">
        <f>[4]Final!Y119</f>
        <v>0.190966171098901</v>
      </c>
      <c r="BK22" s="16">
        <f>[4]Final!Z119</f>
        <v>0.0554990538830703</v>
      </c>
      <c r="BL22" s="16">
        <f>[4]Final!Q119</f>
        <v>0.217142487761026</v>
      </c>
      <c r="BM22" s="12">
        <f>[4]Final!D119</f>
        <v>0.0454463939394925</v>
      </c>
      <c r="BN22" s="12">
        <f>[4]Final!E119</f>
        <v>0.118687963166874</v>
      </c>
      <c r="BO22" s="12">
        <f>[4]Final!F119</f>
        <v>0.0733003694823242</v>
      </c>
      <c r="BP22" s="13">
        <f>[4]Data!$BB23/10</f>
        <v>2.137</v>
      </c>
      <c r="BQ22" s="13">
        <f>[4]Data!$BD23/10</f>
        <v>0.656</v>
      </c>
      <c r="BR22" s="24">
        <f>[4]Data!$CR23/10</f>
        <v>0.713510725949962</v>
      </c>
      <c r="BS22" s="25">
        <f>[4]Data!BP23</f>
        <v>0.670581376255064</v>
      </c>
      <c r="BT22" s="25">
        <f>[4]Data!BQ23</f>
        <v>0.670581376255064</v>
      </c>
      <c r="BU22" s="25">
        <f>[4]Data!BR23</f>
        <v>0.670581376255064</v>
      </c>
      <c r="BV22" s="25">
        <f>[4]Data!BS23</f>
        <v>0.670581376255064</v>
      </c>
      <c r="BW22" s="24">
        <f>[4]Data!$AZ23</f>
        <v>100.4</v>
      </c>
      <c r="BX22" s="12"/>
    </row>
    <row r="23" spans="1:76">
      <c r="A23" s="2">
        <v>1960</v>
      </c>
      <c r="B23" s="13">
        <f>[4]OECD!AB16</f>
        <v>4.43043139367401</v>
      </c>
      <c r="C23" s="13">
        <f>[4]OECD!EA16</f>
        <v>2.99243516823082</v>
      </c>
      <c r="D23" s="12">
        <f>[4]OECD!EH16</f>
        <v>1.3150662527944</v>
      </c>
      <c r="E23" s="12">
        <f>[4]OECD!EI16</f>
        <v>0.170809378291291</v>
      </c>
      <c r="F23" s="12">
        <f>[4]OECD!CG16</f>
        <v>1.30960366687214</v>
      </c>
      <c r="G23" s="12">
        <f>[4]OECD!CH16</f>
        <v>0.160903177935507</v>
      </c>
      <c r="H23" s="14">
        <f>+G23*H$48</f>
        <v>0.563477467813207</v>
      </c>
      <c r="I23" s="14">
        <f>+H23*$BS23</f>
        <v>0.380588173331718</v>
      </c>
      <c r="J23" s="13">
        <f>[4]OECD!Y16</f>
        <v>3.46079768959083</v>
      </c>
      <c r="K23" s="13">
        <f>[4]OECD!Z16</f>
        <v>0.726179419274105</v>
      </c>
      <c r="L23" s="13">
        <f>[4]OECD!AA16</f>
        <v>0.243454284809069</v>
      </c>
      <c r="M23" s="13">
        <f>[4]OECD!AV16</f>
        <v>3.12748912059875</v>
      </c>
      <c r="N23" s="13">
        <f>[4]OECD!AW16</f>
        <v>0.680611907229336</v>
      </c>
      <c r="O23" s="13">
        <f>[4]OECD!AX16</f>
        <v>0.221151339168653</v>
      </c>
      <c r="P23" s="16">
        <f>[4]OECD!BX16</f>
        <v>0.739995826968511</v>
      </c>
      <c r="Q23" s="16">
        <f>[4]OECD!BY16</f>
        <v>0.202313121134402</v>
      </c>
      <c r="R23" s="16">
        <f>[4]OECD!BZ16</f>
        <v>0.0576910518970868</v>
      </c>
      <c r="S23" s="16">
        <f>[4]OECD!BR16</f>
        <v>0.221086501777118</v>
      </c>
      <c r="T23" s="12">
        <f>[4]OECD!DR$7</f>
        <v>0.05</v>
      </c>
      <c r="U23" s="12">
        <f>[4]OECD!DS$7</f>
        <v>0.125</v>
      </c>
      <c r="V23" s="12">
        <f>[4]OECD!DT$7</f>
        <v>0.08</v>
      </c>
      <c r="W23" s="18">
        <f>[4]OECD!BM16</f>
        <v>-0.0173397668936037</v>
      </c>
      <c r="X23" s="18">
        <f>[4]OECD!BN16</f>
        <v>-0.0173397668936037</v>
      </c>
      <c r="Y23" s="18">
        <f>[4]OECD!BO16</f>
        <v>-0.0173397668936037</v>
      </c>
      <c r="Z23" s="13">
        <f>[4]Final!AL20/10</f>
        <v>4.96607361988194</v>
      </c>
      <c r="AA23" s="13">
        <f>[4]Final!AP20/10</f>
        <v>3.35422265411374</v>
      </c>
      <c r="AB23" s="12">
        <f>[4]Final!AS20</f>
        <v>1.31711867708174</v>
      </c>
      <c r="AC23" s="12">
        <f>[4]Final!AT20</f>
        <v>0.157167208629416</v>
      </c>
      <c r="AD23" s="12">
        <f>[4]Final!AD20</f>
        <v>1.31644165142469</v>
      </c>
      <c r="AE23" s="12">
        <f>[4]Final!AF20</f>
        <v>0.134800308922794</v>
      </c>
      <c r="AF23" s="14">
        <f>+AE23*AF$48</f>
        <v>0.472066106504739</v>
      </c>
      <c r="AG23" s="14">
        <f>+AF23*$BS23</f>
        <v>0.318846426750135</v>
      </c>
      <c r="AH23" s="13">
        <f>[4]Final!AI20/10</f>
        <v>3.84866350419688</v>
      </c>
      <c r="AI23" s="13">
        <f>[4]Final!AJ20/10</f>
        <v>0.843404065116329</v>
      </c>
      <c r="AJ23" s="13">
        <f>[4]Final!AK20/10</f>
        <v>0.27400605056873</v>
      </c>
      <c r="AK23" s="13">
        <f>[4]Final!M20/10</f>
        <v>3.53804547473399</v>
      </c>
      <c r="AL23" s="13">
        <f>[4]Final!N20/10</f>
        <v>0.870948500617204</v>
      </c>
      <c r="AM23" s="13">
        <f>[4]Final!O20/10</f>
        <v>0.259856249235869</v>
      </c>
      <c r="AN23" s="16">
        <f>[4]Final!X20</f>
        <v>0.726539788493801</v>
      </c>
      <c r="AO23" s="16">
        <f>[4]Final!Y20</f>
        <v>0.215860161921447</v>
      </c>
      <c r="AP23" s="16">
        <f>[4]Final!Z20</f>
        <v>0.0576000495847514</v>
      </c>
      <c r="AQ23" s="16">
        <f>[4]Final!Q20</f>
        <v>0.247927711188401</v>
      </c>
      <c r="AR23" s="12">
        <f>[4]Final!D20</f>
        <v>0.01505497683937</v>
      </c>
      <c r="AS23" s="12">
        <f>[4]Final!E20</f>
        <v>0.0679906695496133</v>
      </c>
      <c r="AT23" s="12">
        <f>[4]Final!F20</f>
        <v>0.0353732914271207</v>
      </c>
      <c r="AU23" s="13">
        <f>[4]Final!AL120/10</f>
        <v>4.41819618647072</v>
      </c>
      <c r="AV23" s="13">
        <f>[4]Final!AP120/10</f>
        <v>2.98417117290567</v>
      </c>
      <c r="AW23" s="12">
        <f>[4]Final!AS120</f>
        <v>1.3161511816157</v>
      </c>
      <c r="AX23" s="12">
        <f>[4]Final!AT120</f>
        <v>0.170675430987507</v>
      </c>
      <c r="AY23" s="12">
        <f>[4]Final!AD120</f>
        <v>1.31104647516704</v>
      </c>
      <c r="AZ23" s="12">
        <f>[4]Final!AF120</f>
        <v>0.161067932139551</v>
      </c>
      <c r="BA23" s="14">
        <f>+AZ23*BA$48</f>
        <v>0.564054431443742</v>
      </c>
      <c r="BB23" s="14">
        <f>+BA23*$BS23</f>
        <v>0.380977870430125</v>
      </c>
      <c r="BC23" s="13">
        <f>[4]Final!AI120/10</f>
        <v>3.45302787339485</v>
      </c>
      <c r="BD23" s="13">
        <f>[4]Final!AJ120/10</f>
        <v>0.722430884774293</v>
      </c>
      <c r="BE23" s="13">
        <f>[4]Final!AK120/10</f>
        <v>0.242737428301576</v>
      </c>
      <c r="BF23" s="13">
        <f>[4]Final!M120/10</f>
        <v>3.05281762132004</v>
      </c>
      <c r="BG23" s="13">
        <f>[4]Final!N120/10</f>
        <v>0.642153151482456</v>
      </c>
      <c r="BH23" s="13">
        <f>[4]Final!O120/10</f>
        <v>0.213116247718089</v>
      </c>
      <c r="BI23" s="16">
        <f>[4]Final!X120</f>
        <v>0.748074750123693</v>
      </c>
      <c r="BJ23" s="16">
        <f>[4]Final!Y120</f>
        <v>0.194954832648539</v>
      </c>
      <c r="BK23" s="16">
        <f>[4]Final!Z120</f>
        <v>0.056970417227768</v>
      </c>
      <c r="BL23" s="16">
        <f>[4]Final!Q120</f>
        <v>0.26717885497044</v>
      </c>
      <c r="BM23" s="12">
        <f>[4]Final!D120</f>
        <v>0.045250428755437</v>
      </c>
      <c r="BN23" s="12">
        <f>[4]Final!E120</f>
        <v>0.118188763944325</v>
      </c>
      <c r="BO23" s="12">
        <f>[4]Final!F120</f>
        <v>0.0730009370910859</v>
      </c>
      <c r="BP23" s="13">
        <f>[4]Data!$BB24/10</f>
        <v>2.52</v>
      </c>
      <c r="BQ23" s="13">
        <f>[4]Data!$BD24/10</f>
        <v>0.892</v>
      </c>
      <c r="BR23" s="24">
        <f>[4]Data!$CR24/10</f>
        <v>0.841388408700938</v>
      </c>
      <c r="BS23" s="25">
        <f>[4]Data!BP24</f>
        <v>0.6754274927953</v>
      </c>
      <c r="BT23" s="25">
        <f>[4]Data!BQ24</f>
        <v>0.6754274927953</v>
      </c>
      <c r="BU23" s="25">
        <f>[4]Data!BR24</f>
        <v>0.6754274927953</v>
      </c>
      <c r="BV23" s="25">
        <f>[4]Data!BS24</f>
        <v>0.6754274927953</v>
      </c>
      <c r="BW23" s="24">
        <f>[4]Data!$AZ24</f>
        <v>102.5</v>
      </c>
      <c r="BX23" s="12"/>
    </row>
    <row r="24" spans="1:76">
      <c r="A24" s="2">
        <v>1961</v>
      </c>
      <c r="B24" s="13">
        <f>[4]OECD!AB17</f>
        <v>4.68715279903473</v>
      </c>
      <c r="C24" s="13">
        <f>[4]OECD!EA17</f>
        <v>3.31420768279955</v>
      </c>
      <c r="D24" s="12">
        <f>[4]OECD!EH17</f>
        <v>1.05796442719496</v>
      </c>
      <c r="E24" s="12">
        <f>[4]OECD!EI17</f>
        <v>0.180710246063472</v>
      </c>
      <c r="F24" s="12">
        <f>[4]OECD!CG17</f>
        <v>1.16788416730558</v>
      </c>
      <c r="G24" s="12">
        <f>[4]OECD!CH17</f>
        <v>0.18791627398003</v>
      </c>
      <c r="H24" s="14">
        <f>+G24*H$48</f>
        <v>0.658076413292479</v>
      </c>
      <c r="I24" s="14">
        <f>+H24*$BS24</f>
        <v>0.465314872016177</v>
      </c>
      <c r="J24" s="13">
        <f>[4]OECD!Y17</f>
        <v>3.6912143238685</v>
      </c>
      <c r="K24" s="13">
        <f>[4]OECD!Z17</f>
        <v>0.738911350659628</v>
      </c>
      <c r="L24" s="13">
        <f>[4]OECD!AA17</f>
        <v>0.257027124506596</v>
      </c>
      <c r="M24" s="13">
        <f>[4]OECD!AV17</f>
        <v>3.66769846844069</v>
      </c>
      <c r="N24" s="13">
        <f>[4]OECD!AW17</f>
        <v>0.781381743964658</v>
      </c>
      <c r="O24" s="13">
        <f>[4]OECD!AX17</f>
        <v>0.260667400685242</v>
      </c>
      <c r="P24" s="16">
        <f>[4]OECD!BX17</f>
        <v>0.725307631711665</v>
      </c>
      <c r="Q24" s="16">
        <f>[4]OECD!BY17</f>
        <v>0.215065189002204</v>
      </c>
      <c r="R24" s="16">
        <f>[4]OECD!BZ17</f>
        <v>0.0596271792861309</v>
      </c>
      <c r="S24" s="16">
        <f>[4]OECD!BR17</f>
        <v>0.00413279256570384</v>
      </c>
      <c r="T24" s="12">
        <f>[4]OECD!DR$7</f>
        <v>0.05</v>
      </c>
      <c r="U24" s="12">
        <f>[4]OECD!DS$7</f>
        <v>0.125</v>
      </c>
      <c r="V24" s="12">
        <f>[4]OECD!DT$7</f>
        <v>0.08</v>
      </c>
      <c r="W24" s="18">
        <f>[4]OECD!BM17</f>
        <v>-0.120279094686566</v>
      </c>
      <c r="X24" s="18">
        <f>[4]OECD!BN17</f>
        <v>-0.120279094686566</v>
      </c>
      <c r="Y24" s="18">
        <f>[4]OECD!BO17</f>
        <v>-0.120279094686566</v>
      </c>
      <c r="Z24" s="13">
        <f>[4]Final!AL21/10</f>
        <v>5.37390346814652</v>
      </c>
      <c r="AA24" s="13">
        <f>[4]Final!AP21/10</f>
        <v>3.799797643555</v>
      </c>
      <c r="AB24" s="12">
        <f>[4]Final!AS21</f>
        <v>1.08212319822079</v>
      </c>
      <c r="AC24" s="12">
        <f>[4]Final!AT21</f>
        <v>0.170074282457498</v>
      </c>
      <c r="AD24" s="12">
        <f>[4]Final!AD21</f>
        <v>1.19303760231674</v>
      </c>
      <c r="AE24" s="12">
        <f>[4]Final!AF21</f>
        <v>0.160821837348806</v>
      </c>
      <c r="AF24" s="14">
        <f>+AE24*AF$48</f>
        <v>0.563192615839412</v>
      </c>
      <c r="AG24" s="14">
        <f>+AF24*$BS24</f>
        <v>0.398224119063358</v>
      </c>
      <c r="AH24" s="13">
        <f>[4]Final!AI21/10</f>
        <v>4.19248463832548</v>
      </c>
      <c r="AI24" s="13">
        <f>[4]Final!AJ21/10</f>
        <v>0.884815887712126</v>
      </c>
      <c r="AJ24" s="13">
        <f>[4]Final!AK21/10</f>
        <v>0.296602942108912</v>
      </c>
      <c r="AK24" s="13">
        <f>[4]Final!M21/10</f>
        <v>4.22073572328647</v>
      </c>
      <c r="AL24" s="13">
        <f>[4]Final!N21/10</f>
        <v>1.03614244906463</v>
      </c>
      <c r="AM24" s="13">
        <f>[4]Final!O21/10</f>
        <v>0.313672088834423</v>
      </c>
      <c r="AN24" s="16">
        <f>[4]Final!X21</f>
        <v>0.704770570135789</v>
      </c>
      <c r="AO24" s="16">
        <f>[4]Final!Y21</f>
        <v>0.235674480892515</v>
      </c>
      <c r="AP24" s="16">
        <f>[4]Final!Z21</f>
        <v>0.0595549489716952</v>
      </c>
      <c r="AQ24" s="16">
        <f>[4]Final!Q21</f>
        <v>0.197283331650311</v>
      </c>
      <c r="AR24" s="12">
        <f>[4]Final!D21</f>
        <v>0.0166918735804966</v>
      </c>
      <c r="AS24" s="12">
        <f>[4]Final!E21</f>
        <v>0.0779742178496623</v>
      </c>
      <c r="AT24" s="12">
        <f>[4]Final!F21</f>
        <v>0.0398827473795619</v>
      </c>
      <c r="AU24" s="13">
        <f>[4]Final!AL121/10</f>
        <v>4.6745010449012</v>
      </c>
      <c r="AV24" s="13">
        <f>[4]Final!AP121/10</f>
        <v>3.30526183815825</v>
      </c>
      <c r="AW24" s="12">
        <f>[4]Final!AS121</f>
        <v>1.05801119905344</v>
      </c>
      <c r="AX24" s="12">
        <f>[4]Final!AT121</f>
        <v>0.180576517388055</v>
      </c>
      <c r="AY24" s="12">
        <f>[4]Final!AD121</f>
        <v>1.16396298796527</v>
      </c>
      <c r="AZ24" s="12">
        <f>[4]Final!AF121</f>
        <v>0.187477111558539</v>
      </c>
      <c r="BA24" s="14">
        <f>+AZ24*BA$48</f>
        <v>0.656538481398309</v>
      </c>
      <c r="BB24" s="14">
        <f>+BA24*$BS24</f>
        <v>0.464227425987037</v>
      </c>
      <c r="BC24" s="13">
        <f>[4]Final!AI121/10</f>
        <v>3.68350392252121</v>
      </c>
      <c r="BD24" s="13">
        <f>[4]Final!AJ121/10</f>
        <v>0.734731804389524</v>
      </c>
      <c r="BE24" s="13">
        <f>[4]Final!AK121/10</f>
        <v>0.256265317990467</v>
      </c>
      <c r="BF24" s="13">
        <f>[4]Final!M121/10</f>
        <v>3.57227639287481</v>
      </c>
      <c r="BG24" s="13">
        <f>[4]Final!N121/10</f>
        <v>0.731399832630084</v>
      </c>
      <c r="BH24" s="13">
        <f>[4]Final!O121/10</f>
        <v>0.25007551232881</v>
      </c>
      <c r="BI24" s="16">
        <f>[4]Final!X121</f>
        <v>0.730894330421415</v>
      </c>
      <c r="BJ24" s="16">
        <f>[4]Final!Y121</f>
        <v>0.210096905141427</v>
      </c>
      <c r="BK24" s="16">
        <f>[4]Final!Z121</f>
        <v>0.0590087644371572</v>
      </c>
      <c r="BL24" s="16">
        <f>[4]Final!Q121</f>
        <v>0.20233148037558</v>
      </c>
      <c r="BM24" s="12">
        <f>[4]Final!D121</f>
        <v>0.0497693262799256</v>
      </c>
      <c r="BN24" s="12">
        <f>[4]Final!E121</f>
        <v>0.133523183806351</v>
      </c>
      <c r="BO24" s="12">
        <f>[4]Final!F121</f>
        <v>0.0815496307784945</v>
      </c>
      <c r="BP24" s="13">
        <f>[4]Data!$BB25/10</f>
        <v>2.146</v>
      </c>
      <c r="BQ24" s="13">
        <f>[4]Data!$BD25/10</f>
        <v>0.395</v>
      </c>
      <c r="BR24" s="24">
        <f>[4]Data!$CR25/10</f>
        <v>0.716515684552466</v>
      </c>
      <c r="BS24" s="25">
        <f>[4]Data!BP25</f>
        <v>0.707083345668202</v>
      </c>
      <c r="BT24" s="25">
        <f>[4]Data!BQ25</f>
        <v>0.707083345668202</v>
      </c>
      <c r="BU24" s="25">
        <f>[4]Data!BR25</f>
        <v>0.707083345668202</v>
      </c>
      <c r="BV24" s="25">
        <f>[4]Data!BS25</f>
        <v>0.707083345668202</v>
      </c>
      <c r="BW24" s="24">
        <f>[4]Data!$AZ25</f>
        <v>119</v>
      </c>
      <c r="BX24" s="12"/>
    </row>
    <row r="25" spans="1:76">
      <c r="A25" s="2">
        <v>1962</v>
      </c>
      <c r="B25" s="13">
        <f>[4]OECD!AB18</f>
        <v>4.71258938588194</v>
      </c>
      <c r="C25" s="13">
        <f>[4]OECD!EA18</f>
        <v>3.3010171962101</v>
      </c>
      <c r="D25" s="12">
        <f>[4]OECD!EH18</f>
        <v>1.0052577628461</v>
      </c>
      <c r="E25" s="12">
        <f>[4]OECD!EI18</f>
        <v>0.181660377681134</v>
      </c>
      <c r="F25" s="12">
        <f>[4]OECD!CG18</f>
        <v>1.0278219120791</v>
      </c>
      <c r="G25" s="12">
        <f>[4]OECD!CH18</f>
        <v>0.193144464032935</v>
      </c>
      <c r="H25" s="14">
        <f>+G25*H$48</f>
        <v>0.676385357404434</v>
      </c>
      <c r="I25" s="14">
        <f>+H25*$BS25</f>
        <v>0.473786174273042</v>
      </c>
      <c r="J25" s="13">
        <f>[4]OECD!Y18</f>
        <v>3.74764640828144</v>
      </c>
      <c r="K25" s="13">
        <f>[4]OECD!Z18</f>
        <v>0.708375665278051</v>
      </c>
      <c r="L25" s="13">
        <f>[4]OECD!AA18</f>
        <v>0.25656731232245</v>
      </c>
      <c r="M25" s="13">
        <f>[4]OECD!AV18</f>
        <v>3.81480037546151</v>
      </c>
      <c r="N25" s="13">
        <f>[4]OECD!AW18</f>
        <v>0.771886408500095</v>
      </c>
      <c r="O25" s="13">
        <f>[4]OECD!AX18</f>
        <v>0.267497102515128</v>
      </c>
      <c r="P25" s="16">
        <f>[4]OECD!BX18</f>
        <v>0.725122006322711</v>
      </c>
      <c r="Q25" s="16">
        <f>[4]OECD!BY18</f>
        <v>0.214619714184543</v>
      </c>
      <c r="R25" s="16">
        <f>[4]OECD!BZ18</f>
        <v>0.060258279492746</v>
      </c>
      <c r="S25" s="16">
        <f>[4]OECD!BR18</f>
        <v>0.119575099582157</v>
      </c>
      <c r="T25" s="12">
        <f>[4]OECD!DR$7</f>
        <v>0.05</v>
      </c>
      <c r="U25" s="12">
        <f>[4]OECD!DS$7</f>
        <v>0.125</v>
      </c>
      <c r="V25" s="12">
        <f>[4]OECD!DT$7</f>
        <v>0.08</v>
      </c>
      <c r="W25" s="18">
        <f>[4]OECD!BM18</f>
        <v>0.00675194974294246</v>
      </c>
      <c r="X25" s="18">
        <f>[4]OECD!BN18</f>
        <v>0.00675194974294246</v>
      </c>
      <c r="Y25" s="18">
        <f>[4]OECD!BO18</f>
        <v>0.00675194974294246</v>
      </c>
      <c r="Z25" s="13">
        <f>[4]Final!AL22/10</f>
        <v>5.54341607022515</v>
      </c>
      <c r="AA25" s="13">
        <f>[4]Final!AP22/10</f>
        <v>3.8829845495092</v>
      </c>
      <c r="AB25" s="12">
        <f>[4]Final!AS22</f>
        <v>1.03154366338796</v>
      </c>
      <c r="AC25" s="12">
        <f>[4]Final!AT22</f>
        <v>0.175439048374287</v>
      </c>
      <c r="AD25" s="12">
        <f>[4]Final!AD22</f>
        <v>1.07144628274363</v>
      </c>
      <c r="AE25" s="12">
        <f>[4]Final!AF22</f>
        <v>0.172311959811379</v>
      </c>
      <c r="AF25" s="14">
        <f>+AE25*AF$48</f>
        <v>0.6034306347098</v>
      </c>
      <c r="AG25" s="14">
        <f>+AF25*$BS25</f>
        <v>0.422683738978935</v>
      </c>
      <c r="AH25" s="13">
        <f>[4]Final!AI22/10</f>
        <v>4.36276458924207</v>
      </c>
      <c r="AI25" s="13">
        <f>[4]Final!AJ22/10</f>
        <v>0.876089164603672</v>
      </c>
      <c r="AJ25" s="13">
        <f>[4]Final!AK22/10</f>
        <v>0.304562316379408</v>
      </c>
      <c r="AK25" s="13">
        <f>[4]Final!M22/10</f>
        <v>4.53563646472973</v>
      </c>
      <c r="AL25" s="13">
        <f>[4]Final!N22/10</f>
        <v>1.09979614751611</v>
      </c>
      <c r="AM25" s="13">
        <f>[4]Final!O22/10</f>
        <v>0.337491191607074</v>
      </c>
      <c r="AN25" s="16">
        <f>[4]Final!X22</f>
        <v>0.684927613888442</v>
      </c>
      <c r="AO25" s="16">
        <f>[4]Final!Y22</f>
        <v>0.254120225902269</v>
      </c>
      <c r="AP25" s="16">
        <f>[4]Final!Z22</f>
        <v>0.0609521602092885</v>
      </c>
      <c r="AQ25" s="16">
        <f>[4]Final!Q22</f>
        <v>0.100480179123828</v>
      </c>
      <c r="AR25" s="12">
        <f>[4]Final!D22</f>
        <v>0.0176246393076138</v>
      </c>
      <c r="AS25" s="12">
        <f>[4]Final!E22</f>
        <v>0.0852388567357416</v>
      </c>
      <c r="AT25" s="12">
        <f>[4]Final!F22</f>
        <v>0.0426204459595651</v>
      </c>
      <c r="AU25" s="13">
        <f>[4]Final!AL122/10</f>
        <v>4.69942916242292</v>
      </c>
      <c r="AV25" s="13">
        <f>[4]Final!AP122/10</f>
        <v>3.29179888322184</v>
      </c>
      <c r="AW25" s="12">
        <f>[4]Final!AS122</f>
        <v>1.00533278681131</v>
      </c>
      <c r="AX25" s="12">
        <f>[4]Final!AT122</f>
        <v>0.181539493458414</v>
      </c>
      <c r="AY25" s="12">
        <f>[4]Final!AD122</f>
        <v>1.02715837308161</v>
      </c>
      <c r="AZ25" s="12">
        <f>[4]Final!AF122</f>
        <v>0.192568684898509</v>
      </c>
      <c r="BA25" s="14">
        <f>+AZ25*BA$48</f>
        <v>0.674368998418559</v>
      </c>
      <c r="BB25" s="14">
        <f>+BA25*$BS25</f>
        <v>0.472373779697346</v>
      </c>
      <c r="BC25" s="13">
        <f>[4]Final!AI122/10</f>
        <v>3.73995697596799</v>
      </c>
      <c r="BD25" s="13">
        <f>[4]Final!AJ122/10</f>
        <v>0.703719825957534</v>
      </c>
      <c r="BE25" s="13">
        <f>[4]Final!AK122/10</f>
        <v>0.255752360497393</v>
      </c>
      <c r="BF25" s="13">
        <f>[4]Final!M122/10</f>
        <v>3.71380436473143</v>
      </c>
      <c r="BG25" s="13">
        <f>[4]Final!N122/10</f>
        <v>0.721251945496024</v>
      </c>
      <c r="BH25" s="13">
        <f>[4]Final!O122/10</f>
        <v>0.256375515957117</v>
      </c>
      <c r="BI25" s="16">
        <f>[4]Final!X122</f>
        <v>0.725044527674678</v>
      </c>
      <c r="BJ25" s="16">
        <f>[4]Final!Y122</f>
        <v>0.214921235529052</v>
      </c>
      <c r="BK25" s="16">
        <f>[4]Final!Z122</f>
        <v>0.06003423679627</v>
      </c>
      <c r="BL25" s="16">
        <f>[4]Final!Q122</f>
        <v>0.104459247959886</v>
      </c>
      <c r="BM25" s="12">
        <f>[4]Final!D122</f>
        <v>0.0509949849596509</v>
      </c>
      <c r="BN25" s="12">
        <f>[4]Final!E122</f>
        <v>0.137785082267634</v>
      </c>
      <c r="BO25" s="12">
        <f>[4]Final!F122</f>
        <v>0.0838815855635343</v>
      </c>
      <c r="BP25" s="13">
        <f>[4]Data!$BB26/10</f>
        <v>1.772</v>
      </c>
      <c r="BQ25" s="13">
        <f>[4]Data!$BD26/10</f>
        <v>0.234</v>
      </c>
      <c r="BR25" s="24">
        <f>[4]Data!$CR26/10</f>
        <v>0.591642960403993</v>
      </c>
      <c r="BS25" s="25">
        <f>[4]Data!BP26</f>
        <v>0.70046781629211</v>
      </c>
      <c r="BT25" s="25">
        <f>[4]Data!BQ26</f>
        <v>0.70046781629211</v>
      </c>
      <c r="BU25" s="25">
        <f>[4]Data!BR26</f>
        <v>0.70046781629211</v>
      </c>
      <c r="BV25" s="25">
        <f>[4]Data!BS26</f>
        <v>0.70046781629211</v>
      </c>
      <c r="BW25" s="24">
        <f>[4]Data!$AZ26</f>
        <v>98.4</v>
      </c>
      <c r="BX25" s="12"/>
    </row>
    <row r="26" spans="1:76">
      <c r="A26" s="2">
        <v>1963</v>
      </c>
      <c r="B26" s="13">
        <f>[4]OECD!AB19</f>
        <v>4.9124639423798</v>
      </c>
      <c r="C26" s="13">
        <f>[4]OECD!EA19</f>
        <v>3.31035016614408</v>
      </c>
      <c r="D26" s="12">
        <f>[4]OECD!EH19</f>
        <v>1.04226578924794</v>
      </c>
      <c r="E26" s="12">
        <f>[4]OECD!EI19</f>
        <v>0.189338396918905</v>
      </c>
      <c r="F26" s="12">
        <f>[4]OECD!CG19</f>
        <v>1.02109309799907</v>
      </c>
      <c r="G26" s="12">
        <f>[4]OECD!CH19</f>
        <v>0.19721847914076</v>
      </c>
      <c r="H26" s="14">
        <f>+G26*H$48</f>
        <v>0.690652420033303</v>
      </c>
      <c r="I26" s="14">
        <f>+H26*$BS26</f>
        <v>0.465408271739391</v>
      </c>
      <c r="J26" s="13">
        <f>[4]OECD!Y19</f>
        <v>3.93024858067206</v>
      </c>
      <c r="K26" s="13">
        <f>[4]OECD!Z19</f>
        <v>0.71475514946467</v>
      </c>
      <c r="L26" s="13">
        <f>[4]OECD!AA19</f>
        <v>0.267460212243068</v>
      </c>
      <c r="M26" s="13">
        <f>[4]OECD!AV19</f>
        <v>3.93738204561718</v>
      </c>
      <c r="N26" s="13">
        <f>[4]OECD!AW19</f>
        <v>0.759003101196117</v>
      </c>
      <c r="O26" s="13">
        <f>[4]OECD!AX19</f>
        <v>0.272931002377874</v>
      </c>
      <c r="P26" s="16">
        <f>[4]OECD!BX19</f>
        <v>0.739644642224277</v>
      </c>
      <c r="Q26" s="16">
        <f>[4]OECD!BY19</f>
        <v>0.200721853253629</v>
      </c>
      <c r="R26" s="16">
        <f>[4]OECD!BZ19</f>
        <v>0.0596335045220944</v>
      </c>
      <c r="S26" s="16">
        <f>[4]OECD!BR19</f>
        <v>0.137498396923459</v>
      </c>
      <c r="T26" s="12">
        <f>[4]OECD!DR$7</f>
        <v>0.05</v>
      </c>
      <c r="U26" s="12">
        <f>[4]OECD!DS$7</f>
        <v>0.125</v>
      </c>
      <c r="V26" s="12">
        <f>[4]OECD!DT$7</f>
        <v>0.08</v>
      </c>
      <c r="W26" s="18">
        <f>[4]OECD!BM19</f>
        <v>0.00315436381049072</v>
      </c>
      <c r="X26" s="18">
        <f>[4]OECD!BN19</f>
        <v>0.00315436381049072</v>
      </c>
      <c r="Y26" s="18">
        <f>[4]OECD!BO19</f>
        <v>0.00315436381049072</v>
      </c>
      <c r="Z26" s="13">
        <f>[4]Final!AL23/10</f>
        <v>5.87913798368244</v>
      </c>
      <c r="AA26" s="13">
        <f>[4]Final!AP23/10</f>
        <v>3.96176045856918</v>
      </c>
      <c r="AB26" s="12">
        <f>[4]Final!AS23</f>
        <v>1.06056227950497</v>
      </c>
      <c r="AC26" s="12">
        <f>[4]Final!AT23</f>
        <v>0.186064037058015</v>
      </c>
      <c r="AD26" s="12">
        <f>[4]Final!AD23</f>
        <v>1.06159808116456</v>
      </c>
      <c r="AE26" s="12">
        <f>[4]Final!AF23</f>
        <v>0.182926045897466</v>
      </c>
      <c r="AF26" s="14">
        <f>+AE26*AF$48</f>
        <v>0.64060080392384</v>
      </c>
      <c r="AG26" s="14">
        <f>+AF26*$BS26</f>
        <v>0.431680110546319</v>
      </c>
      <c r="AH26" s="13">
        <f>[4]Final!AI23/10</f>
        <v>4.65849496735015</v>
      </c>
      <c r="AI26" s="13">
        <f>[4]Final!AJ23/10</f>
        <v>0.897468900247856</v>
      </c>
      <c r="AJ26" s="13">
        <f>[4]Final!AK23/10</f>
        <v>0.323174116084436</v>
      </c>
      <c r="AK26" s="13">
        <f>[4]Final!M23/10</f>
        <v>4.83212143667405</v>
      </c>
      <c r="AL26" s="13">
        <f>[4]Final!N23/10</f>
        <v>1.15495420309139</v>
      </c>
      <c r="AM26" s="13">
        <f>[4]Final!O23/10</f>
        <v>0.360089839948977</v>
      </c>
      <c r="AN26" s="16">
        <f>[4]Final!X23</f>
        <v>0.687521195789078</v>
      </c>
      <c r="AO26" s="16">
        <f>[4]Final!Y23</f>
        <v>0.251418765058796</v>
      </c>
      <c r="AP26" s="16">
        <f>[4]Final!Z23</f>
        <v>0.061060039152126</v>
      </c>
      <c r="AQ26" s="16">
        <f>[4]Final!Q23</f>
        <v>0.0765645570960428</v>
      </c>
      <c r="AR26" s="12">
        <f>[4]Final!D23</f>
        <v>0.0179759551422327</v>
      </c>
      <c r="AS26" s="12">
        <f>[4]Final!E23</f>
        <v>0.0890004502327505</v>
      </c>
      <c r="AT26" s="12">
        <f>[4]Final!F23</f>
        <v>0.0436779423328924</v>
      </c>
      <c r="AU26" s="13">
        <f>[4]Final!AL123/10</f>
        <v>4.89871038109518</v>
      </c>
      <c r="AV26" s="13">
        <f>[4]Final!AP123/10</f>
        <v>3.30108208714795</v>
      </c>
      <c r="AW26" s="12">
        <f>[4]Final!AS123</f>
        <v>1.04240540963267</v>
      </c>
      <c r="AX26" s="12">
        <f>[4]Final!AT123</f>
        <v>0.189237750043026</v>
      </c>
      <c r="AY26" s="12">
        <f>[4]Final!AD123</f>
        <v>1.02197523999808</v>
      </c>
      <c r="AZ26" s="12">
        <f>[4]Final!AF123</f>
        <v>0.196800427965268</v>
      </c>
      <c r="BA26" s="14">
        <f>+AZ26*BA$48</f>
        <v>0.689188419006071</v>
      </c>
      <c r="BB26" s="14">
        <f>+BA26*$BS26</f>
        <v>0.464421728916771</v>
      </c>
      <c r="BC26" s="13">
        <f>[4]Final!AI123/10</f>
        <v>3.92254333372926</v>
      </c>
      <c r="BD26" s="13">
        <f>[4]Final!AJ123/10</f>
        <v>0.709582707338615</v>
      </c>
      <c r="BE26" s="13">
        <f>[4]Final!AK123/10</f>
        <v>0.266584340027312</v>
      </c>
      <c r="BF26" s="13">
        <f>[4]Final!M123/10</f>
        <v>3.83525653284395</v>
      </c>
      <c r="BG26" s="13">
        <f>[4]Final!N123/10</f>
        <v>0.710576063837497</v>
      </c>
      <c r="BH26" s="13">
        <f>[4]Final!O123/10</f>
        <v>0.261861544503821</v>
      </c>
      <c r="BI26" s="16">
        <f>[4]Final!X123</f>
        <v>0.739951826581844</v>
      </c>
      <c r="BJ26" s="16">
        <f>[4]Final!Y123</f>
        <v>0.200646369115496</v>
      </c>
      <c r="BK26" s="16">
        <f>[4]Final!Z123</f>
        <v>0.0594018043026602</v>
      </c>
      <c r="BL26" s="16">
        <f>[4]Final!Q123</f>
        <v>0.0920569510440089</v>
      </c>
      <c r="BM26" s="12">
        <f>[4]Final!D123</f>
        <v>0.0501931782925738</v>
      </c>
      <c r="BN26" s="12">
        <f>[4]Final!E123</f>
        <v>0.134433927812071</v>
      </c>
      <c r="BO26" s="12">
        <f>[4]Final!F123</f>
        <v>0.0821331087140589</v>
      </c>
      <c r="BP26" s="13">
        <f>[4]Data!$BB27/10</f>
        <v>1.901</v>
      </c>
      <c r="BQ26" s="13">
        <f>[4]Data!$BD27/10</f>
        <v>0.346</v>
      </c>
      <c r="BR26" s="24">
        <f>[4]Data!$CR27/10</f>
        <v>0.634714033706541</v>
      </c>
      <c r="BS26" s="25">
        <f>[4]Data!BP27</f>
        <v>0.673867575410724</v>
      </c>
      <c r="BT26" s="25">
        <f>[4]Data!BQ27</f>
        <v>0.673867575410724</v>
      </c>
      <c r="BU26" s="25">
        <f>[4]Data!BR27</f>
        <v>0.673867575410724</v>
      </c>
      <c r="BV26" s="25">
        <f>[4]Data!BS27</f>
        <v>0.673867575410724</v>
      </c>
      <c r="BW26" s="24">
        <f>[4]Data!$AZ27</f>
        <v>95.9</v>
      </c>
      <c r="BX26" s="12"/>
    </row>
    <row r="27" spans="1:76">
      <c r="A27" s="2">
        <v>1964</v>
      </c>
      <c r="B27" s="13">
        <f>[4]OECD!AB20</f>
        <v>5.27624195532746</v>
      </c>
      <c r="C27" s="13">
        <f>[4]OECD!EA20</f>
        <v>3.69387965084138</v>
      </c>
      <c r="D27" s="12">
        <f>[4]OECD!EH20</f>
        <v>1.07399728403349</v>
      </c>
      <c r="E27" s="12">
        <f>[4]OECD!EI20</f>
        <v>0.203348924054159</v>
      </c>
      <c r="F27" s="12">
        <f>[4]OECD!CG20</f>
        <v>1.05685743884175</v>
      </c>
      <c r="G27" s="12">
        <f>[4]OECD!CH20</f>
        <v>0.20843181675697</v>
      </c>
      <c r="H27" s="14">
        <f>+G27*H$48</f>
        <v>0.729921147766258</v>
      </c>
      <c r="I27" s="14">
        <f>+H27*$BS27</f>
        <v>0.511015396428163</v>
      </c>
      <c r="J27" s="13">
        <f>[4]OECD!Y20</f>
        <v>4.23338539669514</v>
      </c>
      <c r="K27" s="13">
        <f>[4]OECD!Z20</f>
        <v>0.753611302897663</v>
      </c>
      <c r="L27" s="13">
        <f>[4]OECD!AA20</f>
        <v>0.289245255734658</v>
      </c>
      <c r="M27" s="13">
        <f>[4]OECD!AV20</f>
        <v>4.18647896275241</v>
      </c>
      <c r="N27" s="13">
        <f>[4]OECD!AW20</f>
        <v>0.783128774593244</v>
      </c>
      <c r="O27" s="13">
        <f>[4]OECD!AX20</f>
        <v>0.289950764571732</v>
      </c>
      <c r="P27" s="16">
        <f>[4]OECD!BX20</f>
        <v>0.741716390221974</v>
      </c>
      <c r="Q27" s="16">
        <f>[4]OECD!BY20</f>
        <v>0.198120041770991</v>
      </c>
      <c r="R27" s="16">
        <f>[4]OECD!BZ20</f>
        <v>0.0601635680070345</v>
      </c>
      <c r="S27" s="16">
        <f>[4]OECD!BR20</f>
        <v>0.216505851287264</v>
      </c>
      <c r="T27" s="12">
        <f>[4]OECD!DR$7</f>
        <v>0.05</v>
      </c>
      <c r="U27" s="12">
        <f>[4]OECD!DS$7</f>
        <v>0.125</v>
      </c>
      <c r="V27" s="12">
        <f>[4]OECD!DT$7</f>
        <v>0.08</v>
      </c>
      <c r="W27" s="18">
        <f>[4]OECD!BM20</f>
        <v>0.0810856213761613</v>
      </c>
      <c r="X27" s="18">
        <f>[4]OECD!BN20</f>
        <v>0.0810856213761613</v>
      </c>
      <c r="Y27" s="18">
        <f>[4]OECD!BO20</f>
        <v>0.0810856213761613</v>
      </c>
      <c r="Z27" s="13">
        <f>[4]Final!AL24/10</f>
        <v>6.3779839932155</v>
      </c>
      <c r="AA27" s="13">
        <f>[4]Final!AP24/10</f>
        <v>4.46520563033365</v>
      </c>
      <c r="AB27" s="12">
        <f>[4]Final!AS24</f>
        <v>1.08485019588205</v>
      </c>
      <c r="AC27" s="12">
        <f>[4]Final!AT24</f>
        <v>0.201851607048993</v>
      </c>
      <c r="AD27" s="12">
        <f>[4]Final!AD24</f>
        <v>1.08512214427941</v>
      </c>
      <c r="AE27" s="12">
        <f>[4]Final!AF24</f>
        <v>0.198497103168811</v>
      </c>
      <c r="AF27" s="14">
        <f>+AE27*AF$48</f>
        <v>0.695130117980948</v>
      </c>
      <c r="AG27" s="14">
        <f>+AF27*$BS27</f>
        <v>0.48665831082749</v>
      </c>
      <c r="AH27" s="13">
        <f>[4]Final!AI24/10</f>
        <v>5.07819646469799</v>
      </c>
      <c r="AI27" s="13">
        <f>[4]Final!AJ24/10</f>
        <v>0.947307330617995</v>
      </c>
      <c r="AJ27" s="13">
        <f>[4]Final!AK24/10</f>
        <v>0.352480197899517</v>
      </c>
      <c r="AK27" s="13">
        <f>[4]Final!M24/10</f>
        <v>5.25950059891527</v>
      </c>
      <c r="AL27" s="13">
        <f>[4]Final!N24/10</f>
        <v>1.24016268405826</v>
      </c>
      <c r="AM27" s="13">
        <f>[4]Final!O24/10</f>
        <v>0.394176875845479</v>
      </c>
      <c r="AN27" s="16">
        <f>[4]Final!X24</f>
        <v>0.687616203472452</v>
      </c>
      <c r="AO27" s="16">
        <f>[4]Final!Y24</f>
        <v>0.250799578277669</v>
      </c>
      <c r="AP27" s="16">
        <f>[4]Final!Z24</f>
        <v>0.0615842182498791</v>
      </c>
      <c r="AQ27" s="16">
        <f>[4]Final!Q24</f>
        <v>0.153564040512371</v>
      </c>
      <c r="AR27" s="12">
        <f>[4]Final!D24</f>
        <v>0.0182661831730415</v>
      </c>
      <c r="AS27" s="12">
        <f>[4]Final!E24</f>
        <v>0.0917430036462526</v>
      </c>
      <c r="AT27" s="12">
        <f>[4]Final!F24</f>
        <v>0.0444706480978423</v>
      </c>
      <c r="AU27" s="13">
        <f>[4]Final!AL124/10</f>
        <v>5.26177412363259</v>
      </c>
      <c r="AV27" s="13">
        <f>[4]Final!AP124/10</f>
        <v>3.68375076942503</v>
      </c>
      <c r="AW27" s="12">
        <f>[4]Final!AS124</f>
        <v>1.07411414725364</v>
      </c>
      <c r="AX27" s="12">
        <f>[4]Final!AT124</f>
        <v>0.203262944515662</v>
      </c>
      <c r="AY27" s="12">
        <f>[4]Final!AD124</f>
        <v>1.05775703006753</v>
      </c>
      <c r="AZ27" s="12">
        <f>[4]Final!AF124</f>
        <v>0.208167036200562</v>
      </c>
      <c r="BA27" s="14">
        <f>+AZ27*BA$48</f>
        <v>0.728993895244802</v>
      </c>
      <c r="BB27" s="14">
        <f>+BA27*$BS27</f>
        <v>0.510366229985608</v>
      </c>
      <c r="BC27" s="13">
        <f>[4]Final!AI124/10</f>
        <v>4.22561900606732</v>
      </c>
      <c r="BD27" s="13">
        <f>[4]Final!AJ124/10</f>
        <v>0.747857631802502</v>
      </c>
      <c r="BE27" s="13">
        <f>[4]Final!AK124/10</f>
        <v>0.288297485762774</v>
      </c>
      <c r="BF27" s="13">
        <f>[4]Final!M124/10</f>
        <v>4.07997294375106</v>
      </c>
      <c r="BG27" s="13">
        <f>[4]Final!N124/10</f>
        <v>0.734426687414692</v>
      </c>
      <c r="BH27" s="13">
        <f>[4]Final!O124/10</f>
        <v>0.278457768123169</v>
      </c>
      <c r="BI27" s="16">
        <f>[4]Final!X124</f>
        <v>0.747341313129171</v>
      </c>
      <c r="BJ27" s="16">
        <f>[4]Final!Y124</f>
        <v>0.193211065878499</v>
      </c>
      <c r="BK27" s="16">
        <f>[4]Final!Z124</f>
        <v>0.0594476209923301</v>
      </c>
      <c r="BL27" s="16">
        <f>[4]Final!Q124</f>
        <v>0.176168855439536</v>
      </c>
      <c r="BM27" s="12">
        <f>[4]Final!D124</f>
        <v>0.0495513418322843</v>
      </c>
      <c r="BN27" s="12">
        <f>[4]Final!E124</f>
        <v>0.131672555852537</v>
      </c>
      <c r="BO27" s="12">
        <f>[4]Final!F124</f>
        <v>0.0807081576181785</v>
      </c>
      <c r="BP27" s="13">
        <f>[4]Data!$BB28/10</f>
        <v>2.155</v>
      </c>
      <c r="BQ27" s="13">
        <f>[4]Data!$BD28/10</f>
        <v>0.486</v>
      </c>
      <c r="BR27" s="24">
        <f>[4]Data!$CR28/10</f>
        <v>0.719520643154969</v>
      </c>
      <c r="BS27" s="25">
        <f>[4]Data!BP28</f>
        <v>0.700096713175112</v>
      </c>
      <c r="BT27" s="25">
        <f>[4]Data!BQ28</f>
        <v>0.700096713175112</v>
      </c>
      <c r="BU27" s="25">
        <f>[4]Data!BR28</f>
        <v>0.700096713175112</v>
      </c>
      <c r="BV27" s="25">
        <f>[4]Data!BS28</f>
        <v>0.700096713175112</v>
      </c>
      <c r="BW27" s="24">
        <f>[4]Data!$AZ28</f>
        <v>96.1</v>
      </c>
      <c r="BX27" s="12"/>
    </row>
    <row r="28" spans="1:76">
      <c r="A28" s="2">
        <v>1965</v>
      </c>
      <c r="B28" s="13">
        <f>[4]OECD!AB21</f>
        <v>5.87840143790967</v>
      </c>
      <c r="C28" s="13">
        <f>[4]OECD!EA21</f>
        <v>3.67967044018673</v>
      </c>
      <c r="D28" s="12">
        <f>[4]OECD!EH21</f>
        <v>1.11412006629883</v>
      </c>
      <c r="E28" s="12">
        <f>[4]OECD!EI21</f>
        <v>0.226555116749016</v>
      </c>
      <c r="F28" s="12">
        <f>[4]OECD!CG21</f>
        <v>1.09424978977512</v>
      </c>
      <c r="G28" s="12">
        <f>[4]OECD!CH21</f>
        <v>0.22807647166876</v>
      </c>
      <c r="H28" s="14">
        <f>+G28*H$48</f>
        <v>0.79871606249564</v>
      </c>
      <c r="I28" s="14">
        <f>+H28*$BS28</f>
        <v>0.499967876694151</v>
      </c>
      <c r="J28" s="13">
        <f>[4]OECD!Y21</f>
        <v>4.71427881684394</v>
      </c>
      <c r="K28" s="13">
        <f>[4]OECD!Z21</f>
        <v>0.83711697438825</v>
      </c>
      <c r="L28" s="13">
        <f>[4]OECD!AA21</f>
        <v>0.327005646677484</v>
      </c>
      <c r="M28" s="13">
        <f>[4]OECD!AV21</f>
        <v>4.58854575053286</v>
      </c>
      <c r="N28" s="13">
        <f>[4]OECD!AW21</f>
        <v>0.848388414552487</v>
      </c>
      <c r="O28" s="13">
        <f>[4]OECD!AX21</f>
        <v>0.320964011672991</v>
      </c>
      <c r="P28" s="16">
        <f>[4]OECD!BX21</f>
        <v>0.75647469041418</v>
      </c>
      <c r="Q28" s="16">
        <f>[4]OECD!BY21</f>
        <v>0.183940970788426</v>
      </c>
      <c r="R28" s="16">
        <f>[4]OECD!BZ21</f>
        <v>0.0595843387973933</v>
      </c>
      <c r="S28" s="16">
        <f>[4]OECD!BR21</f>
        <v>0.106469218368968</v>
      </c>
      <c r="T28" s="12">
        <f>[4]OECD!DR$7</f>
        <v>0.05</v>
      </c>
      <c r="U28" s="12">
        <f>[4]OECD!DS$7</f>
        <v>0.125</v>
      </c>
      <c r="V28" s="12">
        <f>[4]OECD!DT$7</f>
        <v>0.08</v>
      </c>
      <c r="W28" s="18">
        <f>[4]OECD!BM21</f>
        <v>-0.068633932162119</v>
      </c>
      <c r="X28" s="18">
        <f>[4]OECD!BN21</f>
        <v>-0.068633932162119</v>
      </c>
      <c r="Y28" s="18">
        <f>[4]OECD!BO21</f>
        <v>-0.068633932162119</v>
      </c>
      <c r="Z28" s="13">
        <f>[4]Final!AL25/10</f>
        <v>7.1227973926635</v>
      </c>
      <c r="AA28" s="13">
        <f>[4]Final!AP25/10</f>
        <v>4.45861809440204</v>
      </c>
      <c r="AB28" s="12">
        <f>[4]Final!AS25</f>
        <v>1.11677881290393</v>
      </c>
      <c r="AC28" s="12">
        <f>[4]Final!AT25</f>
        <v>0.225423598102926</v>
      </c>
      <c r="AD28" s="12">
        <f>[4]Final!AD25</f>
        <v>1.10963340635856</v>
      </c>
      <c r="AE28" s="12">
        <f>[4]Final!AF25</f>
        <v>0.220259016741515</v>
      </c>
      <c r="AF28" s="14">
        <f>+AE28*AF$48</f>
        <v>0.771339600677629</v>
      </c>
      <c r="AG28" s="14">
        <f>+AF28*$BS28</f>
        <v>0.482831184283356</v>
      </c>
      <c r="AH28" s="13">
        <f>[4]Final!AI25/10</f>
        <v>5.68402268668202</v>
      </c>
      <c r="AI28" s="13">
        <f>[4]Final!AJ25/10</f>
        <v>1.04063456743403</v>
      </c>
      <c r="AJ28" s="13">
        <f>[4]Final!AK25/10</f>
        <v>0.398140138547456</v>
      </c>
      <c r="AK28" s="13">
        <f>[4]Final!M25/10</f>
        <v>5.85002488134401</v>
      </c>
      <c r="AL28" s="13">
        <f>[4]Final!N25/10</f>
        <v>1.36263222134446</v>
      </c>
      <c r="AM28" s="13">
        <f>[4]Final!O25/10</f>
        <v>0.442906614341884</v>
      </c>
      <c r="AN28" s="16">
        <f>[4]Final!X25</f>
        <v>0.697503149870352</v>
      </c>
      <c r="AO28" s="16">
        <f>[4]Final!Y25</f>
        <v>0.240675692681561</v>
      </c>
      <c r="AP28" s="16">
        <f>[4]Final!Z25</f>
        <v>0.0618211574480868</v>
      </c>
      <c r="AQ28" s="16">
        <f>[4]Final!Q25</f>
        <v>0.0170913455791889</v>
      </c>
      <c r="AR28" s="12">
        <f>[4]Final!D25</f>
        <v>0.0183838966611168</v>
      </c>
      <c r="AS28" s="12">
        <f>[4]Final!E25</f>
        <v>0.0924695272528679</v>
      </c>
      <c r="AT28" s="12">
        <f>[4]Final!F25</f>
        <v>0.044651542277514</v>
      </c>
      <c r="AU28" s="13">
        <f>[4]Final!AL125/10</f>
        <v>5.86305490935969</v>
      </c>
      <c r="AV28" s="13">
        <f>[4]Final!AP125/10</f>
        <v>3.6700640585775</v>
      </c>
      <c r="AW28" s="12">
        <f>[4]Final!AS125</f>
        <v>1.11427339364997</v>
      </c>
      <c r="AX28" s="12">
        <f>[4]Final!AT125</f>
        <v>0.226490490988752</v>
      </c>
      <c r="AY28" s="12">
        <f>[4]Final!AD125</f>
        <v>1.09526893308062</v>
      </c>
      <c r="AZ28" s="12">
        <f>[4]Final!AF125</f>
        <v>0.227998887641944</v>
      </c>
      <c r="BA28" s="14">
        <f>+AZ28*BA$48</f>
        <v>0.798444365867059</v>
      </c>
      <c r="BB28" s="14">
        <f>+BA28*$BS28</f>
        <v>0.499797804258056</v>
      </c>
      <c r="BC28" s="13">
        <f>[4]Final!AI125/10</f>
        <v>4.70639520687963</v>
      </c>
      <c r="BD28" s="13">
        <f>[4]Final!AJ125/10</f>
        <v>0.830688727373975</v>
      </c>
      <c r="BE28" s="13">
        <f>[4]Final!AK125/10</f>
        <v>0.325970975106085</v>
      </c>
      <c r="BF28" s="13">
        <f>[4]Final!M125/10</f>
        <v>4.47455351337756</v>
      </c>
      <c r="BG28" s="13">
        <f>[4]Final!N125/10</f>
        <v>0.797227385130182</v>
      </c>
      <c r="BH28" s="13">
        <f>[4]Final!O125/10</f>
        <v>0.30859121075402</v>
      </c>
      <c r="BI28" s="16">
        <f>[4]Final!X125</f>
        <v>0.756565120328124</v>
      </c>
      <c r="BJ28" s="16">
        <f>[4]Final!Y125</f>
        <v>0.184022379096026</v>
      </c>
      <c r="BK28" s="16">
        <f>[4]Final!Z125</f>
        <v>0.0594125005758499</v>
      </c>
      <c r="BL28" s="16">
        <f>[4]Final!Q125</f>
        <v>0.0510502940122764</v>
      </c>
      <c r="BM28" s="12">
        <f>[4]Final!D125</f>
        <v>0.0487728923673022</v>
      </c>
      <c r="BN28" s="12">
        <f>[4]Final!E125</f>
        <v>0.128475473689832</v>
      </c>
      <c r="BO28" s="12">
        <f>[4]Final!F125</f>
        <v>0.0790377809710488</v>
      </c>
      <c r="BP28" s="13">
        <f>[4]Data!$BB29/10</f>
        <v>2.42</v>
      </c>
      <c r="BQ28" s="13">
        <f>[4]Data!$BD29/10</f>
        <v>0.603</v>
      </c>
      <c r="BR28" s="24">
        <f>[4]Data!$CR29/10</f>
        <v>0.807999979784234</v>
      </c>
      <c r="BS28" s="25">
        <f>[4]Data!BP29</f>
        <v>0.625964469941883</v>
      </c>
      <c r="BT28" s="25">
        <f>[4]Data!BQ29</f>
        <v>0.625964469941883</v>
      </c>
      <c r="BU28" s="25">
        <f>[4]Data!BR29</f>
        <v>0.625964469941883</v>
      </c>
      <c r="BV28" s="25">
        <f>[4]Data!BS29</f>
        <v>0.625964469941883</v>
      </c>
      <c r="BW28" s="24">
        <f>[4]Data!$AZ29</f>
        <v>96</v>
      </c>
      <c r="BX28" s="12"/>
    </row>
    <row r="29" spans="1:76">
      <c r="A29" s="2">
        <v>1966</v>
      </c>
      <c r="B29" s="13">
        <f>[4]OECD!AB22</f>
        <v>6.26794327458107</v>
      </c>
      <c r="C29" s="13">
        <f>[4]OECD!EA22</f>
        <v>4.33536993314799</v>
      </c>
      <c r="D29" s="12">
        <f>[4]OECD!EH22</f>
        <v>1.06626012432192</v>
      </c>
      <c r="E29" s="12">
        <f>[4]OECD!EI22</f>
        <v>0.241566686950572</v>
      </c>
      <c r="F29" s="12">
        <f>[4]OECD!CG22</f>
        <v>1.08834402304465</v>
      </c>
      <c r="G29" s="12">
        <f>[4]OECD!CH22</f>
        <v>0.248225664737808</v>
      </c>
      <c r="H29" s="14">
        <f>+G29*H$48</f>
        <v>0.869277852726889</v>
      </c>
      <c r="I29" s="14">
        <f>+H29*$BS29</f>
        <v>0.601256409187188</v>
      </c>
      <c r="J29" s="13">
        <f>[4]OECD!Y22</f>
        <v>5.04024818013108</v>
      </c>
      <c r="K29" s="13">
        <f>[4]OECD!Z22</f>
        <v>0.876608624422449</v>
      </c>
      <c r="L29" s="13">
        <f>[4]OECD!AA22</f>
        <v>0.351086470027539</v>
      </c>
      <c r="M29" s="13">
        <f>[4]OECD!AV22</f>
        <v>5.00232153691027</v>
      </c>
      <c r="N29" s="13">
        <f>[4]OECD!AW22</f>
        <v>0.913986986032373</v>
      </c>
      <c r="O29" s="13">
        <f>[4]OECD!AX22</f>
        <v>0.353172977450533</v>
      </c>
      <c r="P29" s="16">
        <f>[4]OECD!BX22</f>
        <v>0.743907859420078</v>
      </c>
      <c r="Q29" s="16">
        <f>[4]OECD!BY22</f>
        <v>0.194514514752266</v>
      </c>
      <c r="R29" s="16">
        <f>[4]OECD!BZ22</f>
        <v>0.0615776258276559</v>
      </c>
      <c r="S29" s="16">
        <f>[4]OECD!BR22</f>
        <v>0.27906060377346</v>
      </c>
      <c r="T29" s="12">
        <f>[4]OECD!DR$7</f>
        <v>0.05</v>
      </c>
      <c r="U29" s="12">
        <f>[4]OECD!DS$7</f>
        <v>0.125</v>
      </c>
      <c r="V29" s="12">
        <f>[4]OECD!DT$7</f>
        <v>0.08</v>
      </c>
      <c r="W29" s="18">
        <f>[4]OECD!BM22</f>
        <v>0.137973610391975</v>
      </c>
      <c r="X29" s="18">
        <f>[4]OECD!BN22</f>
        <v>0.137973610391975</v>
      </c>
      <c r="Y29" s="18">
        <f>[4]OECD!BO22</f>
        <v>0.137973610391975</v>
      </c>
      <c r="Z29" s="13">
        <f>[4]Final!AL26/10</f>
        <v>7.66231964658998</v>
      </c>
      <c r="AA29" s="13">
        <f>[4]Final!AP26/10</f>
        <v>5.29982304541766</v>
      </c>
      <c r="AB29" s="12">
        <f>[4]Final!AS26</f>
        <v>1.07574583751072</v>
      </c>
      <c r="AC29" s="12">
        <f>[4]Final!AT26</f>
        <v>0.242498497335912</v>
      </c>
      <c r="AD29" s="12">
        <f>[4]Final!AD26</f>
        <v>1.10253002290684</v>
      </c>
      <c r="AE29" s="12">
        <f>[4]Final!AF26</f>
        <v>0.242842178773461</v>
      </c>
      <c r="AF29" s="14">
        <f>+AE29*AF$48</f>
        <v>0.850425067604061</v>
      </c>
      <c r="AG29" s="14">
        <f>+AF29*$BS29</f>
        <v>0.588216438307256</v>
      </c>
      <c r="AH29" s="13">
        <f>[4]Final!AI26/10</f>
        <v>6.14308435601984</v>
      </c>
      <c r="AI29" s="13">
        <f>[4]Final!AJ26/10</f>
        <v>1.08878547875979</v>
      </c>
      <c r="AJ29" s="13">
        <f>[4]Final!AK26/10</f>
        <v>0.43044981181035</v>
      </c>
      <c r="AK29" s="13">
        <f>[4]Final!M26/10</f>
        <v>6.46932937066357</v>
      </c>
      <c r="AL29" s="13">
        <f>[4]Final!N26/10</f>
        <v>1.48485259304759</v>
      </c>
      <c r="AM29" s="13">
        <f>[4]Final!O26/10</f>
        <v>0.494342567263704</v>
      </c>
      <c r="AN29" s="16">
        <f>[4]Final!X26</f>
        <v>0.689148744394281</v>
      </c>
      <c r="AO29" s="16">
        <f>[4]Final!Y26</f>
        <v>0.247685975278907</v>
      </c>
      <c r="AP29" s="16">
        <f>[4]Final!Z26</f>
        <v>0.0631652803268114</v>
      </c>
      <c r="AQ29" s="16">
        <f>[4]Final!Q26</f>
        <v>0.213658319592507</v>
      </c>
      <c r="AR29" s="12">
        <f>[4]Final!D26</f>
        <v>0.0190496766791363</v>
      </c>
      <c r="AS29" s="12">
        <f>[4]Final!E26</f>
        <v>0.0969788025486445</v>
      </c>
      <c r="AT29" s="12">
        <f>[4]Final!F26</f>
        <v>0.0465210757067926</v>
      </c>
      <c r="AU29" s="13">
        <f>[4]Final!AL126/10</f>
        <v>6.25155020206003</v>
      </c>
      <c r="AV29" s="13">
        <f>[4]Final!AP126/10</f>
        <v>4.32403128016307</v>
      </c>
      <c r="AW29" s="12">
        <f>[4]Final!AS126</f>
        <v>1.06626158183853</v>
      </c>
      <c r="AX29" s="12">
        <f>[4]Final!AT126</f>
        <v>0.241498109193052</v>
      </c>
      <c r="AY29" s="12">
        <f>[4]Final!AD126</f>
        <v>1.08767543533218</v>
      </c>
      <c r="AZ29" s="12">
        <f>[4]Final!AF126</f>
        <v>0.247988789371203</v>
      </c>
      <c r="BA29" s="14">
        <f>+AZ29*BA$48</f>
        <v>0.868448323232975</v>
      </c>
      <c r="BB29" s="14">
        <f>+BA29*$BS29</f>
        <v>0.600682645662372</v>
      </c>
      <c r="BC29" s="13">
        <f>[4]Final!AI126/10</f>
        <v>5.03218956591347</v>
      </c>
      <c r="BD29" s="13">
        <f>[4]Final!AJ126/10</f>
        <v>0.869411395656315</v>
      </c>
      <c r="BE29" s="13">
        <f>[4]Final!AK126/10</f>
        <v>0.34994924049024</v>
      </c>
      <c r="BF29" s="13">
        <f>[4]Final!M126/10</f>
        <v>4.87627089392084</v>
      </c>
      <c r="BG29" s="13">
        <f>[4]Final!N126/10</f>
        <v>0.857373946331003</v>
      </c>
      <c r="BH29" s="13">
        <f>[4]Final!O126/10</f>
        <v>0.339252500130013</v>
      </c>
      <c r="BI29" s="16">
        <f>[4]Final!X126</f>
        <v>0.752397860963408</v>
      </c>
      <c r="BJ29" s="16">
        <f>[4]Final!Y126</f>
        <v>0.187044182792854</v>
      </c>
      <c r="BK29" s="16">
        <f>[4]Final!Z126</f>
        <v>0.060557956243738</v>
      </c>
      <c r="BL29" s="16">
        <f>[4]Final!Q126</f>
        <v>0.244726294342781</v>
      </c>
      <c r="BM29" s="12">
        <f>[4]Final!D126</f>
        <v>0.0497380072472251</v>
      </c>
      <c r="BN29" s="12">
        <f>[4]Final!E126</f>
        <v>0.13229336029013</v>
      </c>
      <c r="BO29" s="12">
        <f>[4]Final!F126</f>
        <v>0.0810300263038704</v>
      </c>
      <c r="BP29" s="13">
        <f>[4]Data!$BB30/10</f>
        <v>2.678</v>
      </c>
      <c r="BQ29" s="13">
        <f>[4]Data!$BD30/10</f>
        <v>0.541</v>
      </c>
      <c r="BR29" s="24">
        <f>[4]Data!$CR30/10</f>
        <v>0.89414212638933</v>
      </c>
      <c r="BS29" s="25">
        <f>[4]Data!BP30</f>
        <v>0.691673447449595</v>
      </c>
      <c r="BT29" s="25">
        <f>[4]Data!BQ30</f>
        <v>0.691673447449595</v>
      </c>
      <c r="BU29" s="25">
        <f>[4]Data!BR30</f>
        <v>0.691673447449595</v>
      </c>
      <c r="BV29" s="25">
        <f>[4]Data!BS30</f>
        <v>0.691673447449595</v>
      </c>
      <c r="BW29" s="24">
        <f>[4]Data!$AZ30</f>
        <v>97.1</v>
      </c>
      <c r="BX29" s="12"/>
    </row>
    <row r="30" spans="1:76">
      <c r="A30" s="2">
        <v>1967</v>
      </c>
      <c r="B30" s="13">
        <f>[4]OECD!AB23</f>
        <v>6.4543777467731</v>
      </c>
      <c r="C30" s="13">
        <f>[4]OECD!EA23</f>
        <v>4.34257791444892</v>
      </c>
      <c r="D30" s="12">
        <f>[4]OECD!EH23</f>
        <v>1.02970425586547</v>
      </c>
      <c r="E30" s="12">
        <f>[4]OECD!EI23</f>
        <v>0.248742245628326</v>
      </c>
      <c r="F30" s="12">
        <f>[4]OECD!CG23</f>
        <v>1.04586181969193</v>
      </c>
      <c r="G30" s="12">
        <f>[4]OECD!CH23</f>
        <v>0.259609745416923</v>
      </c>
      <c r="H30" s="14">
        <f>+G30*H$48</f>
        <v>0.909144516870838</v>
      </c>
      <c r="I30" s="14">
        <f>+H30*$BS30</f>
        <v>0.611682652441512</v>
      </c>
      <c r="J30" s="13">
        <f>[4]OECD!Y23</f>
        <v>5.21574924810686</v>
      </c>
      <c r="K30" s="13">
        <f>[4]OECD!Z23</f>
        <v>0.876740373962246</v>
      </c>
      <c r="L30" s="13">
        <f>[4]OECD!AA23</f>
        <v>0.361888124703993</v>
      </c>
      <c r="M30" s="13">
        <f>[4]OECD!AV23</f>
        <v>5.25948586063484</v>
      </c>
      <c r="N30" s="13">
        <f>[4]OECD!AW23</f>
        <v>0.935119465805171</v>
      </c>
      <c r="O30" s="13">
        <f>[4]OECD!AX23</f>
        <v>0.371340934756007</v>
      </c>
      <c r="P30" s="16">
        <f>[4]OECD!BX23</f>
        <v>0.744182509124019</v>
      </c>
      <c r="Q30" s="16">
        <f>[4]OECD!BY23</f>
        <v>0.193548465414828</v>
      </c>
      <c r="R30" s="16">
        <f>[4]OECD!BZ23</f>
        <v>0.0622690254611537</v>
      </c>
      <c r="S30" s="16">
        <f>[4]OECD!BR23</f>
        <v>0.0904526967027289</v>
      </c>
      <c r="T30" s="12">
        <f>[4]OECD!DR$7</f>
        <v>0.05</v>
      </c>
      <c r="U30" s="12">
        <f>[4]OECD!DS$7</f>
        <v>0.125</v>
      </c>
      <c r="V30" s="12">
        <f>[4]OECD!DT$7</f>
        <v>0.08</v>
      </c>
      <c r="W30" s="18">
        <f>[4]OECD!BM23</f>
        <v>-0.0194257960912716</v>
      </c>
      <c r="X30" s="18">
        <f>[4]OECD!BN23</f>
        <v>-0.0194257960912716</v>
      </c>
      <c r="Y30" s="18">
        <f>[4]OECD!BO23</f>
        <v>-0.0194257960912716</v>
      </c>
      <c r="Z30" s="13">
        <f>[4]Final!AL27/10</f>
        <v>7.99639939640261</v>
      </c>
      <c r="AA30" s="13">
        <f>[4]Final!AP27/10</f>
        <v>5.38006741723346</v>
      </c>
      <c r="AB30" s="12">
        <f>[4]Final!AS27</f>
        <v>1.04360034104833</v>
      </c>
      <c r="AC30" s="12">
        <f>[4]Final!AT27</f>
        <v>0.253071514523465</v>
      </c>
      <c r="AD30" s="12">
        <f>[4]Final!AD27</f>
        <v>1.0687384564485</v>
      </c>
      <c r="AE30" s="12">
        <f>[4]Final!AF27</f>
        <v>0.259534775302939</v>
      </c>
      <c r="AF30" s="14">
        <f>+AE30*AF$48</f>
        <v>0.908881974076274</v>
      </c>
      <c r="AG30" s="14">
        <f>+AF30*$BS30</f>
        <v>0.611506010697567</v>
      </c>
      <c r="AH30" s="13">
        <f>[4]Final!AI27/10</f>
        <v>6.45370026955549</v>
      </c>
      <c r="AI30" s="13">
        <f>[4]Final!AJ27/10</f>
        <v>1.0936315968834</v>
      </c>
      <c r="AJ30" s="13">
        <f>[4]Final!AK27/10</f>
        <v>0.449067529963722</v>
      </c>
      <c r="AK30" s="13">
        <f>[4]Final!M27/10</f>
        <v>6.94992997600254</v>
      </c>
      <c r="AL30" s="13">
        <f>[4]Final!N27/10</f>
        <v>1.56164121445733</v>
      </c>
      <c r="AM30" s="13">
        <f>[4]Final!O27/10</f>
        <v>0.533364423771059</v>
      </c>
      <c r="AN30" s="16">
        <f>[4]Final!X27</f>
        <v>0.668596872181702</v>
      </c>
      <c r="AO30" s="16">
        <f>[4]Final!Y27</f>
        <v>0.266239272672491</v>
      </c>
      <c r="AP30" s="16">
        <f>[4]Final!Z27</f>
        <v>0.0651638551458066</v>
      </c>
      <c r="AQ30" s="16">
        <f>[4]Final!Q27</f>
        <v>0.0593306294368346</v>
      </c>
      <c r="AR30" s="12">
        <f>[4]Final!D27</f>
        <v>0.0198118044116523</v>
      </c>
      <c r="AS30" s="12">
        <f>[4]Final!E27</f>
        <v>0.102571620060645</v>
      </c>
      <c r="AT30" s="12">
        <f>[4]Final!F27</f>
        <v>0.0487481499838799</v>
      </c>
      <c r="AU30" s="13">
        <f>[4]Final!AL127/10</f>
        <v>6.43681397430108</v>
      </c>
      <c r="AV30" s="13">
        <f>[4]Final!AP127/10</f>
        <v>4.33076081086066</v>
      </c>
      <c r="AW30" s="12">
        <f>[4]Final!AS127</f>
        <v>1.0296348531569</v>
      </c>
      <c r="AX30" s="12">
        <f>[4]Final!AT127</f>
        <v>0.248654870196658</v>
      </c>
      <c r="AY30" s="12">
        <f>[4]Final!AD127</f>
        <v>1.0453898181534</v>
      </c>
      <c r="AZ30" s="12">
        <f>[4]Final!AF127</f>
        <v>0.259244955424845</v>
      </c>
      <c r="BA30" s="14">
        <f>+AZ30*BA$48</f>
        <v>0.907867034700149</v>
      </c>
      <c r="BB30" s="14">
        <f>+BA30*$BS30</f>
        <v>0.61082314807437</v>
      </c>
      <c r="BC30" s="13">
        <f>[4]Final!AI127/10</f>
        <v>5.20746736462631</v>
      </c>
      <c r="BD30" s="13">
        <f>[4]Final!AJ127/10</f>
        <v>0.868710392165109</v>
      </c>
      <c r="BE30" s="13">
        <f>[4]Final!AK127/10</f>
        <v>0.360636217509657</v>
      </c>
      <c r="BF30" s="13">
        <f>[4]Final!M127/10</f>
        <v>5.12533561379157</v>
      </c>
      <c r="BG30" s="13">
        <f>[4]Final!N127/10</f>
        <v>0.875974304610957</v>
      </c>
      <c r="BH30" s="13">
        <f>[4]Final!O127/10</f>
        <v>0.356440709159284</v>
      </c>
      <c r="BI30" s="16">
        <f>[4]Final!X127</f>
        <v>0.744003203046434</v>
      </c>
      <c r="BJ30" s="16">
        <f>[4]Final!Y127</f>
        <v>0.193969050853518</v>
      </c>
      <c r="BK30" s="16">
        <f>[4]Final!Z127</f>
        <v>0.0620277461000471</v>
      </c>
      <c r="BL30" s="16">
        <f>[4]Final!Q127</f>
        <v>0.0831456760978735</v>
      </c>
      <c r="BM30" s="12">
        <f>[4]Final!D127</f>
        <v>0.0505423354321039</v>
      </c>
      <c r="BN30" s="12">
        <f>[4]Final!E127</f>
        <v>0.135514306399911</v>
      </c>
      <c r="BO30" s="12">
        <f>[4]Final!F127</f>
        <v>0.0826926165193562</v>
      </c>
      <c r="BP30" s="13">
        <f>[4]Data!$BB31/10</f>
        <v>2.245</v>
      </c>
      <c r="BQ30" s="13">
        <f>[4]Data!$BD31/10</f>
        <v>0.401</v>
      </c>
      <c r="BR30" s="24">
        <f>[4]Data!$CR31/10</f>
        <v>0.749570229180003</v>
      </c>
      <c r="BS30" s="25">
        <f>[4]Data!BP31</f>
        <v>0.672811242976911</v>
      </c>
      <c r="BT30" s="25">
        <f>[4]Data!BQ31</f>
        <v>0.672811242976911</v>
      </c>
      <c r="BU30" s="25">
        <f>[4]Data!BR31</f>
        <v>0.672811242976911</v>
      </c>
      <c r="BV30" s="25">
        <f>[4]Data!BS31</f>
        <v>0.672811242976911</v>
      </c>
      <c r="BW30" s="24">
        <f>[4]Data!$AZ31</f>
        <v>99.2</v>
      </c>
      <c r="BX30" s="12"/>
    </row>
    <row r="31" spans="1:76">
      <c r="A31" s="2">
        <v>1968</v>
      </c>
      <c r="B31" s="13">
        <f>[4]OECD!AB24</f>
        <v>6.4830928476871</v>
      </c>
      <c r="C31" s="13">
        <f>[4]OECD!EA24</f>
        <v>4.2602519520225</v>
      </c>
      <c r="D31" s="12">
        <f>[4]OECD!EH24</f>
        <v>1.00436294126932</v>
      </c>
      <c r="E31" s="12">
        <f>[4]OECD!EI24</f>
        <v>0.249827493437201</v>
      </c>
      <c r="F31" s="12">
        <f>[4]OECD!CG24</f>
        <v>1.01458777230838</v>
      </c>
      <c r="G31" s="12">
        <f>[4]OECD!CH24</f>
        <v>0.263396873272101</v>
      </c>
      <c r="H31" s="14">
        <f>+G31*H$48</f>
        <v>0.92240691007836</v>
      </c>
      <c r="I31" s="14">
        <f>+H31*$BS31</f>
        <v>0.606143692762679</v>
      </c>
      <c r="J31" s="13">
        <f>[4]OECD!Y24</f>
        <v>5.27224082293157</v>
      </c>
      <c r="K31" s="13">
        <f>[4]OECD!Z24</f>
        <v>0.848571433371125</v>
      </c>
      <c r="L31" s="13">
        <f>[4]OECD!AA24</f>
        <v>0.362280591384406</v>
      </c>
      <c r="M31" s="13">
        <f>[4]OECD!AV24</f>
        <v>5.37845644668637</v>
      </c>
      <c r="N31" s="13">
        <f>[4]OECD!AW24</f>
        <v>0.920166297244465</v>
      </c>
      <c r="O31" s="13">
        <f>[4]OECD!AX24</f>
        <v>0.377171206296041</v>
      </c>
      <c r="P31" s="16">
        <f>[4]OECD!BX24</f>
        <v>0.742803082891272</v>
      </c>
      <c r="Q31" s="16">
        <f>[4]OECD!BY24</f>
        <v>0.194116052190988</v>
      </c>
      <c r="R31" s="16">
        <f>[4]OECD!BZ24</f>
        <v>0.0630808649177402</v>
      </c>
      <c r="S31" s="16">
        <f>[4]OECD!BR24</f>
        <v>0.066730870822496</v>
      </c>
      <c r="T31" s="12">
        <f>[4]OECD!DR$7</f>
        <v>0.05</v>
      </c>
      <c r="U31" s="12">
        <f>[4]OECD!DS$7</f>
        <v>0.125</v>
      </c>
      <c r="V31" s="12">
        <f>[4]OECD!DT$7</f>
        <v>0.08</v>
      </c>
      <c r="W31" s="18">
        <f>[4]OECD!BM24</f>
        <v>-0.0233031150253571</v>
      </c>
      <c r="X31" s="18">
        <f>[4]OECD!BN24</f>
        <v>-0.0233031150253571</v>
      </c>
      <c r="Y31" s="18">
        <f>[4]OECD!BO24</f>
        <v>-0.0233031150253571</v>
      </c>
      <c r="Z31" s="13">
        <f>[4]Final!AL28/10</f>
        <v>8.16272127110878</v>
      </c>
      <c r="AA31" s="13">
        <f>[4]Final!AP28/10</f>
        <v>5.36399062084436</v>
      </c>
      <c r="AB31" s="12">
        <f>[4]Final!AS28</f>
        <v>1.02079959572567</v>
      </c>
      <c r="AC31" s="12">
        <f>[4]Final!AT28</f>
        <v>0.258335299715236</v>
      </c>
      <c r="AD31" s="12">
        <f>[4]Final!AD28</f>
        <v>1.04272787853853</v>
      </c>
      <c r="AE31" s="12">
        <f>[4]Final!AF28</f>
        <v>0.270624145658607</v>
      </c>
      <c r="AF31" s="14">
        <f>+AE31*AF$48</f>
        <v>0.947716572670462</v>
      </c>
      <c r="AG31" s="14">
        <f>+AF31*$BS31</f>
        <v>0.622775498290731</v>
      </c>
      <c r="AH31" s="13">
        <f>[4]Final!AI28/10</f>
        <v>6.64201001058095</v>
      </c>
      <c r="AI31" s="13">
        <f>[4]Final!AJ28/10</f>
        <v>1.06445933943767</v>
      </c>
      <c r="AJ31" s="13">
        <f>[4]Final!AK28/10</f>
        <v>0.456251921090169</v>
      </c>
      <c r="AK31" s="13">
        <f>[4]Final!M28/10</f>
        <v>7.30265227476158</v>
      </c>
      <c r="AL31" s="13">
        <f>[4]Final!N28/10</f>
        <v>1.5955842167845</v>
      </c>
      <c r="AM31" s="13">
        <f>[4]Final!O28/10</f>
        <v>0.56056605823511</v>
      </c>
      <c r="AN31" s="16">
        <f>[4]Final!X28</f>
        <v>0.650629332774164</v>
      </c>
      <c r="AO31" s="16">
        <f>[4]Final!Y28</f>
        <v>0.282364793581127</v>
      </c>
      <c r="AP31" s="16">
        <f>[4]Final!Z28</f>
        <v>0.0670058736447085</v>
      </c>
      <c r="AQ31" s="16">
        <f>[4]Final!Q28</f>
        <v>0.0450851819633827</v>
      </c>
      <c r="AR31" s="12">
        <f>[4]Final!D28</f>
        <v>0.020642042983248</v>
      </c>
      <c r="AS31" s="12">
        <f>[4]Final!E28</f>
        <v>0.10899815494264</v>
      </c>
      <c r="AT31" s="12">
        <f>[4]Final!F28</f>
        <v>0.0512475037952286</v>
      </c>
      <c r="AU31" s="13">
        <f>[4]Final!AL128/10</f>
        <v>6.46427153407736</v>
      </c>
      <c r="AV31" s="13">
        <f>[4]Final!AP128/10</f>
        <v>4.24788385242415</v>
      </c>
      <c r="AW31" s="12">
        <f>[4]Final!AS128</f>
        <v>1.00426570658806</v>
      </c>
      <c r="AX31" s="12">
        <f>[4]Final!AT128</f>
        <v>0.249715558914609</v>
      </c>
      <c r="AY31" s="12">
        <f>[4]Final!AD128</f>
        <v>1.01413269992755</v>
      </c>
      <c r="AZ31" s="12">
        <f>[4]Final!AF128</f>
        <v>0.262908786587595</v>
      </c>
      <c r="BA31" s="14">
        <f>+AZ31*BA$48</f>
        <v>0.92069764707568</v>
      </c>
      <c r="BB31" s="14">
        <f>+BA31*$BS31</f>
        <v>0.6050204802444</v>
      </c>
      <c r="BC31" s="13">
        <f>[4]Final!AI128/10</f>
        <v>5.26369599955029</v>
      </c>
      <c r="BD31" s="13">
        <f>[4]Final!AJ128/10</f>
        <v>0.839670463901476</v>
      </c>
      <c r="BE31" s="13">
        <f>[4]Final!AK128/10</f>
        <v>0.36090507062559</v>
      </c>
      <c r="BF31" s="13">
        <f>[4]Final!M128/10</f>
        <v>5.24005182816008</v>
      </c>
      <c r="BG31" s="13">
        <f>[4]Final!N128/10</f>
        <v>0.861100426026687</v>
      </c>
      <c r="BH31" s="13">
        <f>[4]Final!O128/10</f>
        <v>0.36184264156878</v>
      </c>
      <c r="BI31" s="16">
        <f>[4]Final!X128</f>
        <v>0.74088156446567</v>
      </c>
      <c r="BJ31" s="16">
        <f>[4]Final!Y128</f>
        <v>0.196151906692011</v>
      </c>
      <c r="BK31" s="16">
        <f>[4]Final!Z128</f>
        <v>0.0629665288423187</v>
      </c>
      <c r="BL31" s="16">
        <f>[4]Final!Q128</f>
        <v>0.067168855782501</v>
      </c>
      <c r="BM31" s="12">
        <f>[4]Final!D128</f>
        <v>0.0511400662686532</v>
      </c>
      <c r="BN31" s="12">
        <f>[4]Final!E128</f>
        <v>0.138020544737975</v>
      </c>
      <c r="BO31" s="12">
        <f>[4]Final!F128</f>
        <v>0.0839481418635808</v>
      </c>
      <c r="BP31" s="13">
        <f>[4]Data!$BB32/10</f>
        <v>1.979</v>
      </c>
      <c r="BQ31" s="13">
        <f>[4]Data!$BD32/10</f>
        <v>0.291</v>
      </c>
      <c r="BR31" s="24">
        <f>[4]Data!$CR32/10</f>
        <v>0.66075700826157</v>
      </c>
      <c r="BS31" s="25">
        <f>[4]Data!BP32</f>
        <v>0.657132645191466</v>
      </c>
      <c r="BT31" s="25">
        <f>[4]Data!BQ32</f>
        <v>0.657132645191466</v>
      </c>
      <c r="BU31" s="25">
        <f>[4]Data!BR32</f>
        <v>0.657132645191466</v>
      </c>
      <c r="BV31" s="25">
        <f>[4]Data!BS32</f>
        <v>0.657132645191466</v>
      </c>
      <c r="BW31" s="24">
        <f>[4]Data!$AZ32</f>
        <v>100</v>
      </c>
      <c r="BX31" s="12"/>
    </row>
    <row r="32" spans="1:76">
      <c r="A32" s="2">
        <v>1969</v>
      </c>
      <c r="B32" s="13">
        <f>[4]OECD!AB25</f>
        <v>6.61177551376453</v>
      </c>
      <c r="C32" s="13">
        <f>[4]OECD!EA25</f>
        <v>4.31437055849434</v>
      </c>
      <c r="D32" s="12">
        <f>[4]OECD!EH25</f>
        <v>1.01977136984681</v>
      </c>
      <c r="E32" s="12">
        <f>[4]OECD!EI25</f>
        <v>0.254766925207849</v>
      </c>
      <c r="F32" s="12">
        <f>[4]OECD!CG25</f>
        <v>1.00984258229624</v>
      </c>
      <c r="G32" s="12">
        <f>[4]OECD!CH25</f>
        <v>0.265989378673854</v>
      </c>
      <c r="H32" s="14">
        <f>+G32*H$48</f>
        <v>0.931485776001427</v>
      </c>
      <c r="I32" s="14">
        <f>+H32*$BS32</f>
        <v>0.607820818972217</v>
      </c>
      <c r="J32" s="13">
        <f>[4]OECD!Y25</f>
        <v>5.39906875301366</v>
      </c>
      <c r="K32" s="13">
        <f>[4]OECD!Z25</f>
        <v>0.842703857373176</v>
      </c>
      <c r="L32" s="13">
        <f>[4]OECD!AA25</f>
        <v>0.370002903377694</v>
      </c>
      <c r="M32" s="13">
        <f>[4]OECD!AV25</f>
        <v>5.47246644920268</v>
      </c>
      <c r="N32" s="13">
        <f>[4]OECD!AW25</f>
        <v>0.90201348839696</v>
      </c>
      <c r="O32" s="13">
        <f>[4]OECD!AX25</f>
        <v>0.381397653521927</v>
      </c>
      <c r="P32" s="16">
        <f>[4]OECD!BX25</f>
        <v>0.747362256755478</v>
      </c>
      <c r="Q32" s="16">
        <f>[4]OECD!BY25</f>
        <v>0.189359147169617</v>
      </c>
      <c r="R32" s="16">
        <f>[4]OECD!BZ25</f>
        <v>0.0632785960749043</v>
      </c>
      <c r="S32" s="16">
        <f>[4]OECD!BR25</f>
        <v>0.0885139833654621</v>
      </c>
      <c r="T32" s="12">
        <f>[4]OECD!DR$7</f>
        <v>0.05</v>
      </c>
      <c r="U32" s="12">
        <f>[4]OECD!DS$7</f>
        <v>0.125</v>
      </c>
      <c r="V32" s="12">
        <f>[4]OECD!DT$7</f>
        <v>0.08</v>
      </c>
      <c r="W32" s="18">
        <f>[4]OECD!BM25</f>
        <v>-0.00101281586066604</v>
      </c>
      <c r="X32" s="18">
        <f>[4]OECD!BN25</f>
        <v>-0.00101281586066604</v>
      </c>
      <c r="Y32" s="18">
        <f>[4]OECD!BO25</f>
        <v>-0.00101281586066604</v>
      </c>
      <c r="Z32" s="13">
        <f>[4]Final!AL29/10</f>
        <v>8.41843679798321</v>
      </c>
      <c r="AA32" s="13">
        <f>[4]Final!AP29/10</f>
        <v>5.49326815378892</v>
      </c>
      <c r="AB32" s="12">
        <f>[4]Final!AS29</f>
        <v>1.03132723982375</v>
      </c>
      <c r="AC32" s="12">
        <f>[4]Final!AT29</f>
        <v>0.266428231604355</v>
      </c>
      <c r="AD32" s="12">
        <f>[4]Final!AD29</f>
        <v>1.03583165106569</v>
      </c>
      <c r="AE32" s="12">
        <f>[4]Final!AF29</f>
        <v>0.280321055615798</v>
      </c>
      <c r="AF32" s="14">
        <f>+AE32*AF$48</f>
        <v>0.981674822211567</v>
      </c>
      <c r="AG32" s="14">
        <f>+AF32*$BS32</f>
        <v>0.64057059138617</v>
      </c>
      <c r="AH32" s="13">
        <f>[4]Final!AI29/10</f>
        <v>6.89616848369846</v>
      </c>
      <c r="AI32" s="13">
        <f>[4]Final!AJ29/10</f>
        <v>1.05259943854565</v>
      </c>
      <c r="AJ32" s="13">
        <f>[4]Final!AK29/10</f>
        <v>0.469668875739099</v>
      </c>
      <c r="AK32" s="13">
        <f>[4]Final!M29/10</f>
        <v>7.63394834052925</v>
      </c>
      <c r="AL32" s="13">
        <f>[4]Final!N29/10</f>
        <v>1.61498394572559</v>
      </c>
      <c r="AM32" s="13">
        <f>[4]Final!O29/10</f>
        <v>0.585674654918666</v>
      </c>
      <c r="AN32" s="16">
        <f>[4]Final!X29</f>
        <v>0.648960027603998</v>
      </c>
      <c r="AO32" s="16">
        <f>[4]Final!Y29</f>
        <v>0.283006091159683</v>
      </c>
      <c r="AP32" s="16">
        <f>[4]Final!Z29</f>
        <v>0.0680338812363191</v>
      </c>
      <c r="AQ32" s="16">
        <f>[4]Final!Q29</f>
        <v>0.058029441786734</v>
      </c>
      <c r="AR32" s="12">
        <f>[4]Final!D29</f>
        <v>0.0212136318552147</v>
      </c>
      <c r="AS32" s="12">
        <f>[4]Final!E29</f>
        <v>0.112810254875072</v>
      </c>
      <c r="AT32" s="12">
        <f>[4]Final!F29</f>
        <v>0.0528397151867012</v>
      </c>
      <c r="AU32" s="13">
        <f>[4]Final!AL129/10</f>
        <v>6.59161407606666</v>
      </c>
      <c r="AV32" s="13">
        <f>[4]Final!AP129/10</f>
        <v>4.30121465006406</v>
      </c>
      <c r="AW32" s="12">
        <f>[4]Final!AS129</f>
        <v>1.01969944197393</v>
      </c>
      <c r="AX32" s="12">
        <f>[4]Final!AT129</f>
        <v>0.254634816077435</v>
      </c>
      <c r="AY32" s="12">
        <f>[4]Final!AD129</f>
        <v>1.01018191118503</v>
      </c>
      <c r="AZ32" s="12">
        <f>[4]Final!AF129</f>
        <v>0.265585700502395</v>
      </c>
      <c r="BA32" s="14">
        <f>+AZ32*BA$48</f>
        <v>0.930072108746474</v>
      </c>
      <c r="BB32" s="14">
        <f>+BA32*$BS32</f>
        <v>0.606898361098144</v>
      </c>
      <c r="BC32" s="13">
        <f>[4]Final!AI129/10</f>
        <v>5.39022255281544</v>
      </c>
      <c r="BD32" s="13">
        <f>[4]Final!AJ129/10</f>
        <v>0.832896383296404</v>
      </c>
      <c r="BE32" s="13">
        <f>[4]Final!AK129/10</f>
        <v>0.368495139954819</v>
      </c>
      <c r="BF32" s="13">
        <f>[4]Final!M129/10</f>
        <v>5.33284670167373</v>
      </c>
      <c r="BG32" s="13">
        <f>[4]Final!N129/10</f>
        <v>0.844902610671128</v>
      </c>
      <c r="BH32" s="13">
        <f>[4]Final!O129/10</f>
        <v>0.366072727445482</v>
      </c>
      <c r="BI32" s="16">
        <f>[4]Final!X129</f>
        <v>0.747351690548553</v>
      </c>
      <c r="BJ32" s="16">
        <f>[4]Final!Y129</f>
        <v>0.18968410572119</v>
      </c>
      <c r="BK32" s="16">
        <f>[4]Final!Z129</f>
        <v>0.0629642037302571</v>
      </c>
      <c r="BL32" s="16">
        <f>[4]Final!Q129</f>
        <v>0.0843920278966305</v>
      </c>
      <c r="BM32" s="12">
        <f>[4]Final!D129</f>
        <v>0.0508188106507784</v>
      </c>
      <c r="BN32" s="12">
        <f>[4]Final!E129</f>
        <v>0.136461380954629</v>
      </c>
      <c r="BO32" s="12">
        <f>[4]Final!F129</f>
        <v>0.0831599975770928</v>
      </c>
      <c r="BP32" s="13">
        <f>[4]Data!$BB33/10</f>
        <v>1.984</v>
      </c>
      <c r="BQ32" s="13">
        <f>[4]Data!$BD33/10</f>
        <v>0.356</v>
      </c>
      <c r="BR32" s="24">
        <f>[4]Data!$CR33/10</f>
        <v>0.662426429707405</v>
      </c>
      <c r="BS32" s="25">
        <f>[4]Data!BP33</f>
        <v>0.6525282882809</v>
      </c>
      <c r="BT32" s="25">
        <f>[4]Data!BQ33</f>
        <v>0.6525282882809</v>
      </c>
      <c r="BU32" s="25">
        <f>[4]Data!BR33</f>
        <v>0.6525282882809</v>
      </c>
      <c r="BV32" s="25">
        <f>[4]Data!BS33</f>
        <v>0.6525282882809</v>
      </c>
      <c r="BW32" s="24">
        <f>[4]Data!$AZ33</f>
        <v>99.4</v>
      </c>
      <c r="BX32" s="12"/>
    </row>
    <row r="33" spans="1:76">
      <c r="A33" s="2">
        <v>1970</v>
      </c>
      <c r="B33" s="13">
        <f>[4]OECD!AB26</f>
        <v>6.96045886385961</v>
      </c>
      <c r="C33" s="13">
        <f>[4]OECD!EA26</f>
        <v>4.52650440749513</v>
      </c>
      <c r="D33" s="12">
        <f>[4]OECD!EH26</f>
        <v>1.05272180571401</v>
      </c>
      <c r="E33" s="12">
        <f>[4]OECD!EI26</f>
        <v>0.268198697541012</v>
      </c>
      <c r="F33" s="12">
        <f>[4]OECD!CG26</f>
        <v>1.03533966588013</v>
      </c>
      <c r="G33" s="12">
        <f>[4]OECD!CH26</f>
        <v>0.275389354443851</v>
      </c>
      <c r="H33" s="14">
        <f>+G33*H$48</f>
        <v>0.964404172097409</v>
      </c>
      <c r="I33" s="14">
        <f>+H33*$BS33</f>
        <v>0.627168383721327</v>
      </c>
      <c r="J33" s="13">
        <f>[4]OECD!Y26</f>
        <v>5.68641412427797</v>
      </c>
      <c r="K33" s="13">
        <f>[4]OECD!Z26</f>
        <v>0.880399949075856</v>
      </c>
      <c r="L33" s="13">
        <f>[4]OECD!AA26</f>
        <v>0.393644790505783</v>
      </c>
      <c r="M33" s="13">
        <f>[4]OECD!AV26</f>
        <v>5.68486301399571</v>
      </c>
      <c r="N33" s="13">
        <f>[4]OECD!AW26</f>
        <v>0.918988696772817</v>
      </c>
      <c r="O33" s="13">
        <f>[4]OECD!AX26</f>
        <v>0.397733173897644</v>
      </c>
      <c r="P33" s="16">
        <f>[4]OECD!BX26</f>
        <v>0.756724628391491</v>
      </c>
      <c r="Q33" s="16">
        <f>[4]OECD!BY26</f>
        <v>0.180296893402719</v>
      </c>
      <c r="R33" s="16">
        <f>[4]OECD!BZ26</f>
        <v>0.0629784782057899</v>
      </c>
      <c r="S33" s="16">
        <f>[4]OECD!BR26</f>
        <v>0.107837817191775</v>
      </c>
      <c r="T33" s="12">
        <f>[4]OECD!DR$7</f>
        <v>0.05</v>
      </c>
      <c r="U33" s="12">
        <f>[4]OECD!DS$7</f>
        <v>0.125</v>
      </c>
      <c r="V33" s="12">
        <f>[4]OECD!DT$7</f>
        <v>0.08</v>
      </c>
      <c r="W33" s="18">
        <f>[4]OECD!BM26</f>
        <v>-0.00039004110246299</v>
      </c>
      <c r="X33" s="18">
        <f>[4]OECD!BN26</f>
        <v>-0.00039004110246299</v>
      </c>
      <c r="Y33" s="18">
        <f>[4]OECD!BO26</f>
        <v>-0.00039004110246299</v>
      </c>
      <c r="Z33" s="13">
        <f>[4]Final!AL30/10</f>
        <v>8.89129154130217</v>
      </c>
      <c r="AA33" s="13">
        <f>[4]Final!AP30/10</f>
        <v>5.78215763316954</v>
      </c>
      <c r="AB33" s="12">
        <f>[4]Final!AS30</f>
        <v>1.05616894854306</v>
      </c>
      <c r="AC33" s="12">
        <f>[4]Final!AT30</f>
        <v>0.28139322523576</v>
      </c>
      <c r="AD33" s="12">
        <f>[4]Final!AD30</f>
        <v>1.05020636250722</v>
      </c>
      <c r="AE33" s="12">
        <f>[4]Final!AF30</f>
        <v>0.294394956152451</v>
      </c>
      <c r="AF33" s="14">
        <f>+AE33*AF$48</f>
        <v>1.03096114419973</v>
      </c>
      <c r="AG33" s="14">
        <f>+AF33*$BS33</f>
        <v>0.670451511093138</v>
      </c>
      <c r="AH33" s="13">
        <f>[4]Final!AI30/10</f>
        <v>7.31022483310819</v>
      </c>
      <c r="AI33" s="13">
        <f>[4]Final!AJ30/10</f>
        <v>1.08259199958571</v>
      </c>
      <c r="AJ33" s="13">
        <f>[4]Final!AK30/10</f>
        <v>0.49847470860827</v>
      </c>
      <c r="AK33" s="13">
        <f>[4]Final!M30/10</f>
        <v>8.08541901967677</v>
      </c>
      <c r="AL33" s="13">
        <f>[4]Final!N30/10</f>
        <v>1.65725649798492</v>
      </c>
      <c r="AM33" s="13">
        <f>[4]Final!O30/10</f>
        <v>0.622064061469982</v>
      </c>
      <c r="AN33" s="16">
        <f>[4]Final!X30</f>
        <v>0.666996855627864</v>
      </c>
      <c r="AO33" s="16">
        <f>[4]Final!Y30</f>
        <v>0.264928354408945</v>
      </c>
      <c r="AP33" s="16">
        <f>[4]Final!Z30</f>
        <v>0.06807478996319</v>
      </c>
      <c r="AQ33" s="16">
        <f>[4]Final!Q30</f>
        <v>0.0728025605806</v>
      </c>
      <c r="AR33" s="12">
        <f>[4]Final!D30</f>
        <v>0.0215495660052622</v>
      </c>
      <c r="AS33" s="12">
        <f>[4]Final!E30</f>
        <v>0.113225589886243</v>
      </c>
      <c r="AT33" s="12">
        <f>[4]Final!F30</f>
        <v>0.0534725387475506</v>
      </c>
      <c r="AU33" s="13">
        <f>[4]Final!AL130/10</f>
        <v>6.93883787766769</v>
      </c>
      <c r="AV33" s="13">
        <f>[4]Final!AP130/10</f>
        <v>4.51244391361013</v>
      </c>
      <c r="AW33" s="12">
        <f>[4]Final!AS130</f>
        <v>1.05267659750618</v>
      </c>
      <c r="AX33" s="12">
        <f>[4]Final!AT130</f>
        <v>0.268048111795006</v>
      </c>
      <c r="AY33" s="12">
        <f>[4]Final!AD130</f>
        <v>1.03608796359759</v>
      </c>
      <c r="AZ33" s="12">
        <f>[4]Final!AF130</f>
        <v>0.275170147594166</v>
      </c>
      <c r="BA33" s="14">
        <f>+AZ33*BA$48</f>
        <v>0.963636517150051</v>
      </c>
      <c r="BB33" s="14">
        <f>+BA33*$BS33</f>
        <v>0.62666916469416</v>
      </c>
      <c r="BC33" s="13">
        <f>[4]Final!AI130/10</f>
        <v>5.67721965890506</v>
      </c>
      <c r="BD33" s="13">
        <f>[4]Final!AJ130/10</f>
        <v>0.8696255757169</v>
      </c>
      <c r="BE33" s="13">
        <f>[4]Final!AK130/10</f>
        <v>0.391992643045728</v>
      </c>
      <c r="BF33" s="13">
        <f>[4]Final!M130/10</f>
        <v>5.54221297252965</v>
      </c>
      <c r="BG33" s="13">
        <f>[4]Final!N130/10</f>
        <v>0.862336421884484</v>
      </c>
      <c r="BH33" s="13">
        <f>[4]Final!O130/10</f>
        <v>0.382104876936313</v>
      </c>
      <c r="BI33" s="16">
        <f>[4]Final!X130</f>
        <v>0.758989766191027</v>
      </c>
      <c r="BJ33" s="16">
        <f>[4]Final!Y130</f>
        <v>0.1785532283821</v>
      </c>
      <c r="BK33" s="16">
        <f>[4]Final!Z130</f>
        <v>0.0624570054268736</v>
      </c>
      <c r="BL33" s="16">
        <f>[4]Final!Q130</f>
        <v>0.108748861114454</v>
      </c>
      <c r="BM33" s="12">
        <f>[4]Final!D130</f>
        <v>0.0501286603254945</v>
      </c>
      <c r="BN33" s="12">
        <f>[4]Final!E130</f>
        <v>0.133207313139669</v>
      </c>
      <c r="BO33" s="12">
        <f>[4]Final!F130</f>
        <v>0.0815398924343135</v>
      </c>
      <c r="BP33" s="13">
        <f>[4]Data!$BB34/10</f>
        <v>2.308</v>
      </c>
      <c r="BQ33" s="13">
        <f>[4]Data!$BD34/10</f>
        <v>0.507</v>
      </c>
      <c r="BR33" s="24">
        <f>[4]Data!$CR34/10</f>
        <v>0.770604939397526</v>
      </c>
      <c r="BS33" s="25">
        <f>[4]Data!BP34</f>
        <v>0.650316954101667</v>
      </c>
      <c r="BT33" s="25">
        <f>[4]Data!BQ34</f>
        <v>0.650316954101667</v>
      </c>
      <c r="BU33" s="25">
        <f>[4]Data!BR34</f>
        <v>0.650316954101667</v>
      </c>
      <c r="BV33" s="25">
        <f>[4]Data!BS34</f>
        <v>0.650316954101667</v>
      </c>
      <c r="BW33" s="24">
        <f>[4]Data!$AZ34</f>
        <v>99.7</v>
      </c>
      <c r="BX33" s="12"/>
    </row>
    <row r="34" spans="1:76">
      <c r="A34" s="2">
        <v>1971</v>
      </c>
      <c r="B34" s="13">
        <f>[4]OECD!AB27</f>
        <v>7.31981535191681</v>
      </c>
      <c r="C34" s="13">
        <f>[4]OECD!EA27</f>
        <v>5.24411864248067</v>
      </c>
      <c r="D34" s="12">
        <f>[4]OECD!EH27</f>
        <v>1.05162134696684</v>
      </c>
      <c r="E34" s="12">
        <f>[4]OECD!EI27</f>
        <v>0.28204347556283</v>
      </c>
      <c r="F34" s="12">
        <f>[4]OECD!CG27</f>
        <v>1.05178266667768</v>
      </c>
      <c r="G34" s="12">
        <f>[4]OECD!CH27</f>
        <v>0.289649749591597</v>
      </c>
      <c r="H34" s="14">
        <f>+G34*H$48</f>
        <v>1.01434359188369</v>
      </c>
      <c r="I34" s="14">
        <f>+H34*$BS34</f>
        <v>0.726703869474672</v>
      </c>
      <c r="J34" s="13">
        <f>[4]OECD!Y27</f>
        <v>5.98213199076395</v>
      </c>
      <c r="K34" s="13">
        <f>[4]OECD!Z27</f>
        <v>0.919227624350859</v>
      </c>
      <c r="L34" s="13">
        <f>[4]OECD!AA27</f>
        <v>0.418455736802002</v>
      </c>
      <c r="M34" s="13">
        <f>[4]OECD!AV27</f>
        <v>5.9838698025856</v>
      </c>
      <c r="N34" s="13">
        <f>[4]OECD!AW27</f>
        <v>0.959801372494248</v>
      </c>
      <c r="O34" s="13">
        <f>[4]OECD!AX27</f>
        <v>0.422969024639471</v>
      </c>
      <c r="P34" s="16">
        <f>[4]OECD!BX27</f>
        <v>0.750094171217101</v>
      </c>
      <c r="Q34" s="16">
        <f>[4]OECD!BY27</f>
        <v>0.185410649724811</v>
      </c>
      <c r="R34" s="16">
        <f>[4]OECD!BZ27</f>
        <v>0.0644951790580876</v>
      </c>
      <c r="S34" s="16">
        <f>[4]OECD!BR27</f>
        <v>0.200485192655311</v>
      </c>
      <c r="T34" s="12">
        <f>[4]OECD!DR$7</f>
        <v>0.05</v>
      </c>
      <c r="U34" s="12">
        <f>[4]OECD!DS$7</f>
        <v>0.125</v>
      </c>
      <c r="V34" s="12">
        <f>[4]OECD!DT$7</f>
        <v>0.08</v>
      </c>
      <c r="W34" s="18">
        <f>[4]OECD!BM27</f>
        <v>0.102762065407865</v>
      </c>
      <c r="X34" s="18">
        <f>[4]OECD!BN27</f>
        <v>0.102762065407865</v>
      </c>
      <c r="Y34" s="18">
        <f>[4]OECD!BO27</f>
        <v>0.102762065407865</v>
      </c>
      <c r="Z34" s="13">
        <f>[4]Final!AL31/10</f>
        <v>9.37724113565273</v>
      </c>
      <c r="AA34" s="13">
        <f>[4]Final!AP31/10</f>
        <v>6.7181155111564</v>
      </c>
      <c r="AB34" s="12">
        <f>[4]Final!AS31</f>
        <v>1.0546545563255</v>
      </c>
      <c r="AC34" s="12">
        <f>[4]Final!AT31</f>
        <v>0.296772647114022</v>
      </c>
      <c r="AD34" s="12">
        <f>[4]Final!AD31</f>
        <v>1.05906459221992</v>
      </c>
      <c r="AE34" s="12">
        <f>[4]Final!AF31</f>
        <v>0.311783274189197</v>
      </c>
      <c r="AF34" s="14">
        <f>+AE34*AF$48</f>
        <v>1.09185444377647</v>
      </c>
      <c r="AG34" s="14">
        <f>+AF34*$BS34</f>
        <v>0.78223479257358</v>
      </c>
      <c r="AH34" s="13">
        <f>[4]Final!AI31/10</f>
        <v>7.73465599563412</v>
      </c>
      <c r="AI34" s="13">
        <f>[4]Final!AJ31/10</f>
        <v>1.11427477488149</v>
      </c>
      <c r="AJ34" s="13">
        <f>[4]Final!AK31/10</f>
        <v>0.52831036513712</v>
      </c>
      <c r="AK34" s="13">
        <f>[4]Final!M31/10</f>
        <v>8.63036087952587</v>
      </c>
      <c r="AL34" s="13">
        <f>[4]Final!N31/10</f>
        <v>1.71499564200569</v>
      </c>
      <c r="AM34" s="13">
        <f>[4]Final!O31/10</f>
        <v>0.667173431437438</v>
      </c>
      <c r="AN34" s="16">
        <f>[4]Final!X31</f>
        <v>0.668192396264686</v>
      </c>
      <c r="AO34" s="16">
        <f>[4]Final!Y31</f>
        <v>0.262355712426516</v>
      </c>
      <c r="AP34" s="16">
        <f>[4]Final!Z31</f>
        <v>0.0694518913087976</v>
      </c>
      <c r="AQ34" s="16">
        <f>[4]Final!Q31</f>
        <v>0.164556825726</v>
      </c>
      <c r="AR34" s="12">
        <f>[4]Final!D31</f>
        <v>0.0220410829111925</v>
      </c>
      <c r="AS34" s="12">
        <f>[4]Final!E31</f>
        <v>0.114083235487875</v>
      </c>
      <c r="AT34" s="12">
        <f>[4]Final!F31</f>
        <v>0.0545376612685785</v>
      </c>
      <c r="AU34" s="13">
        <f>[4]Final!AL131/10</f>
        <v>7.29658792076532</v>
      </c>
      <c r="AV34" s="13">
        <f>[4]Final!AP131/10</f>
        <v>5.22747786687879</v>
      </c>
      <c r="AW34" s="12">
        <f>[4]Final!AS131</f>
        <v>1.05155763103344</v>
      </c>
      <c r="AX34" s="12">
        <f>[4]Final!AT131</f>
        <v>0.281868037442143</v>
      </c>
      <c r="AY34" s="12">
        <f>[4]Final!AD131</f>
        <v>1.05187265253965</v>
      </c>
      <c r="AZ34" s="12">
        <f>[4]Final!AF131</f>
        <v>0.289443953049602</v>
      </c>
      <c r="BA34" s="14">
        <f>+AZ34*BA$48</f>
        <v>1.01362289937869</v>
      </c>
      <c r="BB34" s="14">
        <f>+BA34*$BS34</f>
        <v>0.726187545384618</v>
      </c>
      <c r="BC34" s="13">
        <f>[4]Final!AI131/10</f>
        <v>5.97253567373237</v>
      </c>
      <c r="BD34" s="13">
        <f>[4]Final!AJ131/10</f>
        <v>0.90740795949237</v>
      </c>
      <c r="BE34" s="13">
        <f>[4]Final!AK131/10</f>
        <v>0.416644287540585</v>
      </c>
      <c r="BF34" s="13">
        <f>[4]Final!M131/10</f>
        <v>5.83406255014374</v>
      </c>
      <c r="BG34" s="13">
        <f>[4]Final!N131/10</f>
        <v>0.900695027042002</v>
      </c>
      <c r="BH34" s="13">
        <f>[4]Final!O131/10</f>
        <v>0.406372569793451</v>
      </c>
      <c r="BI34" s="16">
        <f>[4]Final!X131</f>
        <v>0.758140710576975</v>
      </c>
      <c r="BJ34" s="16">
        <f>[4]Final!Y131</f>
        <v>0.178565040829742</v>
      </c>
      <c r="BK34" s="16">
        <f>[4]Final!Z131</f>
        <v>0.0632942485932829</v>
      </c>
      <c r="BL34" s="16">
        <f>[4]Final!Q131</f>
        <v>0.200426025965641</v>
      </c>
      <c r="BM34" s="12">
        <f>[4]Final!D131</f>
        <v>0.0501621686590495</v>
      </c>
      <c r="BN34" s="12">
        <f>[4]Final!E131</f>
        <v>0.133369408759668</v>
      </c>
      <c r="BO34" s="12">
        <f>[4]Final!F131</f>
        <v>0.0815967596080592</v>
      </c>
      <c r="BP34" s="13">
        <f>[4]Data!$BB35/10</f>
        <v>2.614</v>
      </c>
      <c r="BQ34" s="13">
        <f>[4]Data!$BD35/10</f>
        <v>0.582</v>
      </c>
      <c r="BR34" s="24">
        <f>[4]Data!$CR35/10</f>
        <v>0.87277353188264</v>
      </c>
      <c r="BS34" s="25">
        <f>[4]Data!BP35</f>
        <v>0.716427722607431</v>
      </c>
      <c r="BT34" s="25">
        <f>[4]Data!BQ35</f>
        <v>0.716427722607431</v>
      </c>
      <c r="BU34" s="25">
        <f>[4]Data!BR35</f>
        <v>0.716427722607431</v>
      </c>
      <c r="BV34" s="25">
        <f>[4]Data!BS35</f>
        <v>0.716427722607431</v>
      </c>
      <c r="BW34" s="24">
        <f>[4]Data!$AZ35</f>
        <v>99.9</v>
      </c>
      <c r="BX34" s="12"/>
    </row>
    <row r="35" spans="1:76">
      <c r="A35" s="2">
        <v>1972</v>
      </c>
      <c r="B35" s="13">
        <f>[4]OECD!AB28</f>
        <v>7.57430871706184</v>
      </c>
      <c r="C35" s="13">
        <f>[4]OECD!EA28</f>
        <v>5.70482344156951</v>
      </c>
      <c r="D35" s="12">
        <f>[4]OECD!EH28</f>
        <v>1.03475906971499</v>
      </c>
      <c r="E35" s="12">
        <f>[4]OECD!EI28</f>
        <v>0.291847044392577</v>
      </c>
      <c r="F35" s="12">
        <f>[4]OECD!CG28</f>
        <v>1.04226779308209</v>
      </c>
      <c r="G35" s="12">
        <f>[4]OECD!CH28</f>
        <v>0.301892605273615</v>
      </c>
      <c r="H35" s="14">
        <f>+G35*H$48</f>
        <v>1.05721765693958</v>
      </c>
      <c r="I35" s="14">
        <f>+H35*$BS35</f>
        <v>0.796275976785072</v>
      </c>
      <c r="J35" s="13">
        <f>[4]OECD!Y28</f>
        <v>6.20098376836598</v>
      </c>
      <c r="K35" s="13">
        <f>[4]OECD!Z28</f>
        <v>0.93727433786768</v>
      </c>
      <c r="L35" s="13">
        <f>[4]OECD!AA28</f>
        <v>0.436050610828178</v>
      </c>
      <c r="M35" s="13">
        <f>[4]OECD!AV28</f>
        <v>6.24775167134868</v>
      </c>
      <c r="N35" s="13">
        <f>[4]OECD!AW28</f>
        <v>0.990134379849887</v>
      </c>
      <c r="O35" s="13">
        <f>[4]OECD!AX28</f>
        <v>0.445055389390719</v>
      </c>
      <c r="P35" s="16">
        <f>[4]OECD!BX28</f>
        <v>0.743922837043887</v>
      </c>
      <c r="Q35" s="16">
        <f>[4]OECD!BY28</f>
        <v>0.190101843316777</v>
      </c>
      <c r="R35" s="16">
        <f>[4]OECD!BZ28</f>
        <v>0.0659753196393358</v>
      </c>
      <c r="S35" s="16">
        <f>[4]OECD!BR28</f>
        <v>0.124102820415877</v>
      </c>
      <c r="T35" s="12">
        <f>[4]OECD!DR$7</f>
        <v>0.05</v>
      </c>
      <c r="U35" s="12">
        <f>[4]OECD!DS$7</f>
        <v>0.125</v>
      </c>
      <c r="V35" s="12">
        <f>[4]OECD!DT$7</f>
        <v>0.08</v>
      </c>
      <c r="W35" s="18">
        <f>[4]OECD!BM28</f>
        <v>0.0481559158713192</v>
      </c>
      <c r="X35" s="18">
        <f>[4]OECD!BN28</f>
        <v>0.0481559158713192</v>
      </c>
      <c r="Y35" s="18">
        <f>[4]OECD!BO28</f>
        <v>0.0481559158713192</v>
      </c>
      <c r="Z35" s="13">
        <f>[4]Final!AL32/10</f>
        <v>9.7586560381555</v>
      </c>
      <c r="AA35" s="13">
        <f>[4]Final!AP32/10</f>
        <v>7.35003177244127</v>
      </c>
      <c r="AB35" s="12">
        <f>[4]Final!AS32</f>
        <v>1.04067453283809</v>
      </c>
      <c r="AC35" s="12">
        <f>[4]Final!AT32</f>
        <v>0.308843735894508</v>
      </c>
      <c r="AD35" s="12">
        <f>[4]Final!AD32</f>
        <v>1.05082678011258</v>
      </c>
      <c r="AE35" s="12">
        <f>[4]Final!AF32</f>
        <v>0.327630214109192</v>
      </c>
      <c r="AF35" s="14">
        <f>+AE35*AF$48</f>
        <v>1.14734988950524</v>
      </c>
      <c r="AG35" s="14">
        <f>+AF35*$BS35</f>
        <v>0.864161838371799</v>
      </c>
      <c r="AH35" s="13">
        <f>[4]Final!AI32/10</f>
        <v>8.08248053674053</v>
      </c>
      <c r="AI35" s="13">
        <f>[4]Final!AJ32/10</f>
        <v>1.12555957794648</v>
      </c>
      <c r="AJ35" s="13">
        <f>[4]Final!AK32/10</f>
        <v>0.550615923468495</v>
      </c>
      <c r="AK35" s="13">
        <f>[4]Final!M32/10</f>
        <v>9.15092621827175</v>
      </c>
      <c r="AL35" s="13">
        <f>[4]Final!N32/10</f>
        <v>1.75742579174371</v>
      </c>
      <c r="AM35" s="13">
        <f>[4]Final!O32/10</f>
        <v>0.709474327989397</v>
      </c>
      <c r="AN35" s="16">
        <f>[4]Final!X32</f>
        <v>0.650972906266043</v>
      </c>
      <c r="AO35" s="16">
        <f>[4]Final!Y32</f>
        <v>0.276630614502784</v>
      </c>
      <c r="AP35" s="16">
        <f>[4]Final!Z32</f>
        <v>0.0723964792311737</v>
      </c>
      <c r="AQ35" s="16">
        <f>[4]Final!Q32</f>
        <v>0.103018371882057</v>
      </c>
      <c r="AR35" s="12">
        <f>[4]Final!D32</f>
        <v>0.0226928873171184</v>
      </c>
      <c r="AS35" s="12">
        <f>[4]Final!E32</f>
        <v>0.115967835457638</v>
      </c>
      <c r="AT35" s="12">
        <f>[4]Final!F32</f>
        <v>0.056107616088269</v>
      </c>
      <c r="AU35" s="13">
        <f>[4]Final!AL132/10</f>
        <v>7.54933527695894</v>
      </c>
      <c r="AV35" s="13">
        <f>[4]Final!AP132/10</f>
        <v>5.68601392748214</v>
      </c>
      <c r="AW35" s="12">
        <f>[4]Final!AS132</f>
        <v>1.03463911610992</v>
      </c>
      <c r="AX35" s="12">
        <f>[4]Final!AT132</f>
        <v>0.291631697118776</v>
      </c>
      <c r="AY35" s="12">
        <f>[4]Final!AD132</f>
        <v>1.04206302881707</v>
      </c>
      <c r="AZ35" s="12">
        <f>[4]Final!AF132</f>
        <v>0.301618842387654</v>
      </c>
      <c r="BA35" s="14">
        <f>+AZ35*BA$48</f>
        <v>1.0562589486049</v>
      </c>
      <c r="BB35" s="14">
        <f>+BA35*$BS35</f>
        <v>0.795553896132488</v>
      </c>
      <c r="BC35" s="13">
        <f>[4]Final!AI132/10</f>
        <v>6.19093321456514</v>
      </c>
      <c r="BD35" s="13">
        <f>[4]Final!AJ132/10</f>
        <v>0.924336671257848</v>
      </c>
      <c r="BE35" s="13">
        <f>[4]Final!AK132/10</f>
        <v>0.434065391135948</v>
      </c>
      <c r="BF35" s="13">
        <f>[4]Final!M132/10</f>
        <v>6.09056199761353</v>
      </c>
      <c r="BG35" s="13">
        <f>[4]Final!N132/10</f>
        <v>0.928491149651873</v>
      </c>
      <c r="BH35" s="13">
        <f>[4]Final!O132/10</f>
        <v>0.427440712201685</v>
      </c>
      <c r="BI35" s="16">
        <f>[4]Final!X132</f>
        <v>0.748192939426707</v>
      </c>
      <c r="BJ35" s="16">
        <f>[4]Final!Y132</f>
        <v>0.186689550354676</v>
      </c>
      <c r="BK35" s="16">
        <f>[4]Final!Z132</f>
        <v>0.0651175102186168</v>
      </c>
      <c r="BL35" s="16">
        <f>[4]Final!Q132</f>
        <v>0.131085228989955</v>
      </c>
      <c r="BM35" s="12">
        <f>[4]Final!D132</f>
        <v>0.0505322557188442</v>
      </c>
      <c r="BN35" s="12">
        <f>[4]Final!E132</f>
        <v>0.135107480981615</v>
      </c>
      <c r="BO35" s="12">
        <f>[4]Final!F132</f>
        <v>0.0824258333253405</v>
      </c>
      <c r="BP35" s="13">
        <f>[4]Data!$BB36/10</f>
        <v>2.439</v>
      </c>
      <c r="BQ35" s="13">
        <f>[4]Data!$BD36/10</f>
        <v>0.547</v>
      </c>
      <c r="BR35" s="24">
        <f>[4]Data!$CR36/10</f>
        <v>0.814343781278408</v>
      </c>
      <c r="BS35" s="25">
        <f>[4]Data!BP36</f>
        <v>0.753180739612431</v>
      </c>
      <c r="BT35" s="25">
        <f>[4]Data!BQ36</f>
        <v>0.753180739612431</v>
      </c>
      <c r="BU35" s="25">
        <f>[4]Data!BR36</f>
        <v>0.753180739612431</v>
      </c>
      <c r="BV35" s="25">
        <f>[4]Data!BS36</f>
        <v>0.753180739612431</v>
      </c>
      <c r="BW35" s="24">
        <f>[4]Data!$AZ36</f>
        <v>100.3</v>
      </c>
      <c r="BX35" s="12"/>
    </row>
    <row r="36" spans="1:76">
      <c r="A36" s="2">
        <v>1973</v>
      </c>
      <c r="B36" s="13">
        <f>[4]OECD!AB29</f>
        <v>7.99740561835755</v>
      </c>
      <c r="C36" s="13">
        <f>[4]OECD!EA29</f>
        <v>5.43170657410201</v>
      </c>
      <c r="D36" s="12">
        <f>[4]OECD!EH29</f>
        <v>1.05585530834103</v>
      </c>
      <c r="E36" s="12">
        <f>[4]OECD!EI29</f>
        <v>0.308148251045541</v>
      </c>
      <c r="F36" s="12">
        <f>[4]OECD!CG29</f>
        <v>1.0450263995019</v>
      </c>
      <c r="G36" s="12">
        <f>[4]OECD!CH29</f>
        <v>0.315485742325335</v>
      </c>
      <c r="H36" s="14">
        <f>+G36*H$48</f>
        <v>1.1048203615214</v>
      </c>
      <c r="I36" s="14">
        <f>+H36*$BS36</f>
        <v>0.750375847775246</v>
      </c>
      <c r="J36" s="13">
        <f>[4]OECD!Y29</f>
        <v>6.5433284027793</v>
      </c>
      <c r="K36" s="13">
        <f>[4]OECD!Z29</f>
        <v>0.987580507697844</v>
      </c>
      <c r="L36" s="13">
        <f>[4]OECD!AA29</f>
        <v>0.466496707880406</v>
      </c>
      <c r="M36" s="13">
        <f>[4]OECD!AV29</f>
        <v>6.53554470315142</v>
      </c>
      <c r="N36" s="13">
        <f>[4]OECD!AW29</f>
        <v>1.02658925096828</v>
      </c>
      <c r="O36" s="13">
        <f>[4]OECD!AX29</f>
        <v>0.470076728494054</v>
      </c>
      <c r="P36" s="16">
        <f>[4]OECD!BX29</f>
        <v>0.759121663276802</v>
      </c>
      <c r="Q36" s="16">
        <f>[4]OECD!BY29</f>
        <v>0.175899965250997</v>
      </c>
      <c r="R36" s="16">
        <f>[4]OECD!BZ29</f>
        <v>0.0649783714722003</v>
      </c>
      <c r="S36" s="16">
        <f>[4]OECD!BR29</f>
        <v>-0.00157448089630358</v>
      </c>
      <c r="T36" s="12">
        <f>[4]OECD!DR$7</f>
        <v>0.05</v>
      </c>
      <c r="U36" s="12">
        <f>[4]OECD!DS$7</f>
        <v>0.125</v>
      </c>
      <c r="V36" s="12">
        <f>[4]OECD!DT$7</f>
        <v>0.08</v>
      </c>
      <c r="W36" s="18">
        <f>[4]OECD!BM29</f>
        <v>-0.0973435629384668</v>
      </c>
      <c r="X36" s="18">
        <f>[4]OECD!BN29</f>
        <v>-0.0973435629384668</v>
      </c>
      <c r="Y36" s="18">
        <f>[4]OECD!BO29</f>
        <v>-0.0973435629384668</v>
      </c>
      <c r="Z36" s="13">
        <f>[4]Final!AL33/10</f>
        <v>10.3104016890776</v>
      </c>
      <c r="AA36" s="13">
        <f>[4]Final!AP33/10</f>
        <v>7.00265552464212</v>
      </c>
      <c r="AB36" s="12">
        <f>[4]Final!AS33</f>
        <v>1.05653910218424</v>
      </c>
      <c r="AC36" s="12">
        <f>[4]Final!AT33</f>
        <v>0.32630548343721</v>
      </c>
      <c r="AD36" s="12">
        <f>[4]Final!AD33</f>
        <v>1.05088988689421</v>
      </c>
      <c r="AE36" s="12">
        <f>[4]Final!AF33</f>
        <v>0.344303278648334</v>
      </c>
      <c r="AF36" s="14">
        <f>+AE36*AF$48</f>
        <v>1.20573839561025</v>
      </c>
      <c r="AG36" s="14">
        <f>+AF36*$BS36</f>
        <v>0.818917719397658</v>
      </c>
      <c r="AH36" s="13">
        <f>[4]Final!AI33/10</f>
        <v>8.55443181624761</v>
      </c>
      <c r="AI36" s="13">
        <f>[4]Final!AJ33/10</f>
        <v>1.17038627450879</v>
      </c>
      <c r="AJ36" s="13">
        <f>[4]Final!AK33/10</f>
        <v>0.585583598321229</v>
      </c>
      <c r="AK36" s="13">
        <f>[4]Final!M33/10</f>
        <v>9.70415922133666</v>
      </c>
      <c r="AL36" s="13">
        <f>[4]Final!N33/10</f>
        <v>1.80121751715108</v>
      </c>
      <c r="AM36" s="13">
        <f>[4]Final!O33/10</f>
        <v>0.754692290835019</v>
      </c>
      <c r="AN36" s="16">
        <f>[4]Final!X33</f>
        <v>0.662054052719531</v>
      </c>
      <c r="AO36" s="16">
        <f>[4]Final!Y33</f>
        <v>0.267971560446082</v>
      </c>
      <c r="AP36" s="16">
        <f>[4]Final!Z33</f>
        <v>0.0699743868343871</v>
      </c>
      <c r="AQ36" s="16">
        <f>[4]Final!Q33</f>
        <v>-0.048547818503081</v>
      </c>
      <c r="AR36" s="12">
        <f>[4]Final!D33</f>
        <v>0.0230489405140055</v>
      </c>
      <c r="AS36" s="12">
        <f>[4]Final!E33</f>
        <v>0.114323905323521</v>
      </c>
      <c r="AT36" s="12">
        <f>[4]Final!F33</f>
        <v>0.0564984411685468</v>
      </c>
      <c r="AU36" s="13">
        <f>[4]Final!AL133/10</f>
        <v>7.97053643305697</v>
      </c>
      <c r="AV36" s="13">
        <f>[4]Final!AP133/10</f>
        <v>5.41345746465296</v>
      </c>
      <c r="AW36" s="12">
        <f>[4]Final!AS133</f>
        <v>1.05579314477972</v>
      </c>
      <c r="AX36" s="12">
        <f>[4]Final!AT133</f>
        <v>0.30790274661848</v>
      </c>
      <c r="AY36" s="12">
        <f>[4]Final!AD133</f>
        <v>1.04549283750983</v>
      </c>
      <c r="AZ36" s="12">
        <f>[4]Final!AF133</f>
        <v>0.315340339374299</v>
      </c>
      <c r="BA36" s="14">
        <f>+AZ36*BA$48</f>
        <v>1.10431116532209</v>
      </c>
      <c r="BB36" s="14">
        <f>+BA36*$BS36</f>
        <v>0.750030010077959</v>
      </c>
      <c r="BC36" s="13">
        <f>[4]Final!AI133/10</f>
        <v>6.53276844217308</v>
      </c>
      <c r="BD36" s="13">
        <f>[4]Final!AJ133/10</f>
        <v>0.97344598048781</v>
      </c>
      <c r="BE36" s="13">
        <f>[4]Final!AK133/10</f>
        <v>0.464322010396083</v>
      </c>
      <c r="BF36" s="13">
        <f>[4]Final!M133/10</f>
        <v>6.3729335290738</v>
      </c>
      <c r="BG36" s="13">
        <f>[4]Final!N133/10</f>
        <v>0.963788080107638</v>
      </c>
      <c r="BH36" s="13">
        <f>[4]Final!O133/10</f>
        <v>0.451743253273045</v>
      </c>
      <c r="BI36" s="16">
        <f>[4]Final!X133</f>
        <v>0.755107805398236</v>
      </c>
      <c r="BJ36" s="16">
        <f>[4]Final!Y133</f>
        <v>0.181269273188839</v>
      </c>
      <c r="BK36" s="16">
        <f>[4]Final!Z133</f>
        <v>0.0636229214129244</v>
      </c>
      <c r="BL36" s="16">
        <f>[4]Final!Q133</f>
        <v>-0.0154166595311698</v>
      </c>
      <c r="BM36" s="12">
        <f>[4]Final!D133</f>
        <v>0.0500992259039996</v>
      </c>
      <c r="BN36" s="12">
        <f>[4]Final!E133</f>
        <v>0.133053625539994</v>
      </c>
      <c r="BO36" s="12">
        <f>[4]Final!F133</f>
        <v>0.0813995787952757</v>
      </c>
      <c r="BP36" s="13">
        <f>[4]Data!$BB37/10</f>
        <v>2.467</v>
      </c>
      <c r="BQ36" s="13">
        <f>[4]Data!$BD37/10</f>
        <v>0.622</v>
      </c>
      <c r="BR36" s="24">
        <f>[4]Data!$CR37/10</f>
        <v>0.823692541375085</v>
      </c>
      <c r="BS36" s="25">
        <f>[4]Data!BP37</f>
        <v>0.679183579439045</v>
      </c>
      <c r="BT36" s="25">
        <f>[4]Data!BQ37</f>
        <v>0.679183579439045</v>
      </c>
      <c r="BU36" s="25">
        <f>[4]Data!BR37</f>
        <v>0.679183579439045</v>
      </c>
      <c r="BV36" s="25">
        <f>[4]Data!BS37</f>
        <v>0.679183579439045</v>
      </c>
      <c r="BW36" s="24">
        <f>[4]Data!$AZ37</f>
        <v>99.9</v>
      </c>
      <c r="BX36" s="12"/>
    </row>
    <row r="37" spans="1:76">
      <c r="A37" s="2">
        <v>1974</v>
      </c>
      <c r="B37" s="13">
        <f>[4]OECD!AB30</f>
        <v>8.56992021822564</v>
      </c>
      <c r="C37" s="13">
        <f>[4]OECD!EA30</f>
        <v>5.5303168131769</v>
      </c>
      <c r="D37" s="12">
        <f>[4]OECD!EH30</f>
        <v>1.07158053958422</v>
      </c>
      <c r="E37" s="12">
        <f>[4]OECD!EI30</f>
        <v>0.330205669127314</v>
      </c>
      <c r="F37" s="12">
        <f>[4]OECD!CG30</f>
        <v>1.06426329646002</v>
      </c>
      <c r="G37" s="12">
        <f>[4]OECD!CH30</f>
        <v>0.335759896113298</v>
      </c>
      <c r="H37" s="14">
        <f>+G37*H$48</f>
        <v>1.17581975994892</v>
      </c>
      <c r="I37" s="14">
        <f>+H37*$BS37</f>
        <v>0.75877670061408</v>
      </c>
      <c r="J37" s="13">
        <f>[4]OECD!Y30</f>
        <v>6.99682925688344</v>
      </c>
      <c r="K37" s="13">
        <f>[4]OECD!Z30</f>
        <v>1.06453529962051</v>
      </c>
      <c r="L37" s="13">
        <f>[4]OECD!AA30</f>
        <v>0.508555661721694</v>
      </c>
      <c r="M37" s="13">
        <f>[4]OECD!AV30</f>
        <v>6.94367059469884</v>
      </c>
      <c r="N37" s="13">
        <f>[4]OECD!AW30</f>
        <v>1.09446176390312</v>
      </c>
      <c r="O37" s="13">
        <f>[4]OECD!AX30</f>
        <v>0.507839775834427</v>
      </c>
      <c r="P37" s="16">
        <f>[4]OECD!BX30</f>
        <v>0.754540489608061</v>
      </c>
      <c r="Q37" s="16">
        <f>[4]OECD!BY30</f>
        <v>0.17910590042354</v>
      </c>
      <c r="R37" s="16">
        <f>[4]OECD!BZ30</f>
        <v>0.066353609968399</v>
      </c>
      <c r="S37" s="16">
        <f>[4]OECD!BR30</f>
        <v>0.0382777169142127</v>
      </c>
      <c r="T37" s="12">
        <f>[4]OECD!DR$7</f>
        <v>0.05</v>
      </c>
      <c r="U37" s="12">
        <f>[4]OECD!DS$7</f>
        <v>0.125</v>
      </c>
      <c r="V37" s="12">
        <f>[4]OECD!DT$7</f>
        <v>0.08</v>
      </c>
      <c r="W37" s="18">
        <f>[4]OECD!BM30</f>
        <v>-0.0545904321507192</v>
      </c>
      <c r="X37" s="18">
        <f>[4]OECD!BN30</f>
        <v>-0.0545904321507192</v>
      </c>
      <c r="Y37" s="18">
        <f>[4]OECD!BO30</f>
        <v>-0.0545904321507192</v>
      </c>
      <c r="Z37" s="13">
        <f>[4]Final!AL34/10</f>
        <v>11.0199631483216</v>
      </c>
      <c r="AA37" s="13">
        <f>[4]Final!AP34/10</f>
        <v>7.11137162632429</v>
      </c>
      <c r="AB37" s="12">
        <f>[4]Final!AS34</f>
        <v>1.06881996265923</v>
      </c>
      <c r="AC37" s="12">
        <f>[4]Final!AT34</f>
        <v>0.348761814622859</v>
      </c>
      <c r="AD37" s="12">
        <f>[4]Final!AD34</f>
        <v>1.06287046353917</v>
      </c>
      <c r="AE37" s="12">
        <f>[4]Final!AF34</f>
        <v>0.365949785375012</v>
      </c>
      <c r="AF37" s="14">
        <f>+AE37*AF$48</f>
        <v>1.28154372744924</v>
      </c>
      <c r="AG37" s="14">
        <f>+AF37*$BS37</f>
        <v>0.82700219398324</v>
      </c>
      <c r="AH37" s="13">
        <f>[4]Final!AI34/10</f>
        <v>9.14191192474613</v>
      </c>
      <c r="AI37" s="13">
        <f>[4]Final!AJ34/10</f>
        <v>1.24550241757581</v>
      </c>
      <c r="AJ37" s="13">
        <f>[4]Final!AK34/10</f>
        <v>0.632548805999639</v>
      </c>
      <c r="AK37" s="13">
        <f>[4]Final!M34/10</f>
        <v>10.3867508902496</v>
      </c>
      <c r="AL37" s="13">
        <f>[4]Final!N34/10</f>
        <v>1.87333388519392</v>
      </c>
      <c r="AM37" s="13">
        <f>[4]Final!O34/10</f>
        <v>0.812563306659167</v>
      </c>
      <c r="AN37" s="16">
        <f>[4]Final!X34</f>
        <v>0.676971398432387</v>
      </c>
      <c r="AO37" s="16">
        <f>[4]Final!Y34</f>
        <v>0.2492856569116</v>
      </c>
      <c r="AP37" s="16">
        <f>[4]Final!Z34</f>
        <v>0.0737429446560132</v>
      </c>
      <c r="AQ37" s="16">
        <f>[4]Final!Q34</f>
        <v>0.0086717615582922</v>
      </c>
      <c r="AR37" s="12">
        <f>[4]Final!D34</f>
        <v>0.0233216286806973</v>
      </c>
      <c r="AS37" s="12">
        <f>[4]Final!E34</f>
        <v>0.111317623624837</v>
      </c>
      <c r="AT37" s="12">
        <f>[4]Final!F34</f>
        <v>0.0564714183171708</v>
      </c>
      <c r="AU37" s="13">
        <f>[4]Final!AL134/10</f>
        <v>8.54096741004843</v>
      </c>
      <c r="AV37" s="13">
        <f>[4]Final!AP134/10</f>
        <v>5.51163306843088</v>
      </c>
      <c r="AW37" s="12">
        <f>[4]Final!AS134</f>
        <v>1.0715674511725</v>
      </c>
      <c r="AX37" s="12">
        <f>[4]Final!AT134</f>
        <v>0.329938561402977</v>
      </c>
      <c r="AY37" s="12">
        <f>[4]Final!AD134</f>
        <v>1.06463095548633</v>
      </c>
      <c r="AZ37" s="12">
        <f>[4]Final!AF134</f>
        <v>0.335721086811444</v>
      </c>
      <c r="BA37" s="14">
        <f>+AZ37*BA$48</f>
        <v>1.17568385109108</v>
      </c>
      <c r="BB37" s="14">
        <f>+BA37*$BS37</f>
        <v>0.758688996292168</v>
      </c>
      <c r="BC37" s="13">
        <f>[4]Final!AI134/10</f>
        <v>6.98569526719195</v>
      </c>
      <c r="BD37" s="13">
        <f>[4]Final!AJ134/10</f>
        <v>1.04910039205544</v>
      </c>
      <c r="BE37" s="13">
        <f>[4]Final!AK134/10</f>
        <v>0.506171750801033</v>
      </c>
      <c r="BF37" s="13">
        <f>[4]Final!M134/10</f>
        <v>6.77246193258582</v>
      </c>
      <c r="BG37" s="13">
        <f>[4]Final!N134/10</f>
        <v>1.02834637526248</v>
      </c>
      <c r="BH37" s="13">
        <f>[4]Final!O134/10</f>
        <v>0.488250889217829</v>
      </c>
      <c r="BI37" s="16">
        <f>[4]Final!X134</f>
        <v>0.754458333333429</v>
      </c>
      <c r="BJ37" s="16">
        <f>[4]Final!Y134</f>
        <v>0.179511263090571</v>
      </c>
      <c r="BK37" s="16">
        <f>[4]Final!Z134</f>
        <v>0.0660304035760002</v>
      </c>
      <c r="BL37" s="16">
        <f>[4]Final!Q134</f>
        <v>0.0421224259976498</v>
      </c>
      <c r="BM37" s="12">
        <f>[4]Final!D134</f>
        <v>0.049781381168091</v>
      </c>
      <c r="BN37" s="12">
        <f>[4]Final!E134</f>
        <v>0.131644313441093</v>
      </c>
      <c r="BO37" s="12">
        <f>[4]Final!F134</f>
        <v>0.080676954884321</v>
      </c>
      <c r="BP37" s="13">
        <f>[4]Data!$BB38/10</f>
        <v>2.505</v>
      </c>
      <c r="BQ37" s="13">
        <f>[4]Data!$BD38/10</f>
        <v>0.708</v>
      </c>
      <c r="BR37" s="24">
        <f>[4]Data!$CR38/10</f>
        <v>0.836380144363433</v>
      </c>
      <c r="BS37" s="25">
        <f>[4]Data!BP38</f>
        <v>0.645317187599434</v>
      </c>
      <c r="BT37" s="25">
        <f>[4]Data!BQ38</f>
        <v>0.645317187599434</v>
      </c>
      <c r="BU37" s="25">
        <f>[4]Data!BR38</f>
        <v>0.645317187599434</v>
      </c>
      <c r="BV37" s="25">
        <f>[4]Data!BS38</f>
        <v>0.645317187599434</v>
      </c>
      <c r="BW37" s="24">
        <f>[4]Data!$AZ38</f>
        <v>100.5</v>
      </c>
      <c r="BX37" s="12"/>
    </row>
    <row r="38" spans="1:76">
      <c r="A38" s="2">
        <v>1975</v>
      </c>
      <c r="B38" s="13">
        <f>[4]OECD!AB31</f>
        <v>9.01662971739858</v>
      </c>
      <c r="C38" s="13">
        <f>[4]OECD!EA31</f>
        <v>6.76329127926804</v>
      </c>
      <c r="D38" s="12">
        <f>[4]OECD!EH31</f>
        <v>1.05212062111109</v>
      </c>
      <c r="E38" s="12">
        <f>[4]OECD!EI31</f>
        <v>0.347416193696631</v>
      </c>
      <c r="F38" s="12">
        <f>[4]OECD!CG31</f>
        <v>1.06176470145812</v>
      </c>
      <c r="G38" s="12">
        <f>[4]OECD!CH31</f>
        <v>0.356498005858345</v>
      </c>
      <c r="H38" s="14">
        <f>+G38*H$48</f>
        <v>1.24844391639072</v>
      </c>
      <c r="I38" s="14">
        <f>+H38*$BS38</f>
        <v>0.93644633494129</v>
      </c>
      <c r="J38" s="13">
        <f>[4]OECD!Y31</f>
        <v>7.36047436913082</v>
      </c>
      <c r="K38" s="13">
        <f>[4]OECD!Z31</f>
        <v>1.11463408197201</v>
      </c>
      <c r="L38" s="13">
        <f>[4]OECD!AA31</f>
        <v>0.541521266295745</v>
      </c>
      <c r="M38" s="13">
        <f>[4]OECD!AV31</f>
        <v>7.36271980821244</v>
      </c>
      <c r="N38" s="13">
        <f>[4]OECD!AW31</f>
        <v>1.16222367018268</v>
      </c>
      <c r="O38" s="13">
        <f>[4]OECD!AX31</f>
        <v>0.54691506667575</v>
      </c>
      <c r="P38" s="16">
        <f>[4]OECD!BX31</f>
        <v>0.733538436315203</v>
      </c>
      <c r="Q38" s="16">
        <f>[4]OECD!BY31</f>
        <v>0.196736640561525</v>
      </c>
      <c r="R38" s="16">
        <f>[4]OECD!BZ31</f>
        <v>0.0697249231232711</v>
      </c>
      <c r="S38" s="16">
        <f>[4]OECD!BR31</f>
        <v>0.226493409163772</v>
      </c>
      <c r="T38" s="12">
        <f>[4]OECD!DR$7</f>
        <v>0.05</v>
      </c>
      <c r="U38" s="12">
        <f>[4]OECD!DS$7</f>
        <v>0.125</v>
      </c>
      <c r="V38" s="12">
        <f>[4]OECD!DT$7</f>
        <v>0.08</v>
      </c>
      <c r="W38" s="18">
        <f>[4]OECD!BM31</f>
        <v>0.160039835120904</v>
      </c>
      <c r="X38" s="18">
        <f>[4]OECD!BN31</f>
        <v>0.160039835120904</v>
      </c>
      <c r="Y38" s="18">
        <f>[4]OECD!BO31</f>
        <v>0.160039835120904</v>
      </c>
      <c r="Z38" s="13">
        <f>[4]Final!AL35/10</f>
        <v>11.6118349168759</v>
      </c>
      <c r="AA38" s="13">
        <f>[4]Final!AP35/10</f>
        <v>8.70993090445603</v>
      </c>
      <c r="AB38" s="12">
        <f>[4]Final!AS35</f>
        <v>1.05370905152659</v>
      </c>
      <c r="AC38" s="12">
        <f>[4]Final!AT35</f>
        <v>0.367493480894944</v>
      </c>
      <c r="AD38" s="12">
        <f>[4]Final!AD35</f>
        <v>1.0612672652578</v>
      </c>
      <c r="AE38" s="12">
        <f>[4]Final!AF35</f>
        <v>0.388370527946618</v>
      </c>
      <c r="AF38" s="14">
        <f>+AE38*AF$48</f>
        <v>1.36006040693834</v>
      </c>
      <c r="AG38" s="14">
        <f>+AF38*$BS38</f>
        <v>1.02016884111081</v>
      </c>
      <c r="AH38" s="13">
        <f>[4]Final!AI35/10</f>
        <v>9.64368441232903</v>
      </c>
      <c r="AI38" s="13">
        <f>[4]Final!AJ35/10</f>
        <v>1.29732258217697</v>
      </c>
      <c r="AJ38" s="13">
        <f>[4]Final!AK35/10</f>
        <v>0.670827922369852</v>
      </c>
      <c r="AK38" s="13">
        <f>[4]Final!M35/10</f>
        <v>11.094333167569</v>
      </c>
      <c r="AL38" s="13">
        <f>[4]Final!N35/10</f>
        <v>1.94729534602642</v>
      </c>
      <c r="AM38" s="13">
        <f>[4]Final!O35/10</f>
        <v>0.872384775719166</v>
      </c>
      <c r="AN38" s="16">
        <f>[4]Final!X35</f>
        <v>0.671081336192964</v>
      </c>
      <c r="AO38" s="16">
        <f>[4]Final!Y35</f>
        <v>0.252835002101236</v>
      </c>
      <c r="AP38" s="16">
        <f>[4]Final!Z35</f>
        <v>0.0760836617058006</v>
      </c>
      <c r="AQ38" s="16">
        <f>[4]Final!Q35</f>
        <v>0.191543740642294</v>
      </c>
      <c r="AR38" s="12">
        <f>[4]Final!D35</f>
        <v>0.0238506990939116</v>
      </c>
      <c r="AS38" s="12">
        <f>[4]Final!E35</f>
        <v>0.110656037669741</v>
      </c>
      <c r="AT38" s="12">
        <f>[4]Final!F35</f>
        <v>0.057301868714859</v>
      </c>
      <c r="AU38" s="13">
        <f>[4]Final!AL135/10</f>
        <v>8.9853987145516</v>
      </c>
      <c r="AV38" s="13">
        <f>[4]Final!AP135/10</f>
        <v>6.73986519038361</v>
      </c>
      <c r="AW38" s="12">
        <f>[4]Final!AS135</f>
        <v>1.05203524181351</v>
      </c>
      <c r="AX38" s="12">
        <f>[4]Final!AT135</f>
        <v>0.347106994229182</v>
      </c>
      <c r="AY38" s="12">
        <f>[4]Final!AD135</f>
        <v>1.06140387042083</v>
      </c>
      <c r="AZ38" s="12">
        <f>[4]Final!AF135</f>
        <v>0.356335660923553</v>
      </c>
      <c r="BA38" s="14">
        <f>+AZ38*BA$48</f>
        <v>1.24787538993934</v>
      </c>
      <c r="BB38" s="14">
        <f>+BA38*$BS38</f>
        <v>0.936019888462813</v>
      </c>
      <c r="BC38" s="13">
        <f>[4]Final!AI135/10</f>
        <v>7.34869924033866</v>
      </c>
      <c r="BD38" s="13">
        <f>[4]Final!AJ135/10</f>
        <v>1.09779209001702</v>
      </c>
      <c r="BE38" s="13">
        <f>[4]Final!AK135/10</f>
        <v>0.538907384195913</v>
      </c>
      <c r="BF38" s="13">
        <f>[4]Final!M135/10</f>
        <v>7.1800544696091</v>
      </c>
      <c r="BG38" s="13">
        <f>[4]Final!N135/10</f>
        <v>1.09101254809646</v>
      </c>
      <c r="BH38" s="13">
        <f>[4]Final!O135/10</f>
        <v>0.525585845552158</v>
      </c>
      <c r="BI38" s="16">
        <f>[4]Final!X135</f>
        <v>0.746092647276939</v>
      </c>
      <c r="BJ38" s="16">
        <f>[4]Final!Y135</f>
        <v>0.1860941088014</v>
      </c>
      <c r="BK38" s="16">
        <f>[4]Final!Z135</f>
        <v>0.0678132439216608</v>
      </c>
      <c r="BL38" s="16">
        <f>[4]Final!Q135</f>
        <v>0.219564239501448</v>
      </c>
      <c r="BM38" s="12">
        <f>[4]Final!D135</f>
        <v>0.0501826401449384</v>
      </c>
      <c r="BN38" s="12">
        <f>[4]Final!E135</f>
        <v>0.13361823654649</v>
      </c>
      <c r="BO38" s="12">
        <f>[4]Final!F135</f>
        <v>0.0816154645549297</v>
      </c>
      <c r="BP38" s="13">
        <f>[4]Data!$BB39/10</f>
        <v>2.812</v>
      </c>
      <c r="BQ38" s="13">
        <f>[4]Data!$BD39/10</f>
        <v>0.753</v>
      </c>
      <c r="BR38" s="24">
        <f>[4]Data!$CR39/10</f>
        <v>0.938882621137714</v>
      </c>
      <c r="BS38" s="25">
        <f>[4]Data!BP39</f>
        <v>0.75009083119134</v>
      </c>
      <c r="BT38" s="25">
        <f>[4]Data!BQ39</f>
        <v>0.75009083119134</v>
      </c>
      <c r="BU38" s="25">
        <f>[4]Data!BR39</f>
        <v>0.75009083119134</v>
      </c>
      <c r="BV38" s="25">
        <f>[4]Data!BS39</f>
        <v>0.75009083119134</v>
      </c>
      <c r="BW38" s="24">
        <f>[4]Data!$AZ39</f>
        <v>100.2</v>
      </c>
      <c r="BX38" s="12"/>
    </row>
    <row r="39" spans="1:76">
      <c r="A39" s="2">
        <v>1976</v>
      </c>
      <c r="B39" s="13">
        <f>[4]OECD!AB32</f>
        <v>9.51581362355319</v>
      </c>
      <c r="C39" s="13">
        <f>[4]OECD!EA32</f>
        <v>6.22883960805073</v>
      </c>
      <c r="D39" s="12">
        <f>[4]OECD!EH32</f>
        <v>1.05535735368257</v>
      </c>
      <c r="E39" s="12">
        <f>[4]OECD!EI32</f>
        <v>0.366648234806147</v>
      </c>
      <c r="F39" s="12">
        <f>[4]OECD!CG32</f>
        <v>1.05368977054751</v>
      </c>
      <c r="G39" s="12">
        <f>[4]OECD!CH32</f>
        <v>0.375638301993525</v>
      </c>
      <c r="H39" s="14">
        <f>+G39*H$48</f>
        <v>1.31547258380318</v>
      </c>
      <c r="I39" s="14">
        <f>+H39*$BS39</f>
        <v>0.861079047725033</v>
      </c>
      <c r="J39" s="13">
        <f>[4]OECD!Y32</f>
        <v>7.7635515776535</v>
      </c>
      <c r="K39" s="13">
        <f>[4]OECD!Z32</f>
        <v>1.17327104137981</v>
      </c>
      <c r="L39" s="13">
        <f>[4]OECD!AA32</f>
        <v>0.578991004519875</v>
      </c>
      <c r="M39" s="13">
        <f>[4]OECD!AV32</f>
        <v>7.75591074194068</v>
      </c>
      <c r="N39" s="13">
        <f>[4]OECD!AW32</f>
        <v>1.22021606578764</v>
      </c>
      <c r="O39" s="13">
        <f>[4]OECD!AX32</f>
        <v>0.583600141049803</v>
      </c>
      <c r="P39" s="16">
        <f>[4]OECD!BX32</f>
        <v>0.765928759694503</v>
      </c>
      <c r="Q39" s="16">
        <f>[4]OECD!BY32</f>
        <v>0.167455481641777</v>
      </c>
      <c r="R39" s="16">
        <f>[4]OECD!BZ32</f>
        <v>0.0666157586637198</v>
      </c>
      <c r="S39" s="16">
        <f>[4]OECD!BR32</f>
        <v>-0.00837837205454826</v>
      </c>
      <c r="T39" s="12">
        <f>[4]OECD!DR$7</f>
        <v>0.05</v>
      </c>
      <c r="U39" s="12">
        <f>[4]OECD!DS$7</f>
        <v>0.125</v>
      </c>
      <c r="V39" s="12">
        <f>[4]OECD!DT$7</f>
        <v>0.08</v>
      </c>
      <c r="W39" s="18">
        <f>[4]OECD!BM32</f>
        <v>-0.124709518973073</v>
      </c>
      <c r="X39" s="18">
        <f>[4]OECD!BN32</f>
        <v>-0.124709518973073</v>
      </c>
      <c r="Y39" s="18">
        <f>[4]OECD!BO32</f>
        <v>-0.124709518973073</v>
      </c>
      <c r="Z39" s="13">
        <f>[4]Final!AL36/10</f>
        <v>12.2617877036866</v>
      </c>
      <c r="AA39" s="13">
        <f>[4]Final!AP36/10</f>
        <v>8.02629306706763</v>
      </c>
      <c r="AB39" s="12">
        <f>[4]Final!AS36</f>
        <v>1.05597330580942</v>
      </c>
      <c r="AC39" s="12">
        <f>[4]Final!AT36</f>
        <v>0.388063305884044</v>
      </c>
      <c r="AD39" s="12">
        <f>[4]Final!AD36</f>
        <v>1.05587179546849</v>
      </c>
      <c r="AE39" s="12">
        <f>[4]Final!AF36</f>
        <v>0.410069486650042</v>
      </c>
      <c r="AF39" s="14">
        <f>+AE39*AF$48</f>
        <v>1.4360494238196</v>
      </c>
      <c r="AG39" s="14">
        <f>+AF39*$BS39</f>
        <v>0.940005961031625</v>
      </c>
      <c r="AH39" s="13">
        <f>[4]Final!AI36/10</f>
        <v>10.1875243781188</v>
      </c>
      <c r="AI39" s="13">
        <f>[4]Final!AJ36/10</f>
        <v>1.36038519594902</v>
      </c>
      <c r="AJ39" s="13">
        <f>[4]Final!AK36/10</f>
        <v>0.713878129618827</v>
      </c>
      <c r="AK39" s="13">
        <f>[4]Final!M36/10</f>
        <v>11.7902431399534</v>
      </c>
      <c r="AL39" s="13">
        <f>[4]Final!N36/10</f>
        <v>2.01538531244279</v>
      </c>
      <c r="AM39" s="13">
        <f>[4]Final!O36/10</f>
        <v>0.930492931057864</v>
      </c>
      <c r="AN39" s="16">
        <f>[4]Final!X36</f>
        <v>0.670035595781627</v>
      </c>
      <c r="AO39" s="16">
        <f>[4]Final!Y36</f>
        <v>0.256697406486306</v>
      </c>
      <c r="AP39" s="16">
        <f>[4]Final!Z36</f>
        <v>0.073266997732067</v>
      </c>
      <c r="AQ39" s="16">
        <f>[4]Final!Q36</f>
        <v>-0.0738386879568515</v>
      </c>
      <c r="AR39" s="12">
        <f>[4]Final!D36</f>
        <v>0.0242485583995817</v>
      </c>
      <c r="AS39" s="12">
        <f>[4]Final!E36</f>
        <v>0.108867219593554</v>
      </c>
      <c r="AT39" s="12">
        <f>[4]Final!F36</f>
        <v>0.0575834173279527</v>
      </c>
      <c r="AU39" s="13">
        <f>[4]Final!AL136/10</f>
        <v>9.48211316347424</v>
      </c>
      <c r="AV39" s="13">
        <f>[4]Final!AP136/10</f>
        <v>6.20678003764997</v>
      </c>
      <c r="AW39" s="12">
        <f>[4]Final!AS136</f>
        <v>1.05528017895502</v>
      </c>
      <c r="AX39" s="12">
        <f>[4]Final!AT136</f>
        <v>0.366295130986711</v>
      </c>
      <c r="AY39" s="12">
        <f>[4]Final!AD136</f>
        <v>1.05377581019192</v>
      </c>
      <c r="AZ39" s="12">
        <f>[4]Final!AF136</f>
        <v>0.375497899789988</v>
      </c>
      <c r="BA39" s="14">
        <f>+AZ39*BA$48</f>
        <v>1.31498090005187</v>
      </c>
      <c r="BB39" s="14">
        <f>+BA39*$BS39</f>
        <v>0.860757202494985</v>
      </c>
      <c r="BC39" s="13">
        <f>[4]Final!AI136/10</f>
        <v>7.75106805399198</v>
      </c>
      <c r="BD39" s="13">
        <f>[4]Final!AJ136/10</f>
        <v>1.15491875980375</v>
      </c>
      <c r="BE39" s="13">
        <f>[4]Final!AK136/10</f>
        <v>0.576126349678508</v>
      </c>
      <c r="BF39" s="13">
        <f>[4]Final!M136/10</f>
        <v>7.56408414270105</v>
      </c>
      <c r="BG39" s="13">
        <f>[4]Final!N136/10</f>
        <v>1.14569528764193</v>
      </c>
      <c r="BH39" s="13">
        <f>[4]Final!O136/10</f>
        <v>0.560908505219774</v>
      </c>
      <c r="BI39" s="16">
        <f>[4]Final!X136</f>
        <v>0.751886262002868</v>
      </c>
      <c r="BJ39" s="16">
        <f>[4]Final!Y136</f>
        <v>0.18229154836027</v>
      </c>
      <c r="BK39" s="16">
        <f>[4]Final!Z136</f>
        <v>0.0658221896368618</v>
      </c>
      <c r="BL39" s="16">
        <f>[4]Final!Q136</f>
        <v>-0.0333691426857629</v>
      </c>
      <c r="BM39" s="12">
        <f>[4]Final!D136</f>
        <v>0.0501226320373113</v>
      </c>
      <c r="BN39" s="12">
        <f>[4]Final!E136</f>
        <v>0.133375007148294</v>
      </c>
      <c r="BO39" s="12">
        <f>[4]Final!F136</f>
        <v>0.0814730727933423</v>
      </c>
      <c r="BP39" s="13">
        <f>[4]Data!$BB40/10</f>
        <v>3.178</v>
      </c>
      <c r="BQ39" s="13">
        <f>[4]Data!$BD40/10</f>
        <v>0.711</v>
      </c>
      <c r="BR39" s="24">
        <f>[4]Data!$CR40/10</f>
        <v>1.06108427097285</v>
      </c>
      <c r="BS39" s="25">
        <f>[4]Data!BP40</f>
        <v>0.654577722354013</v>
      </c>
      <c r="BT39" s="25">
        <f>[4]Data!BQ40</f>
        <v>0.654577722354013</v>
      </c>
      <c r="BU39" s="25">
        <f>[4]Data!BR40</f>
        <v>0.654577722354013</v>
      </c>
      <c r="BV39" s="25">
        <f>[4]Data!BS40</f>
        <v>0.654577722354013</v>
      </c>
      <c r="BW39" s="24">
        <f>[4]Data!$AZ40</f>
        <v>99.7</v>
      </c>
      <c r="BX39" s="12"/>
    </row>
    <row r="40" spans="1:76">
      <c r="A40" s="2">
        <v>1977</v>
      </c>
      <c r="B40" s="13">
        <f>[4]OECD!AB33</f>
        <v>10.3288587559385</v>
      </c>
      <c r="C40" s="13">
        <f>[4]OECD!EA33</f>
        <v>6.78819361343225</v>
      </c>
      <c r="D40" s="12">
        <f>[4]OECD!EH33</f>
        <v>1.08543365470737</v>
      </c>
      <c r="E40" s="12">
        <f>[4]OECD!EI33</f>
        <v>0.397972333497644</v>
      </c>
      <c r="F40" s="12">
        <f>[4]OECD!CG33</f>
        <v>1.07130518037684</v>
      </c>
      <c r="G40" s="12">
        <f>[4]OECD!CH33</f>
        <v>0.402423258873622</v>
      </c>
      <c r="H40" s="14">
        <f>+G40*H$48</f>
        <v>1.40927259367205</v>
      </c>
      <c r="I40" s="14">
        <f>+H40*$BS40</f>
        <v>0.926183177250785</v>
      </c>
      <c r="J40" s="13">
        <f>[4]OECD!Y33</f>
        <v>8.39821205502488</v>
      </c>
      <c r="K40" s="13">
        <f>[4]OECD!Z33</f>
        <v>1.28922038640797</v>
      </c>
      <c r="L40" s="13">
        <f>[4]OECD!AA33</f>
        <v>0.641426314505637</v>
      </c>
      <c r="M40" s="13">
        <f>[4]OECD!AV33</f>
        <v>8.28808391419404</v>
      </c>
      <c r="N40" s="13">
        <f>[4]OECD!AW33</f>
        <v>1.31332876148682</v>
      </c>
      <c r="O40" s="13">
        <f>[4]OECD!AX33</f>
        <v>0.635634020325788</v>
      </c>
      <c r="P40" s="16">
        <f>[4]OECD!BX33</f>
        <v>0.75687980218508</v>
      </c>
      <c r="Q40" s="16">
        <f>[4]OECD!BY33</f>
        <v>0.174508123510477</v>
      </c>
      <c r="R40" s="16">
        <f>[4]OECD!BZ33</f>
        <v>0.0686120743044425</v>
      </c>
      <c r="S40" s="16">
        <f>[4]OECD!BR33</f>
        <v>0.120425012189457</v>
      </c>
      <c r="T40" s="12">
        <f>[4]OECD!DR$7</f>
        <v>0.05</v>
      </c>
      <c r="U40" s="12">
        <f>[4]OECD!DS$7</f>
        <v>0.125</v>
      </c>
      <c r="V40" s="12">
        <f>[4]OECD!DT$7</f>
        <v>0.08</v>
      </c>
      <c r="W40" s="18">
        <f>[4]OECD!BM33</f>
        <v>0.00502108534237022</v>
      </c>
      <c r="X40" s="18">
        <f>[4]OECD!BN33</f>
        <v>0.00502108534237022</v>
      </c>
      <c r="Y40" s="18">
        <f>[4]OECD!BO33</f>
        <v>0.00502108534237022</v>
      </c>
      <c r="Z40" s="13">
        <f>[4]Final!AL37/10</f>
        <v>13.2381867781028</v>
      </c>
      <c r="AA40" s="13">
        <f>[4]Final!AP37/10</f>
        <v>8.70022304147342</v>
      </c>
      <c r="AB40" s="12">
        <f>[4]Final!AS37</f>
        <v>1.07962942256149</v>
      </c>
      <c r="AC40" s="12">
        <f>[4]Final!AT37</f>
        <v>0.418964562848894</v>
      </c>
      <c r="AD40" s="12">
        <f>[4]Final!AD37</f>
        <v>1.06795445394911</v>
      </c>
      <c r="AE40" s="12">
        <f>[4]Final!AF37</f>
        <v>0.437935534696538</v>
      </c>
      <c r="AF40" s="14">
        <f>+AE40*AF$48</f>
        <v>1.5336353782592</v>
      </c>
      <c r="AG40" s="14">
        <f>+AF40*$BS40</f>
        <v>1.00791521367715</v>
      </c>
      <c r="AH40" s="13">
        <f>[4]Final!AI37/10</f>
        <v>10.9698996592436</v>
      </c>
      <c r="AI40" s="13">
        <f>[4]Final!AJ37/10</f>
        <v>1.48544308506774</v>
      </c>
      <c r="AJ40" s="13">
        <f>[4]Final!AK37/10</f>
        <v>0.782844033791478</v>
      </c>
      <c r="AK40" s="13">
        <f>[4]Final!M37/10</f>
        <v>12.637127614119</v>
      </c>
      <c r="AL40" s="13">
        <f>[4]Final!N37/10</f>
        <v>2.12249151854678</v>
      </c>
      <c r="AM40" s="13">
        <f>[4]Final!O37/10</f>
        <v>1.00426418407818</v>
      </c>
      <c r="AN40" s="16">
        <f>[4]Final!X37</f>
        <v>0.712115958255621</v>
      </c>
      <c r="AO40" s="16">
        <f>[4]Final!Y37</f>
        <v>0.213390853782656</v>
      </c>
      <c r="AP40" s="16">
        <f>[4]Final!Z37</f>
        <v>0.0744931879617224</v>
      </c>
      <c r="AQ40" s="16">
        <f>[4]Final!Q37</f>
        <v>0.081806340480088</v>
      </c>
      <c r="AR40" s="12">
        <f>[4]Final!D37</f>
        <v>0.0243110147075552</v>
      </c>
      <c r="AS40" s="12">
        <f>[4]Final!E37</f>
        <v>0.104384713661531</v>
      </c>
      <c r="AT40" s="12">
        <f>[4]Final!F37</f>
        <v>0.0566142494878859</v>
      </c>
      <c r="AU40" s="13">
        <f>[4]Final!AL137/10</f>
        <v>10.2924526485867</v>
      </c>
      <c r="AV40" s="13">
        <f>[4]Final!AP137/10</f>
        <v>6.76426728127348</v>
      </c>
      <c r="AW40" s="12">
        <f>[4]Final!AS137</f>
        <v>1.08545979900703</v>
      </c>
      <c r="AX40" s="12">
        <f>[4]Final!AT137</f>
        <v>0.39759863925809</v>
      </c>
      <c r="AY40" s="12">
        <f>[4]Final!AD137</f>
        <v>1.07196579507078</v>
      </c>
      <c r="AZ40" s="12">
        <f>[4]Final!AF137</f>
        <v>0.402520904695784</v>
      </c>
      <c r="BA40" s="14">
        <f>+AZ40*BA$48</f>
        <v>1.409614546027</v>
      </c>
      <c r="BB40" s="14">
        <f>+BA40*$BS40</f>
        <v>0.926407910577751</v>
      </c>
      <c r="BC40" s="13">
        <f>[4]Final!AI137/10</f>
        <v>8.38494156068119</v>
      </c>
      <c r="BD40" s="13">
        <f>[4]Final!AJ137/10</f>
        <v>1.26922599151921</v>
      </c>
      <c r="BE40" s="13">
        <f>[4]Final!AK137/10</f>
        <v>0.638285096386268</v>
      </c>
      <c r="BF40" s="13">
        <f>[4]Final!M137/10</f>
        <v>8.0860768262759</v>
      </c>
      <c r="BG40" s="13">
        <f>[4]Final!N137/10</f>
        <v>1.23492533263237</v>
      </c>
      <c r="BH40" s="13">
        <f>[4]Final!O137/10</f>
        <v>0.611391405381837</v>
      </c>
      <c r="BI40" s="16">
        <f>[4]Final!X137</f>
        <v>0.760706010484963</v>
      </c>
      <c r="BJ40" s="16">
        <f>[4]Final!Y137</f>
        <v>0.171457970606359</v>
      </c>
      <c r="BK40" s="16">
        <f>[4]Final!Z137</f>
        <v>0.0678360189086785</v>
      </c>
      <c r="BL40" s="16">
        <f>[4]Final!Q137</f>
        <v>0.124964796723978</v>
      </c>
      <c r="BM40" s="12">
        <f>[4]Final!D137</f>
        <v>0.0495162862361253</v>
      </c>
      <c r="BN40" s="12">
        <f>[4]Final!E137</f>
        <v>0.1306372620845</v>
      </c>
      <c r="BO40" s="12">
        <f>[4]Final!F137</f>
        <v>0.080101016291196</v>
      </c>
      <c r="BP40" s="13">
        <f>[4]Data!$BB41/10</f>
        <v>3.567</v>
      </c>
      <c r="BQ40" s="13">
        <f>[4]Data!$BD41/10</f>
        <v>0.948</v>
      </c>
      <c r="BR40" s="24">
        <f>[4]Data!$CR41/10</f>
        <v>1.19096525945883</v>
      </c>
      <c r="BS40" s="25">
        <f>[4]Data!BP41</f>
        <v>0.657206548548206</v>
      </c>
      <c r="BT40" s="25">
        <f>[4]Data!BQ41</f>
        <v>0.657206548548206</v>
      </c>
      <c r="BU40" s="25">
        <f>[4]Data!BR41</f>
        <v>0.657206548548206</v>
      </c>
      <c r="BV40" s="25">
        <f>[4]Data!BS41</f>
        <v>0.657206548548206</v>
      </c>
      <c r="BW40" s="24">
        <f>[4]Data!$AZ41</f>
        <v>99.9</v>
      </c>
      <c r="BX40" s="12"/>
    </row>
    <row r="41" spans="1:76">
      <c r="A41" s="2">
        <v>1978</v>
      </c>
      <c r="B41" s="13">
        <f>[4]OECD!AB34</f>
        <v>11.538201671574</v>
      </c>
      <c r="C41" s="13">
        <f>[4]OECD!EA34</f>
        <v>8.02316500996155</v>
      </c>
      <c r="D41" s="12">
        <f>[4]OECD!EH34</f>
        <v>1.11703802052599</v>
      </c>
      <c r="E41" s="12">
        <f>[4]OECD!EI34</f>
        <v>0.444550227634317</v>
      </c>
      <c r="F41" s="12">
        <f>[4]OECD!CG34</f>
        <v>1.10346373406909</v>
      </c>
      <c r="G41" s="12">
        <f>[4]OECD!CH34</f>
        <v>0.44405947191294</v>
      </c>
      <c r="H41" s="14">
        <f>+G41*H$48</f>
        <v>1.55508119853459</v>
      </c>
      <c r="I41" s="14">
        <f>+H41*$BS41</f>
        <v>1.08133601880697</v>
      </c>
      <c r="J41" s="13">
        <f>[4]OECD!Y34</f>
        <v>9.32790340734011</v>
      </c>
      <c r="K41" s="13">
        <f>[4]OECD!Z34</f>
        <v>1.47458821304272</v>
      </c>
      <c r="L41" s="13">
        <f>[4]OECD!AA34</f>
        <v>0.735710051191219</v>
      </c>
      <c r="M41" s="13">
        <f>[4]OECD!AV34</f>
        <v>9.09031562172563</v>
      </c>
      <c r="N41" s="13">
        <f>[4]OECD!AW34</f>
        <v>1.47403125304037</v>
      </c>
      <c r="O41" s="13">
        <f>[4]OECD!AX34</f>
        <v>0.717258523800446</v>
      </c>
      <c r="P41" s="16">
        <f>[4]OECD!BX34</f>
        <v>0.749381730162033</v>
      </c>
      <c r="Q41" s="16">
        <f>[4]OECD!BY34</f>
        <v>0.180088707607609</v>
      </c>
      <c r="R41" s="16">
        <f>[4]OECD!BZ34</f>
        <v>0.0705295622303576</v>
      </c>
      <c r="S41" s="16">
        <f>[4]OECD!BR34</f>
        <v>0.155901063621174</v>
      </c>
      <c r="T41" s="12">
        <f>[4]OECD!DR$7</f>
        <v>0.05</v>
      </c>
      <c r="U41" s="12">
        <f>[4]OECD!DS$7</f>
        <v>0.125</v>
      </c>
      <c r="V41" s="12">
        <f>[4]OECD!DT$7</f>
        <v>0.08</v>
      </c>
      <c r="W41" s="18">
        <f>[4]OECD!BM34</f>
        <v>0.0455028091491789</v>
      </c>
      <c r="X41" s="18">
        <f>[4]OECD!BN34</f>
        <v>0.0455028091491789</v>
      </c>
      <c r="Y41" s="18">
        <f>[4]OECD!BO34</f>
        <v>0.0455028091491789</v>
      </c>
      <c r="Z41" s="13">
        <f>[4]Final!AL38/10</f>
        <v>14.6371972391322</v>
      </c>
      <c r="AA41" s="13">
        <f>[4]Final!AP38/10</f>
        <v>10.1780721186589</v>
      </c>
      <c r="AB41" s="12">
        <f>[4]Final!AS38</f>
        <v>1.10567991557149</v>
      </c>
      <c r="AC41" s="12">
        <f>[4]Final!AT38</f>
        <v>0.46324070247821</v>
      </c>
      <c r="AD41" s="12">
        <f>[4]Final!AD38</f>
        <v>1.09007742265403</v>
      </c>
      <c r="AE41" s="12">
        <f>[4]Final!AF38</f>
        <v>0.477383638950617</v>
      </c>
      <c r="AF41" s="14">
        <f>+AE41*AF$48</f>
        <v>1.67178130042382</v>
      </c>
      <c r="AG41" s="14">
        <f>+AF41*$BS41</f>
        <v>1.16248420816852</v>
      </c>
      <c r="AH41" s="13">
        <f>[4]Final!AI38/10</f>
        <v>12.0630328445651</v>
      </c>
      <c r="AI41" s="13">
        <f>[4]Final!AJ38/10</f>
        <v>1.68827036917084</v>
      </c>
      <c r="AJ41" s="13">
        <f>[4]Final!AK38/10</f>
        <v>0.885894025396297</v>
      </c>
      <c r="AK41" s="13">
        <f>[4]Final!M38/10</f>
        <v>13.7714114732611</v>
      </c>
      <c r="AL41" s="13">
        <f>[4]Final!N38/10</f>
        <v>2.30547801700498</v>
      </c>
      <c r="AM41" s="13">
        <f>[4]Final!O38/10</f>
        <v>1.10881197276724</v>
      </c>
      <c r="AN41" s="16">
        <f>[4]Final!X38</f>
        <v>0.718573548878523</v>
      </c>
      <c r="AO41" s="16">
        <f>[4]Final!Y38</f>
        <v>0.206498181296926</v>
      </c>
      <c r="AP41" s="16">
        <f>[4]Final!Z38</f>
        <v>0.0749282698245519</v>
      </c>
      <c r="AQ41" s="16">
        <f>[4]Final!Q38</f>
        <v>0.13493414138584</v>
      </c>
      <c r="AR41" s="12">
        <f>[4]Final!D38</f>
        <v>0.0241294168581419</v>
      </c>
      <c r="AS41" s="12">
        <f>[4]Final!E38</f>
        <v>0.0987960531722248</v>
      </c>
      <c r="AT41" s="12">
        <f>[4]Final!F38</f>
        <v>0.0548761201578832</v>
      </c>
      <c r="AU41" s="13">
        <f>[4]Final!AL138/10</f>
        <v>11.498770798701</v>
      </c>
      <c r="AV41" s="13">
        <f>[4]Final!AP138/10</f>
        <v>7.99574649115317</v>
      </c>
      <c r="AW41" s="12">
        <f>[4]Final!AS138</f>
        <v>1.11720414864187</v>
      </c>
      <c r="AX41" s="12">
        <f>[4]Final!AT138</f>
        <v>0.4441988492735</v>
      </c>
      <c r="AY41" s="12">
        <f>[4]Final!AD138</f>
        <v>1.10394876824092</v>
      </c>
      <c r="AZ41" s="12">
        <f>[4]Final!AF138</f>
        <v>0.444362456930132</v>
      </c>
      <c r="BA41" s="14">
        <f>+AZ41*BA$48</f>
        <v>1.55614224178099</v>
      </c>
      <c r="BB41" s="14">
        <f>+BA41*$BS41</f>
        <v>1.08207382226117</v>
      </c>
      <c r="BC41" s="13">
        <f>[4]Final!AI138/10</f>
        <v>9.31374670668835</v>
      </c>
      <c r="BD41" s="13">
        <f>[4]Final!AJ138/10</f>
        <v>1.45276677125196</v>
      </c>
      <c r="BE41" s="13">
        <f>[4]Final!AK138/10</f>
        <v>0.732257320760722</v>
      </c>
      <c r="BF41" s="13">
        <f>[4]Final!M138/10</f>
        <v>8.87218227137638</v>
      </c>
      <c r="BG41" s="13">
        <f>[4]Final!N138/10</f>
        <v>1.38792103777935</v>
      </c>
      <c r="BH41" s="13">
        <f>[4]Final!O138/10</f>
        <v>0.690423876787538</v>
      </c>
      <c r="BI41" s="16">
        <f>[4]Final!X138</f>
        <v>0.757239993703386</v>
      </c>
      <c r="BJ41" s="16">
        <f>[4]Final!Y138</f>
        <v>0.17349800041002</v>
      </c>
      <c r="BK41" s="16">
        <f>[4]Final!Z138</f>
        <v>0.0692620058865939</v>
      </c>
      <c r="BL41" s="16">
        <f>[4]Final!Q138</f>
        <v>0.176410120364044</v>
      </c>
      <c r="BM41" s="12">
        <f>[4]Final!D138</f>
        <v>0.0488956809473149</v>
      </c>
      <c r="BN41" s="12">
        <f>[4]Final!E138</f>
        <v>0.128087286420854</v>
      </c>
      <c r="BO41" s="12">
        <f>[4]Final!F138</f>
        <v>0.0787867769696436</v>
      </c>
      <c r="BP41" s="13">
        <f>[4]Data!$BB42/10</f>
        <v>3.90667</v>
      </c>
      <c r="BQ41" s="13">
        <f>[4]Data!$BD42/10</f>
        <v>1.325</v>
      </c>
      <c r="BR41" s="24">
        <f>[4]Data!$CR42/10</f>
        <v>1.38861068655852</v>
      </c>
      <c r="BS41" s="25">
        <f>[4]Data!BP42</f>
        <v>0.695356628210766</v>
      </c>
      <c r="BT41" s="25">
        <f>[4]Data!BQ42</f>
        <v>0.695356628210766</v>
      </c>
      <c r="BU41" s="25">
        <f>[4]Data!BR42</f>
        <v>0.695356628210766</v>
      </c>
      <c r="BV41" s="25">
        <f>[4]Data!BS42</f>
        <v>0.695356628210766</v>
      </c>
      <c r="BW41" s="24">
        <f>[4]Data!$AZ42</f>
        <v>101.2</v>
      </c>
      <c r="BX41" s="12"/>
    </row>
    <row r="42" spans="1:76">
      <c r="A42" s="2">
        <v>1979</v>
      </c>
      <c r="B42" s="13">
        <f>[4]OECD!AB35</f>
        <v>12.9667036534609</v>
      </c>
      <c r="C42" s="13">
        <f>[4]OECD!EA35</f>
        <v>8.5169401555769</v>
      </c>
      <c r="D42" s="12">
        <f>[4]OECD!EH35</f>
        <v>1.12373894940279</v>
      </c>
      <c r="E42" s="12">
        <f>[4]OECD!EI35</f>
        <v>0.499558405758558</v>
      </c>
      <c r="F42" s="12">
        <f>[4]OECD!CG35</f>
        <v>1.12241908874814</v>
      </c>
      <c r="G42" s="12">
        <f>[4]OECD!CH35</f>
        <v>0.498420827814501</v>
      </c>
      <c r="H42" s="14">
        <f>+G42*H$48</f>
        <v>1.74545282178856</v>
      </c>
      <c r="I42" s="14">
        <f>+H42*$BS42</f>
        <v>1.14646849537493</v>
      </c>
      <c r="J42" s="13">
        <f>[4]OECD!Y35</f>
        <v>10.4264761447138</v>
      </c>
      <c r="K42" s="13">
        <f>[4]OECD!Z35</f>
        <v>1.69210193606784</v>
      </c>
      <c r="L42" s="13">
        <f>[4]OECD!AA35</f>
        <v>0.848125572679263</v>
      </c>
      <c r="M42" s="13">
        <f>[4]OECD!AV35</f>
        <v>10.1304510523353</v>
      </c>
      <c r="N42" s="13">
        <f>[4]OECD!AW35</f>
        <v>1.68890141285897</v>
      </c>
      <c r="O42" s="13">
        <f>[4]OECD!AX35</f>
        <v>0.824914387432542</v>
      </c>
      <c r="P42" s="16">
        <f>[4]OECD!BX35</f>
        <v>0.754344684563328</v>
      </c>
      <c r="Q42" s="16">
        <f>[4]OECD!BY35</f>
        <v>0.174673435883741</v>
      </c>
      <c r="R42" s="16">
        <f>[4]OECD!BZ35</f>
        <v>0.0709818795529309</v>
      </c>
      <c r="S42" s="16">
        <f>[4]OECD!BR35</f>
        <v>0.0562799125793282</v>
      </c>
      <c r="T42" s="12">
        <f>[4]OECD!DR$7</f>
        <v>0.05</v>
      </c>
      <c r="U42" s="12">
        <f>[4]OECD!DS$7</f>
        <v>0.125</v>
      </c>
      <c r="V42" s="12">
        <f>[4]OECD!DT$7</f>
        <v>0.08</v>
      </c>
      <c r="W42" s="18">
        <f>[4]OECD!BM35</f>
        <v>-0.0757371107300705</v>
      </c>
      <c r="X42" s="18">
        <f>[4]OECD!BN35</f>
        <v>-0.0757371107300705</v>
      </c>
      <c r="Y42" s="18">
        <f>[4]OECD!BO35</f>
        <v>-0.0757371107300705</v>
      </c>
      <c r="Z42" s="13">
        <f>[4]Final!AL39/10</f>
        <v>16.2922282145355</v>
      </c>
      <c r="AA42" s="13">
        <f>[4]Final!AP39/10</f>
        <v>10.7012496323354</v>
      </c>
      <c r="AB42" s="12">
        <f>[4]Final!AS39</f>
        <v>1.11307021066701</v>
      </c>
      <c r="AC42" s="12">
        <f>[4]Final!AT39</f>
        <v>0.515619426296953</v>
      </c>
      <c r="AD42" s="12">
        <f>[4]Final!AD39</f>
        <v>1.10475744252707</v>
      </c>
      <c r="AE42" s="12">
        <f>[4]Final!AF39</f>
        <v>0.527393128071351</v>
      </c>
      <c r="AF42" s="14">
        <f>+AE42*AF$48</f>
        <v>1.84691283392081</v>
      </c>
      <c r="AG42" s="14">
        <f>+AF42*$BS42</f>
        <v>1.21311063316173</v>
      </c>
      <c r="AH42" s="13">
        <f>[4]Final!AI39/10</f>
        <v>13.3481302414907</v>
      </c>
      <c r="AI42" s="13">
        <f>[4]Final!AJ39/10</f>
        <v>1.93376016891972</v>
      </c>
      <c r="AJ42" s="13">
        <f>[4]Final!AK39/10</f>
        <v>1.01033780412509</v>
      </c>
      <c r="AK42" s="13">
        <f>[4]Final!M39/10</f>
        <v>15.1725219798641</v>
      </c>
      <c r="AL42" s="13">
        <f>[4]Final!N39/10</f>
        <v>2.55856845598136</v>
      </c>
      <c r="AM42" s="13">
        <f>[4]Final!O39/10</f>
        <v>1.2425283485228</v>
      </c>
      <c r="AN42" s="16">
        <f>[4]Final!X39</f>
        <v>0.728546341859398</v>
      </c>
      <c r="AO42" s="16">
        <f>[4]Final!Y39</f>
        <v>0.196836982052615</v>
      </c>
      <c r="AP42" s="16">
        <f>[4]Final!Z39</f>
        <v>0.0746166760879873</v>
      </c>
      <c r="AQ42" s="16">
        <f>[4]Final!Q39</f>
        <v>0.0348339972559448</v>
      </c>
      <c r="AR42" s="12">
        <f>[4]Final!D39</f>
        <v>0.023973237245638</v>
      </c>
      <c r="AS42" s="12">
        <f>[4]Final!E39</f>
        <v>0.0947049188555344</v>
      </c>
      <c r="AT42" s="12">
        <f>[4]Final!F39</f>
        <v>0.0534127234807245</v>
      </c>
      <c r="AU42" s="13">
        <f>[4]Final!AL139/10</f>
        <v>12.9238553110474</v>
      </c>
      <c r="AV42" s="13">
        <f>[4]Final!AP139/10</f>
        <v>8.4887960120957</v>
      </c>
      <c r="AW42" s="12">
        <f>[4]Final!AS139</f>
        <v>1.12393363928146</v>
      </c>
      <c r="AX42" s="12">
        <f>[4]Final!AT139</f>
        <v>0.499250029228602</v>
      </c>
      <c r="AY42" s="12">
        <f>[4]Final!AD139</f>
        <v>1.12240461172559</v>
      </c>
      <c r="AZ42" s="12">
        <f>[4]Final!AF139</f>
        <v>0.498754470936095</v>
      </c>
      <c r="BA42" s="14">
        <f>+AZ42*BA$48</f>
        <v>1.74662122867599</v>
      </c>
      <c r="BB42" s="14">
        <f>+BA42*$BS42</f>
        <v>1.14723594189053</v>
      </c>
      <c r="BC42" s="13">
        <f>[4]Final!AI139/10</f>
        <v>10.4113146509993</v>
      </c>
      <c r="BD42" s="13">
        <f>[4]Final!AJ139/10</f>
        <v>1.66822282230122</v>
      </c>
      <c r="BE42" s="13">
        <f>[4]Final!AK139/10</f>
        <v>0.844317837746893</v>
      </c>
      <c r="BF42" s="13">
        <f>[4]Final!M139/10</f>
        <v>9.88861919116851</v>
      </c>
      <c r="BG42" s="13">
        <f>[4]Final!N139/10</f>
        <v>1.59045361617652</v>
      </c>
      <c r="BH42" s="13">
        <f>[4]Final!O139/10</f>
        <v>0.794159935437083</v>
      </c>
      <c r="BI42" s="16">
        <f>[4]Final!X139</f>
        <v>0.756499725401355</v>
      </c>
      <c r="BJ42" s="16">
        <f>[4]Final!Y139</f>
        <v>0.173059667346273</v>
      </c>
      <c r="BK42" s="16">
        <f>[4]Final!Z139</f>
        <v>0.0704406072523722</v>
      </c>
      <c r="BL42" s="16">
        <f>[4]Final!Q139</f>
        <v>0.0797383831874134</v>
      </c>
      <c r="BM42" s="12">
        <f>[4]Final!D139</f>
        <v>0.0487476714221478</v>
      </c>
      <c r="BN42" s="12">
        <f>[4]Final!E139</f>
        <v>0.12778289910287</v>
      </c>
      <c r="BO42" s="12">
        <f>[4]Final!F139</f>
        <v>0.0785819658548607</v>
      </c>
      <c r="BP42" s="13">
        <f>[4]Data!$BB43/10</f>
        <v>4.563</v>
      </c>
      <c r="BQ42" s="13">
        <f>[4]Data!$BD43/10</f>
        <v>1.453</v>
      </c>
      <c r="BR42" s="24">
        <f>[4]Data!$CR43/10</f>
        <v>1.60673801837596</v>
      </c>
      <c r="BS42" s="25">
        <f>[4]Data!BP43</f>
        <v>0.656831557440866</v>
      </c>
      <c r="BT42" s="25">
        <f>[4]Data!BQ43</f>
        <v>0.656831557440866</v>
      </c>
      <c r="BU42" s="25">
        <f>[4]Data!BR43</f>
        <v>0.656831557440866</v>
      </c>
      <c r="BV42" s="25">
        <f>[4]Data!BS43</f>
        <v>0.656831557440866</v>
      </c>
      <c r="BW42" s="24">
        <f>[4]Data!$AZ43</f>
        <v>102.2</v>
      </c>
      <c r="BX42" s="12"/>
    </row>
    <row r="43" spans="1:76">
      <c r="A43" s="2">
        <v>1980</v>
      </c>
      <c r="B43" s="13">
        <f>[4]OECD!AB36</f>
        <v>14.3581569895484</v>
      </c>
      <c r="C43" s="13">
        <f>[4]OECD!EA36</f>
        <v>11.4835459727592</v>
      </c>
      <c r="D43" s="12">
        <f>[4]OECD!EH36</f>
        <v>1.10726997403333</v>
      </c>
      <c r="E43" s="12">
        <f>[4]OECD!EI36</f>
        <v>0.553146022972408</v>
      </c>
      <c r="F43" s="12">
        <f>[4]OECD!CG36</f>
        <v>1.1165710457513</v>
      </c>
      <c r="G43" s="12">
        <f>[4]OECD!CH36</f>
        <v>0.556522264937066</v>
      </c>
      <c r="H43" s="14">
        <f>+G43*H$48</f>
        <v>1.94892208253401</v>
      </c>
      <c r="I43" s="14">
        <f>+H43*$BS43</f>
        <v>1.55873322379718</v>
      </c>
      <c r="J43" s="13">
        <f>[4]OECD!Y36</f>
        <v>11.5078427063406</v>
      </c>
      <c r="K43" s="13">
        <f>[4]OECD!Z36</f>
        <v>1.89213304084473</v>
      </c>
      <c r="L43" s="13">
        <f>[4]OECD!AA36</f>
        <v>0.958181242363075</v>
      </c>
      <c r="M43" s="13">
        <f>[4]OECD!AV36</f>
        <v>11.2483686415664</v>
      </c>
      <c r="N43" s="13">
        <f>[4]OECD!AW36</f>
        <v>1.9115919876867</v>
      </c>
      <c r="O43" s="13">
        <f>[4]OECD!AX36</f>
        <v>0.940784799501218</v>
      </c>
      <c r="P43" s="16">
        <f>[4]OECD!BX36</f>
        <v>0.721376589834995</v>
      </c>
      <c r="Q43" s="16">
        <f>[4]OECD!BY36</f>
        <v>0.202549315767954</v>
      </c>
      <c r="R43" s="16">
        <f>[4]OECD!BZ36</f>
        <v>0.0760740943970508</v>
      </c>
      <c r="S43" s="16">
        <f>[4]OECD!BR36</f>
        <v>0.237398626962051</v>
      </c>
      <c r="T43" s="12">
        <f>[4]OECD!DR$7</f>
        <v>0.05</v>
      </c>
      <c r="U43" s="12">
        <f>[4]OECD!DS$7</f>
        <v>0.125</v>
      </c>
      <c r="V43" s="12">
        <f>[4]OECD!DT$7</f>
        <v>0.08</v>
      </c>
      <c r="W43" s="18">
        <f>[4]OECD!BM36</f>
        <v>0.161881998167716</v>
      </c>
      <c r="X43" s="18">
        <f>[4]OECD!BN36</f>
        <v>0.161881998167716</v>
      </c>
      <c r="Y43" s="18">
        <f>[4]OECD!BO36</f>
        <v>0.161881998167716</v>
      </c>
      <c r="Z43" s="13">
        <f>[4]Final!AL40/10</f>
        <v>17.9473711194993</v>
      </c>
      <c r="AA43" s="13">
        <f>[4]Final!AP40/10</f>
        <v>14.3541724394687</v>
      </c>
      <c r="AB43" s="12">
        <f>[4]Final!AS40</f>
        <v>1.10159094773097</v>
      </c>
      <c r="AC43" s="12">
        <f>[4]Final!AT40</f>
        <v>0.568001692482957</v>
      </c>
      <c r="AD43" s="12">
        <f>[4]Final!AD40</f>
        <v>1.10355481438104</v>
      </c>
      <c r="AE43" s="12">
        <f>[4]Final!AF40</f>
        <v>0.582007225554614</v>
      </c>
      <c r="AF43" s="14">
        <f>+AE43*AF$48</f>
        <v>2.03816954961543</v>
      </c>
      <c r="AG43" s="14">
        <f>+AF43*$BS43</f>
        <v>1.63011267674005</v>
      </c>
      <c r="AH43" s="13">
        <f>[4]Final!AI40/10</f>
        <v>14.6405859073548</v>
      </c>
      <c r="AI43" s="13">
        <f>[4]Final!AJ40/10</f>
        <v>2.17097555627461</v>
      </c>
      <c r="AJ43" s="13">
        <f>[4]Final!AK40/10</f>
        <v>1.13580965586984</v>
      </c>
      <c r="AK43" s="13">
        <f>[4]Final!M40/10</f>
        <v>16.690593682597</v>
      </c>
      <c r="AL43" s="13">
        <f>[4]Final!N40/10</f>
        <v>2.84136527057634</v>
      </c>
      <c r="AM43" s="13">
        <f>[4]Final!O40/10</f>
        <v>1.3894128201633</v>
      </c>
      <c r="AN43" s="16">
        <f>[4]Final!X40</f>
        <v>0.7116366854452</v>
      </c>
      <c r="AO43" s="16">
        <f>[4]Final!Y40</f>
        <v>0.210863447982238</v>
      </c>
      <c r="AP43" s="16">
        <f>[4]Final!Z40</f>
        <v>0.0774998665725623</v>
      </c>
      <c r="AQ43" s="16">
        <f>[4]Final!Q40</f>
        <v>0.247843495291108</v>
      </c>
      <c r="AR43" s="12">
        <f>[4]Final!D40</f>
        <v>0.0239969445255896</v>
      </c>
      <c r="AS43" s="12">
        <f>[4]Final!E40</f>
        <v>0.0929373503537129</v>
      </c>
      <c r="AT43" s="12">
        <f>[4]Final!F40</f>
        <v>0.0526906965351733</v>
      </c>
      <c r="AU43" s="13">
        <f>[4]Final!AL140/10</f>
        <v>14.3114708094981</v>
      </c>
      <c r="AV43" s="13">
        <f>[4]Final!AP140/10</f>
        <v>11.446206717081</v>
      </c>
      <c r="AW43" s="12">
        <f>[4]Final!AS140</f>
        <v>1.10736854174347</v>
      </c>
      <c r="AX43" s="12">
        <f>[4]Final!AT140</f>
        <v>0.55285377683226</v>
      </c>
      <c r="AY43" s="12">
        <f>[4]Final!AD140</f>
        <v>1.11604137980007</v>
      </c>
      <c r="AZ43" s="12">
        <f>[4]Final!AF140</f>
        <v>0.556630627924973</v>
      </c>
      <c r="BA43" s="14">
        <f>+AZ43*BA$48</f>
        <v>1.94930156603964</v>
      </c>
      <c r="BB43" s="14">
        <f>+BA43*$BS43</f>
        <v>1.5590367318509</v>
      </c>
      <c r="BC43" s="13">
        <f>[4]Final!AI140/10</f>
        <v>11.491548483872</v>
      </c>
      <c r="BD43" s="13">
        <f>[4]Final!AJ140/10</f>
        <v>1.86595125205363</v>
      </c>
      <c r="BE43" s="13">
        <f>[4]Final!AK140/10</f>
        <v>0.953971073572482</v>
      </c>
      <c r="BF43" s="13">
        <f>[4]Final!M140/10</f>
        <v>10.9785009912081</v>
      </c>
      <c r="BG43" s="13">
        <f>[4]Final!N140/10</f>
        <v>1.79866101561253</v>
      </c>
      <c r="BH43" s="13">
        <f>[4]Final!O140/10</f>
        <v>0.905354356766089</v>
      </c>
      <c r="BI43" s="16">
        <f>[4]Final!X140</f>
        <v>0.739256136296663</v>
      </c>
      <c r="BJ43" s="16">
        <f>[4]Final!Y140</f>
        <v>0.187226321628804</v>
      </c>
      <c r="BK43" s="16">
        <f>[4]Final!Z140</f>
        <v>0.0735175420745326</v>
      </c>
      <c r="BL43" s="16">
        <f>[4]Final!Q140</f>
        <v>0.276728921012666</v>
      </c>
      <c r="BM43" s="12">
        <f>[4]Final!D140</f>
        <v>0.0490404893320785</v>
      </c>
      <c r="BN43" s="12">
        <f>[4]Final!E140</f>
        <v>0.129291519925726</v>
      </c>
      <c r="BO43" s="12">
        <f>[4]Final!F140</f>
        <v>0.0793160504699218</v>
      </c>
      <c r="BP43" s="13">
        <f>[4]Data!$BB44/10</f>
        <v>5.324</v>
      </c>
      <c r="BQ43" s="13">
        <f>[4]Data!$BD44/10</f>
        <v>1.814</v>
      </c>
      <c r="BR43" s="24">
        <f>[4]Data!$CR44/10</f>
        <v>1.74625405519275</v>
      </c>
      <c r="BS43" s="25">
        <f>[4]Data!BP44</f>
        <v>0.799792479015119</v>
      </c>
      <c r="BT43" s="25">
        <f>[4]Data!BQ44</f>
        <v>0.799792479015119</v>
      </c>
      <c r="BU43" s="25">
        <f>[4]Data!BR44</f>
        <v>0.799792479015119</v>
      </c>
      <c r="BV43" s="25">
        <f>[4]Data!BS44</f>
        <v>0.799792479015119</v>
      </c>
      <c r="BW43" s="24">
        <f>[4]Data!$AZ44</f>
        <v>104.8</v>
      </c>
      <c r="BX43" s="12"/>
    </row>
    <row r="44" spans="1:76">
      <c r="A44" s="2">
        <v>1981</v>
      </c>
      <c r="B44" s="13">
        <f>[4]OECD!AB37</f>
        <v>15.8042037774988</v>
      </c>
      <c r="C44" s="13">
        <f>[4]OECD!EA37</f>
        <v>12.6603005421875</v>
      </c>
      <c r="D44" s="12">
        <f>[4]OECD!EH37</f>
        <v>1.10069554865084</v>
      </c>
      <c r="E44" s="12">
        <f>[4]OECD!EI37</f>
        <v>0.608845365239646</v>
      </c>
      <c r="F44" s="12">
        <f>[4]OECD!CG37</f>
        <v>1.10480028335947</v>
      </c>
      <c r="G44" s="12">
        <f>[4]OECD!CH37</f>
        <v>0.614845955998327</v>
      </c>
      <c r="H44" s="14">
        <f>+G44*H$48</f>
        <v>2.15316966902911</v>
      </c>
      <c r="I44" s="14">
        <f>+H44*$BS44</f>
        <v>1.72484330827485</v>
      </c>
      <c r="J44" s="13">
        <f>[4]OECD!Y37</f>
        <v>12.6373331660781</v>
      </c>
      <c r="K44" s="13">
        <f>[4]OECD!Z37</f>
        <v>2.09342345108064</v>
      </c>
      <c r="L44" s="13">
        <f>[4]OECD!AA37</f>
        <v>1.07344716034002</v>
      </c>
      <c r="M44" s="13">
        <f>[4]OECD!AV37</f>
        <v>12.3821414730352</v>
      </c>
      <c r="N44" s="13">
        <f>[4]OECD!AW37</f>
        <v>2.12563012902686</v>
      </c>
      <c r="O44" s="13">
        <f>[4]OECD!AX37</f>
        <v>1.05813979307453</v>
      </c>
      <c r="P44" s="16">
        <f>[4]OECD!BX37</f>
        <v>0.731175234957707</v>
      </c>
      <c r="Q44" s="16">
        <f>[4]OECD!BY37</f>
        <v>0.19292008321896</v>
      </c>
      <c r="R44" s="16">
        <f>[4]OECD!BZ37</f>
        <v>0.0759046818233336</v>
      </c>
      <c r="S44" s="16">
        <f>[4]OECD!BR37</f>
        <v>0.0658366609405938</v>
      </c>
      <c r="T44" s="12">
        <f>[4]OECD!DR$7</f>
        <v>0.05</v>
      </c>
      <c r="U44" s="12">
        <f>[4]OECD!DS$7</f>
        <v>0.125</v>
      </c>
      <c r="V44" s="12">
        <f>[4]OECD!DT$7</f>
        <v>0.08</v>
      </c>
      <c r="W44" s="18">
        <f>[4]OECD!BM37</f>
        <v>-0.0218755337981582</v>
      </c>
      <c r="X44" s="18">
        <f>[4]OECD!BN37</f>
        <v>-0.0218755337981582</v>
      </c>
      <c r="Y44" s="18">
        <f>[4]OECD!BO37</f>
        <v>-0.0218755337981582</v>
      </c>
      <c r="Z44" s="13">
        <f>[4]Final!AL41/10</f>
        <v>19.6908552133186</v>
      </c>
      <c r="AA44" s="13">
        <f>[4]Final!AP41/10</f>
        <v>15.7737870533055</v>
      </c>
      <c r="AB44" s="12">
        <f>[4]Final!AS41</f>
        <v>1.09714426041623</v>
      </c>
      <c r="AC44" s="12">
        <f>[4]Final!AT41</f>
        <v>0.623179796814379</v>
      </c>
      <c r="AD44" s="12">
        <f>[4]Final!AD41</f>
        <v>1.09777764142761</v>
      </c>
      <c r="AE44" s="12">
        <f>[4]Final!AF41</f>
        <v>0.638914519363173</v>
      </c>
      <c r="AF44" s="14">
        <f>+AE44*AF$48</f>
        <v>2.23745696100641</v>
      </c>
      <c r="AG44" s="14">
        <f>+AF44*$BS44</f>
        <v>1.79236347337415</v>
      </c>
      <c r="AH44" s="13">
        <f>[4]Final!AI41/10</f>
        <v>16.004963508037</v>
      </c>
      <c r="AI44" s="13">
        <f>[4]Final!AJ41/10</f>
        <v>2.4162260557476</v>
      </c>
      <c r="AJ44" s="13">
        <f>[4]Final!AK41/10</f>
        <v>1.26966564953403</v>
      </c>
      <c r="AK44" s="13">
        <f>[4]Final!M41/10</f>
        <v>18.2664516270545</v>
      </c>
      <c r="AL44" s="13">
        <f>[4]Final!N41/10</f>
        <v>3.13787148065642</v>
      </c>
      <c r="AM44" s="13">
        <f>[4]Final!O41/10</f>
        <v>1.54335716376516</v>
      </c>
      <c r="AN44" s="16">
        <f>[4]Final!X41</f>
        <v>0.710025538922899</v>
      </c>
      <c r="AO44" s="16">
        <f>[4]Final!Y41</f>
        <v>0.211727118897184</v>
      </c>
      <c r="AP44" s="16">
        <f>[4]Final!Z41</f>
        <v>0.0782473421799177</v>
      </c>
      <c r="AQ44" s="16">
        <f>[4]Final!Q41</f>
        <v>0.0696786505555076</v>
      </c>
      <c r="AR44" s="12">
        <f>[4]Final!D41</f>
        <v>0.0240062985782012</v>
      </c>
      <c r="AS44" s="12">
        <f>[4]Final!E41</f>
        <v>0.0917727363976564</v>
      </c>
      <c r="AT44" s="12">
        <f>[4]Final!F41</f>
        <v>0.0520303182046128</v>
      </c>
      <c r="AU44" s="13">
        <f>[4]Final!AL141/10</f>
        <v>15.753248380143</v>
      </c>
      <c r="AV44" s="13">
        <f>[4]Final!AP141/10</f>
        <v>12.6194816149038</v>
      </c>
      <c r="AW44" s="12">
        <f>[4]Final!AS141</f>
        <v>1.10074279505137</v>
      </c>
      <c r="AX44" s="12">
        <f>[4]Final!AT141</f>
        <v>0.608549811565047</v>
      </c>
      <c r="AY44" s="12">
        <f>[4]Final!AD141</f>
        <v>1.10454654606663</v>
      </c>
      <c r="AZ44" s="12">
        <f>[4]Final!AF141</f>
        <v>0.614824437509425</v>
      </c>
      <c r="BA44" s="14">
        <f>+AZ44*BA$48</f>
        <v>2.15309431201135</v>
      </c>
      <c r="BB44" s="14">
        <f>+BA44*$BS44</f>
        <v>1.72478294189979</v>
      </c>
      <c r="BC44" s="13">
        <f>[4]Final!AI141/10</f>
        <v>12.6197727048282</v>
      </c>
      <c r="BD44" s="13">
        <f>[4]Final!AJ141/10</f>
        <v>2.06469077683573</v>
      </c>
      <c r="BE44" s="13">
        <f>[4]Final!AK141/10</f>
        <v>1.06878489847907</v>
      </c>
      <c r="BF44" s="13">
        <f>[4]Final!M141/10</f>
        <v>12.0846725803523</v>
      </c>
      <c r="BG44" s="13">
        <f>[4]Final!N141/10</f>
        <v>1.99937927200961</v>
      </c>
      <c r="BH44" s="13">
        <f>[4]Final!O141/10</f>
        <v>1.01813104761245</v>
      </c>
      <c r="BI44" s="16">
        <f>[4]Final!X141</f>
        <v>0.735173881009944</v>
      </c>
      <c r="BJ44" s="16">
        <f>[4]Final!Y141</f>
        <v>0.189794400064112</v>
      </c>
      <c r="BK44" s="16">
        <f>[4]Final!Z141</f>
        <v>0.0750317189259437</v>
      </c>
      <c r="BL44" s="16">
        <f>[4]Final!Q141</f>
        <v>0.0965628520742047</v>
      </c>
      <c r="BM44" s="12">
        <f>[4]Final!D141</f>
        <v>0.0491588340727962</v>
      </c>
      <c r="BN44" s="12">
        <f>[4]Final!E141</f>
        <v>0.129924855863054</v>
      </c>
      <c r="BO44" s="12">
        <f>[4]Final!F141</f>
        <v>0.0796261966626132</v>
      </c>
      <c r="BP44" s="13">
        <f>[4]Data!$BB45/10</f>
        <v>5.941</v>
      </c>
      <c r="BQ44" s="13">
        <f>[4]Data!$BD45/10</f>
        <v>1.935</v>
      </c>
      <c r="BR44" s="24">
        <f>[4]Data!$CR45/10</f>
        <v>1.89781944444444</v>
      </c>
      <c r="BS44" s="25">
        <f>[4]Data!BP45</f>
        <v>0.801071709807525</v>
      </c>
      <c r="BT44" s="25">
        <f>[4]Data!BQ45</f>
        <v>0.801071709807525</v>
      </c>
      <c r="BU44" s="25">
        <f>[4]Data!BR45</f>
        <v>0.801071709807525</v>
      </c>
      <c r="BV44" s="25">
        <f>[4]Data!BS45</f>
        <v>0.801071709807525</v>
      </c>
      <c r="BW44" s="24">
        <f>[4]Data!$AZ45</f>
        <v>102.4</v>
      </c>
      <c r="BX44" s="12"/>
    </row>
    <row r="45" spans="1:76">
      <c r="A45" s="2">
        <v>1982</v>
      </c>
      <c r="B45" s="13">
        <f>[4]OECD!AB38</f>
        <v>17.8095549062123</v>
      </c>
      <c r="C45" s="13">
        <f>[4]OECD!EA38</f>
        <v>14.7056222297609</v>
      </c>
      <c r="D45" s="12">
        <f>[4]OECD!EH38</f>
        <v>1.12686430219438</v>
      </c>
      <c r="E45" s="12">
        <f>[4]OECD!EI38</f>
        <v>0.686086107645059</v>
      </c>
      <c r="F45" s="12">
        <f>[4]OECD!CG38</f>
        <v>1.11556936376007</v>
      </c>
      <c r="G45" s="12">
        <f>[4]OECD!CH38</f>
        <v>0.685903311943508</v>
      </c>
      <c r="H45" s="14">
        <f>+G45*H$48</f>
        <v>2.40201011774629</v>
      </c>
      <c r="I45" s="14">
        <f>+H45*$BS45</f>
        <v>1.98337653970899</v>
      </c>
      <c r="J45" s="13">
        <f>[4]OECD!Y38</f>
        <v>14.1826217539622</v>
      </c>
      <c r="K45" s="13">
        <f>[4]OECD!Z38</f>
        <v>2.39085839119852</v>
      </c>
      <c r="L45" s="13">
        <f>[4]OECD!AA38</f>
        <v>1.2360747610516</v>
      </c>
      <c r="M45" s="13">
        <f>[4]OECD!AV38</f>
        <v>13.7538230359181</v>
      </c>
      <c r="N45" s="13">
        <f>[4]OECD!AW38</f>
        <v>2.39161698254888</v>
      </c>
      <c r="O45" s="13">
        <f>[4]OECD!AX38</f>
        <v>1.20287600072481</v>
      </c>
      <c r="P45" s="16">
        <f>[4]OECD!BX38</f>
        <v>0.722070152409002</v>
      </c>
      <c r="Q45" s="16">
        <f>[4]OECD!BY38</f>
        <v>0.199836107906438</v>
      </c>
      <c r="R45" s="16">
        <f>[4]OECD!BZ38</f>
        <v>0.0780937396845602</v>
      </c>
      <c r="S45" s="16">
        <f>[4]OECD!BR38</f>
        <v>0.108797310033112</v>
      </c>
      <c r="T45" s="12">
        <f>[4]OECD!DR$7</f>
        <v>0.05</v>
      </c>
      <c r="U45" s="12">
        <f>[4]OECD!DS$7</f>
        <v>0.125</v>
      </c>
      <c r="V45" s="12">
        <f>[4]OECD!DT$7</f>
        <v>0.08</v>
      </c>
      <c r="W45" s="18">
        <f>[4]OECD!BM38</f>
        <v>0.0297335605988804</v>
      </c>
      <c r="X45" s="18">
        <f>[4]OECD!BN38</f>
        <v>0.0297335605988804</v>
      </c>
      <c r="Y45" s="18">
        <f>[4]OECD!BO38</f>
        <v>0.0297335605988804</v>
      </c>
      <c r="Z45" s="13">
        <f>[4]Final!AL42/10</f>
        <v>22.0369458944888</v>
      </c>
      <c r="AA45" s="13">
        <f>[4]Final!AP42/10</f>
        <v>18.1962437089875</v>
      </c>
      <c r="AB45" s="12">
        <f>[4]Final!AS42</f>
        <v>1.11914620547224</v>
      </c>
      <c r="AC45" s="12">
        <f>[4]Final!AT42</f>
        <v>0.697429304931774</v>
      </c>
      <c r="AD45" s="12">
        <f>[4]Final!AD42</f>
        <v>1.10646596303394</v>
      </c>
      <c r="AE45" s="12">
        <f>[4]Final!AF42</f>
        <v>0.706937168963537</v>
      </c>
      <c r="AF45" s="14">
        <f>+AE45*AF$48</f>
        <v>2.47566997110694</v>
      </c>
      <c r="AG45" s="14">
        <f>+AF45*$BS45</f>
        <v>2.04419860868969</v>
      </c>
      <c r="AH45" s="13">
        <f>[4]Final!AI42/10</f>
        <v>17.8159544184072</v>
      </c>
      <c r="AI45" s="13">
        <f>[4]Final!AJ42/10</f>
        <v>2.76598359723385</v>
      </c>
      <c r="AJ45" s="13">
        <f>[4]Final!AK42/10</f>
        <v>1.45500787884774</v>
      </c>
      <c r="AK45" s="13">
        <f>[4]Final!M42/10</f>
        <v>20.1215395044516</v>
      </c>
      <c r="AL45" s="13">
        <f>[4]Final!N42/10</f>
        <v>3.50644373615292</v>
      </c>
      <c r="AM45" s="13">
        <f>[4]Final!O42/10</f>
        <v>1.73029025131197</v>
      </c>
      <c r="AN45" s="16">
        <f>[4]Final!X42</f>
        <v>0.705495359083385</v>
      </c>
      <c r="AO45" s="16">
        <f>[4]Final!Y42</f>
        <v>0.215180723037359</v>
      </c>
      <c r="AP45" s="16">
        <f>[4]Final!Z42</f>
        <v>0.0793239178792555</v>
      </c>
      <c r="AQ45" s="16">
        <f>[4]Final!Q42</f>
        <v>0.0934340533524518</v>
      </c>
      <c r="AR45" s="12">
        <f>[4]Final!D42</f>
        <v>0.0236860074627124</v>
      </c>
      <c r="AS45" s="12">
        <f>[4]Final!E42</f>
        <v>0.089165214752859</v>
      </c>
      <c r="AT45" s="12">
        <f>[4]Final!F42</f>
        <v>0.0505258098767653</v>
      </c>
      <c r="AU45" s="13">
        <f>[4]Final!AL142/10</f>
        <v>17.7538217619875</v>
      </c>
      <c r="AV45" s="13">
        <f>[4]Final!AP142/10</f>
        <v>14.6596025190516</v>
      </c>
      <c r="AW45" s="12">
        <f>[4]Final!AS142</f>
        <v>1.12699434006044</v>
      </c>
      <c r="AX45" s="12">
        <f>[4]Final!AT142</f>
        <v>0.685832193278656</v>
      </c>
      <c r="AY45" s="12">
        <f>[4]Final!AD142</f>
        <v>1.11600476685749</v>
      </c>
      <c r="AZ45" s="12">
        <f>[4]Final!AF142</f>
        <v>0.686147003040993</v>
      </c>
      <c r="BA45" s="14">
        <f>+AZ45*BA$48</f>
        <v>2.40286351569841</v>
      </c>
      <c r="BB45" s="14">
        <f>+BA45*$BS45</f>
        <v>1.98408120346738</v>
      </c>
      <c r="BC45" s="13">
        <f>[4]Final!AI142/10</f>
        <v>14.1636407245041</v>
      </c>
      <c r="BD45" s="13">
        <f>[4]Final!AJ142/10</f>
        <v>2.35927981854301</v>
      </c>
      <c r="BE45" s="13">
        <f>[4]Final!AK142/10</f>
        <v>1.23090121894041</v>
      </c>
      <c r="BF45" s="13">
        <f>[4]Final!M142/10</f>
        <v>13.4275126495345</v>
      </c>
      <c r="BG45" s="13">
        <f>[4]Final!N142/10</f>
        <v>2.25196034663602</v>
      </c>
      <c r="BH45" s="13">
        <f>[4]Final!O142/10</f>
        <v>1.15807127084278</v>
      </c>
      <c r="BI45" s="16">
        <f>[4]Final!X142</f>
        <v>0.729177693353084</v>
      </c>
      <c r="BJ45" s="16">
        <f>[4]Final!Y142</f>
        <v>0.194004028847054</v>
      </c>
      <c r="BK45" s="16">
        <f>[4]Final!Z142</f>
        <v>0.0768182777998624</v>
      </c>
      <c r="BL45" s="16">
        <f>[4]Final!Q142</f>
        <v>0.116365914193591</v>
      </c>
      <c r="BM45" s="12">
        <f>[4]Final!D142</f>
        <v>0.0486535724400204</v>
      </c>
      <c r="BN45" s="12">
        <f>[4]Final!E142</f>
        <v>0.127919553610048</v>
      </c>
      <c r="BO45" s="12">
        <f>[4]Final!F142</f>
        <v>0.0785939268071422</v>
      </c>
      <c r="BP45" s="13">
        <f>[4]Data!$BB46/10</f>
        <v>6.524</v>
      </c>
      <c r="BQ45" s="13">
        <f>[4]Data!$BD46/10</f>
        <v>2.55</v>
      </c>
      <c r="BR45" s="24">
        <f>[4]Data!$CR46/10</f>
        <v>2.05535457488499</v>
      </c>
      <c r="BS45" s="25">
        <f>[4]Data!BP46</f>
        <v>0.825715314459171</v>
      </c>
      <c r="BT45" s="25">
        <f>[4]Data!BQ46</f>
        <v>0.825715314459171</v>
      </c>
      <c r="BU45" s="25">
        <f>[4]Data!BR46</f>
        <v>0.825715314459171</v>
      </c>
      <c r="BV45" s="25">
        <f>[4]Data!BS46</f>
        <v>0.825715314459171</v>
      </c>
      <c r="BW45" s="24">
        <f>[4]Data!$AZ46</f>
        <v>100.1</v>
      </c>
      <c r="BX45" s="12"/>
    </row>
    <row r="46" spans="1:76">
      <c r="A46" s="2">
        <v>1983</v>
      </c>
      <c r="B46" s="13">
        <f>[4]OECD!AB39</f>
        <v>20.1573873433443</v>
      </c>
      <c r="C46" s="13">
        <f>[4]OECD!EA39</f>
        <v>17.0869044828696</v>
      </c>
      <c r="D46" s="12">
        <f>[4]OECD!EH39</f>
        <v>1.13179581639957</v>
      </c>
      <c r="E46" s="12">
        <f>[4]OECD!EI39</f>
        <v>0.776509386322545</v>
      </c>
      <c r="F46" s="12">
        <f>[4]OECD!CG39</f>
        <v>1.13100253533791</v>
      </c>
      <c r="G46" s="12">
        <f>[4]OECD!CH39</f>
        <v>0.775758384804775</v>
      </c>
      <c r="H46" s="14">
        <f>+G46*H$48</f>
        <v>2.71667953307836</v>
      </c>
      <c r="I46" s="14">
        <f>+H46*$BS46</f>
        <v>2.30286013269492</v>
      </c>
      <c r="J46" s="13">
        <f>[4]OECD!Y39</f>
        <v>15.9905131887961</v>
      </c>
      <c r="K46" s="13">
        <f>[4]OECD!Z39</f>
        <v>2.73842747276147</v>
      </c>
      <c r="L46" s="13">
        <f>[4]OECD!AA39</f>
        <v>1.42844668178672</v>
      </c>
      <c r="M46" s="13">
        <f>[4]OECD!AV39</f>
        <v>15.4734025347478</v>
      </c>
      <c r="N46" s="13">
        <f>[4]OECD!AW39</f>
        <v>2.73561912744533</v>
      </c>
      <c r="O46" s="13">
        <f>[4]OECD!AX39</f>
        <v>1.38777158481163</v>
      </c>
      <c r="P46" s="16">
        <f>[4]OECD!BX39</f>
        <v>0.720485520315044</v>
      </c>
      <c r="Q46" s="16">
        <f>[4]OECD!BY39</f>
        <v>0.200132647621093</v>
      </c>
      <c r="R46" s="16">
        <f>[4]OECD!BZ39</f>
        <v>0.0793818320638627</v>
      </c>
      <c r="S46" s="16">
        <f>[4]OECD!BR39</f>
        <v>0.0861704956203122</v>
      </c>
      <c r="T46" s="12">
        <f>[4]OECD!DR$7</f>
        <v>0.05</v>
      </c>
      <c r="U46" s="12">
        <f>[4]OECD!DS$7</f>
        <v>0.125</v>
      </c>
      <c r="V46" s="12">
        <f>[4]OECD!DT$7</f>
        <v>0.08</v>
      </c>
      <c r="W46" s="18">
        <f>[4]OECD!BM39</f>
        <v>0.00449531411455917</v>
      </c>
      <c r="X46" s="18">
        <f>[4]OECD!BN39</f>
        <v>0.00449531411455917</v>
      </c>
      <c r="Y46" s="18">
        <f>[4]OECD!BO39</f>
        <v>0.00449531411455917</v>
      </c>
      <c r="Z46" s="13">
        <f>[4]Final!AL43/10</f>
        <v>24.783775380807</v>
      </c>
      <c r="AA46" s="13">
        <f>[4]Final!AP43/10</f>
        <v>21.0085759351433</v>
      </c>
      <c r="AB46" s="12">
        <f>[4]Final!AS43</f>
        <v>1.12464655944022</v>
      </c>
      <c r="AC46" s="12">
        <f>[4]Final!AT43</f>
        <v>0.784361468244301</v>
      </c>
      <c r="AD46" s="12">
        <f>[4]Final!AD43</f>
        <v>1.11854804912756</v>
      </c>
      <c r="AE46" s="12">
        <f>[4]Final!AF43</f>
        <v>0.790743191199925</v>
      </c>
      <c r="AF46" s="14">
        <f>+AE46*AF$48</f>
        <v>2.76915581646535</v>
      </c>
      <c r="AG46" s="14">
        <f>+AF46*$BS46</f>
        <v>2.34734294321875</v>
      </c>
      <c r="AH46" s="13">
        <f>[4]Final!AI43/10</f>
        <v>19.9309767828625</v>
      </c>
      <c r="AI46" s="13">
        <f>[4]Final!AJ43/10</f>
        <v>3.17715017947262</v>
      </c>
      <c r="AJ46" s="13">
        <f>[4]Final!AK43/10</f>
        <v>1.67564841847188</v>
      </c>
      <c r="AK46" s="13">
        <f>[4]Final!M43/10</f>
        <v>22.3751145401302</v>
      </c>
      <c r="AL46" s="13">
        <f>[4]Final!N43/10</f>
        <v>3.9765215981117</v>
      </c>
      <c r="AM46" s="13">
        <f>[4]Final!O43/10</f>
        <v>1.96466246792184</v>
      </c>
      <c r="AN46" s="16">
        <f>[4]Final!X43</f>
        <v>0.706569980534</v>
      </c>
      <c r="AO46" s="16">
        <f>[4]Final!Y43</f>
        <v>0.21375976427213</v>
      </c>
      <c r="AP46" s="16">
        <f>[4]Final!Z43</f>
        <v>0.07967025519387</v>
      </c>
      <c r="AQ46" s="16">
        <f>[4]Final!Q43</f>
        <v>0.0939185433882146</v>
      </c>
      <c r="AR46" s="12">
        <f>[4]Final!D43</f>
        <v>0.0234077437447619</v>
      </c>
      <c r="AS46" s="12">
        <f>[4]Final!E43</f>
        <v>0.0876114991520637</v>
      </c>
      <c r="AT46" s="12">
        <f>[4]Final!F43</f>
        <v>0.049385722555917</v>
      </c>
      <c r="AU46" s="13">
        <f>[4]Final!AL143/10</f>
        <v>20.0963062036512</v>
      </c>
      <c r="AV46" s="13">
        <f>[4]Final!AP143/10</f>
        <v>17.0351275545474</v>
      </c>
      <c r="AW46" s="12">
        <f>[4]Final!AS143</f>
        <v>1.13194254583986</v>
      </c>
      <c r="AX46" s="12">
        <f>[4]Final!AT143</f>
        <v>0.776322638878775</v>
      </c>
      <c r="AY46" s="12">
        <f>[4]Final!AD143</f>
        <v>1.13095948578698</v>
      </c>
      <c r="AZ46" s="12">
        <f>[4]Final!AF143</f>
        <v>0.776004461733522</v>
      </c>
      <c r="BA46" s="14">
        <f>+AZ46*BA$48</f>
        <v>2.71754128613058</v>
      </c>
      <c r="BB46" s="14">
        <f>+BA46*$BS46</f>
        <v>2.30359061883582</v>
      </c>
      <c r="BC46" s="13">
        <f>[4]Final!AI143/10</f>
        <v>15.969928154725</v>
      </c>
      <c r="BD46" s="13">
        <f>[4]Final!AJ143/10</f>
        <v>2.70368884559734</v>
      </c>
      <c r="BE46" s="13">
        <f>[4]Final!AK143/10</f>
        <v>1.42268920332885</v>
      </c>
      <c r="BF46" s="13">
        <f>[4]Final!M143/10</f>
        <v>15.1075831741915</v>
      </c>
      <c r="BG46" s="13">
        <f>[4]Final!N143/10</f>
        <v>2.57614537958804</v>
      </c>
      <c r="BH46" s="13">
        <f>[4]Final!O143/10</f>
        <v>1.33619692608938</v>
      </c>
      <c r="BI46" s="16">
        <f>[4]Final!X143</f>
        <v>0.72743322706432</v>
      </c>
      <c r="BJ46" s="16">
        <f>[4]Final!Y143</f>
        <v>0.194427903471605</v>
      </c>
      <c r="BK46" s="16">
        <f>[4]Final!Z143</f>
        <v>0.0781388694640745</v>
      </c>
      <c r="BL46" s="16">
        <f>[4]Final!Q143</f>
        <v>0.116756661742391</v>
      </c>
      <c r="BM46" s="12">
        <f>[4]Final!D143</f>
        <v>0.0485458747114685</v>
      </c>
      <c r="BN46" s="12">
        <f>[4]Final!E143</f>
        <v>0.127645030603748</v>
      </c>
      <c r="BO46" s="12">
        <f>[4]Final!F143</f>
        <v>0.0784469741321377</v>
      </c>
      <c r="BP46" s="13">
        <f>[4]Data!$BB47/10</f>
        <v>7.855</v>
      </c>
      <c r="BQ46" s="13">
        <f>[4]Data!$BD47/10</f>
        <v>3.03</v>
      </c>
      <c r="BR46" s="24">
        <f>[4]Data!$CR47/10</f>
        <v>2.45406032647268</v>
      </c>
      <c r="BS46" s="25">
        <f>[4]Data!BP47</f>
        <v>0.847674561778538</v>
      </c>
      <c r="BT46" s="25">
        <f>[4]Data!BQ47</f>
        <v>0.847674561778538</v>
      </c>
      <c r="BU46" s="25">
        <f>[4]Data!BR47</f>
        <v>0.847674561778538</v>
      </c>
      <c r="BV46" s="25">
        <f>[4]Data!BS47</f>
        <v>0.847674561778538</v>
      </c>
      <c r="BW46" s="24">
        <f>[4]Data!$AZ47</f>
        <v>102.2</v>
      </c>
      <c r="BX46" s="12"/>
    </row>
    <row r="47" spans="1:76">
      <c r="A47" s="2">
        <v>1984</v>
      </c>
      <c r="B47" s="13">
        <f>[4]OECD!AB40</f>
        <v>22.867253693825</v>
      </c>
      <c r="C47" s="13">
        <f>[4]OECD!EA40</f>
        <v>20.3623166517421</v>
      </c>
      <c r="D47" s="12">
        <f>[4]OECD!EH40</f>
        <v>1.13440621376114</v>
      </c>
      <c r="E47" s="12">
        <f>[4]OECD!EI40</f>
        <v>0.880877072888142</v>
      </c>
      <c r="F47" s="12">
        <f>[4]OECD!CG40</f>
        <v>1.13459687641013</v>
      </c>
      <c r="G47" s="12">
        <f>[4]OECD!CH40</f>
        <v>0.880173040248465</v>
      </c>
      <c r="H47" s="14">
        <f>+G47*H$48</f>
        <v>3.08233611243804</v>
      </c>
      <c r="I47" s="14">
        <f>+H47*$BS47</f>
        <v>2.74468918694472</v>
      </c>
      <c r="J47" s="13">
        <f>[4]OECD!Y40</f>
        <v>18.0771612357199</v>
      </c>
      <c r="K47" s="13">
        <f>[4]OECD!Z40</f>
        <v>3.13739393525677</v>
      </c>
      <c r="L47" s="13">
        <f>[4]OECD!AA40</f>
        <v>1.65269852284833</v>
      </c>
      <c r="M47" s="13">
        <f>[4]OECD!AV40</f>
        <v>17.4706022689826</v>
      </c>
      <c r="N47" s="13">
        <f>[4]OECD!AW40</f>
        <v>3.13377141760973</v>
      </c>
      <c r="O47" s="13">
        <f>[4]OECD!AX40</f>
        <v>1.60476312741409</v>
      </c>
      <c r="P47" s="16">
        <f>[4]OECD!BX40</f>
        <v>0.710106158823925</v>
      </c>
      <c r="Q47" s="16">
        <f>[4]OECD!BY40</f>
        <v>0.208126250826579</v>
      </c>
      <c r="R47" s="16">
        <f>[4]OECD!BZ40</f>
        <v>0.0817675903494954</v>
      </c>
      <c r="S47" s="16">
        <f>[4]OECD!BR40</f>
        <v>0.0959182136718648</v>
      </c>
      <c r="T47" s="12">
        <f>[4]OECD!DR$7</f>
        <v>0.05</v>
      </c>
      <c r="U47" s="12">
        <f>[4]OECD!DS$7</f>
        <v>0.125</v>
      </c>
      <c r="V47" s="12">
        <f>[4]OECD!DT$7</f>
        <v>0.08</v>
      </c>
      <c r="W47" s="18">
        <f>[4]OECD!BM40</f>
        <v>0.0258504890123157</v>
      </c>
      <c r="X47" s="18">
        <f>[4]OECD!BN40</f>
        <v>0.0258504890123157</v>
      </c>
      <c r="Y47" s="18">
        <f>[4]OECD!BO40</f>
        <v>0.0258504890123157</v>
      </c>
      <c r="Z47" s="13">
        <f>[4]Final!AL44/10</f>
        <v>27.960399696055</v>
      </c>
      <c r="AA47" s="13">
        <f>[4]Final!AP44/10</f>
        <v>24.8975465066051</v>
      </c>
      <c r="AB47" s="12">
        <f>[4]Final!AS44</f>
        <v>1.12817354363646</v>
      </c>
      <c r="AC47" s="12">
        <f>[4]Final!AT44</f>
        <v>0.884895857121067</v>
      </c>
      <c r="AD47" s="12">
        <f>[4]Final!AD44</f>
        <v>1.12307957881655</v>
      </c>
      <c r="AE47" s="12">
        <f>[4]Final!AF44</f>
        <v>0.888067530124867</v>
      </c>
      <c r="AF47" s="14">
        <f>+AE47*AF$48</f>
        <v>3.1099823480333</v>
      </c>
      <c r="AG47" s="14">
        <f>+AF47*$BS47</f>
        <v>2.76930698368397</v>
      </c>
      <c r="AH47" s="13">
        <f>[4]Final!AI44/10</f>
        <v>22.3739376032219</v>
      </c>
      <c r="AI47" s="13">
        <f>[4]Final!AJ44/10</f>
        <v>3.65182461077364</v>
      </c>
      <c r="AJ47" s="13">
        <f>[4]Final!AK44/10</f>
        <v>1.93463748205948</v>
      </c>
      <c r="AK47" s="13">
        <f>[4]Final!M44/10</f>
        <v>24.9720426587583</v>
      </c>
      <c r="AL47" s="13">
        <f>[4]Final!N44/10</f>
        <v>4.53106493968589</v>
      </c>
      <c r="AM47" s="13">
        <f>[4]Final!O44/10</f>
        <v>2.24124185129092</v>
      </c>
      <c r="AN47" s="16">
        <f>[4]Final!X44</f>
        <v>0.698145122590717</v>
      </c>
      <c r="AO47" s="16">
        <f>[4]Final!Y44</f>
        <v>0.220660046363005</v>
      </c>
      <c r="AP47" s="16">
        <f>[4]Final!Z44</f>
        <v>0.0811948310462772</v>
      </c>
      <c r="AQ47" s="16">
        <f>[4]Final!Q44</f>
        <v>0.110406686295036</v>
      </c>
      <c r="AR47" s="12">
        <f>[4]Final!D44</f>
        <v>0.023116956397475</v>
      </c>
      <c r="AS47" s="12">
        <f>[4]Final!E44</f>
        <v>0.0865357710398242</v>
      </c>
      <c r="AT47" s="12">
        <f>[4]Final!F44</f>
        <v>0.0484038113266767</v>
      </c>
      <c r="AU47" s="13">
        <f>[4]Final!AL144/10</f>
        <v>22.8002357441793</v>
      </c>
      <c r="AV47" s="13">
        <f>[4]Final!AP144/10</f>
        <v>20.3026400184959</v>
      </c>
      <c r="AW47" s="12">
        <f>[4]Final!AS144</f>
        <v>1.13454858386049</v>
      </c>
      <c r="AX47" s="12">
        <f>[4]Final!AT144</f>
        <v>0.880775750558754</v>
      </c>
      <c r="AY47" s="12">
        <f>[4]Final!AD144</f>
        <v>1.13442158856885</v>
      </c>
      <c r="AZ47" s="12">
        <f>[4]Final!AF144</f>
        <v>0.880316214216261</v>
      </c>
      <c r="BA47" s="14">
        <f>+AZ47*BA$48</f>
        <v>3.0828375028137</v>
      </c>
      <c r="BB47" s="14">
        <f>+BA47*$BS47</f>
        <v>2.74513565374533</v>
      </c>
      <c r="BC47" s="13">
        <f>[4]Final!AI144/10</f>
        <v>18.0547632063208</v>
      </c>
      <c r="BD47" s="13">
        <f>[4]Final!AJ144/10</f>
        <v>3.09919985637815</v>
      </c>
      <c r="BE47" s="13">
        <f>[4]Final!AK144/10</f>
        <v>1.64627268148032</v>
      </c>
      <c r="BF47" s="13">
        <f>[4]Final!M144/10</f>
        <v>17.0585348374147</v>
      </c>
      <c r="BG47" s="13">
        <f>[4]Final!N144/10</f>
        <v>2.95004494787557</v>
      </c>
      <c r="BH47" s="13">
        <f>[4]Final!O144/10</f>
        <v>1.54517869548882</v>
      </c>
      <c r="BI47" s="16">
        <f>[4]Final!X144</f>
        <v>0.719131898333853</v>
      </c>
      <c r="BJ47" s="16">
        <f>[4]Final!Y144</f>
        <v>0.200614463450219</v>
      </c>
      <c r="BK47" s="16">
        <f>[4]Final!Z144</f>
        <v>0.0802536382159279</v>
      </c>
      <c r="BL47" s="16">
        <f>[4]Final!Q144</f>
        <v>0.128455865057667</v>
      </c>
      <c r="BM47" s="12">
        <f>[4]Final!D144</f>
        <v>0.0484826690205858</v>
      </c>
      <c r="BN47" s="12">
        <f>[4]Final!E144</f>
        <v>0.127509324092936</v>
      </c>
      <c r="BO47" s="12">
        <f>[4]Final!F144</f>
        <v>0.0783888444210916</v>
      </c>
      <c r="BP47" s="13">
        <f>[4]Data!$BB48/10</f>
        <v>8.975</v>
      </c>
      <c r="BQ47" s="13">
        <f>[4]Data!$BD48/10</f>
        <v>3.654</v>
      </c>
      <c r="BR47" s="24">
        <f>[4]Data!$CR48/10</f>
        <v>2.72253950479034</v>
      </c>
      <c r="BS47" s="25">
        <f>[4]Data!BP48</f>
        <v>0.890457460453185</v>
      </c>
      <c r="BT47" s="25">
        <f>[4]Data!BQ48</f>
        <v>0.890457460453185</v>
      </c>
      <c r="BU47" s="25">
        <f>[4]Data!BR48</f>
        <v>0.890457460453185</v>
      </c>
      <c r="BV47" s="25">
        <f>[4]Data!BS48</f>
        <v>0.890457460453185</v>
      </c>
      <c r="BW47" s="24">
        <f>[4]Data!$AZ48</f>
        <v>102.4</v>
      </c>
      <c r="BX47" s="12"/>
    </row>
    <row r="48" spans="1:76">
      <c r="A48" s="2">
        <v>1985</v>
      </c>
      <c r="B48" s="13">
        <f>[4]OECD!AB41</f>
        <v>25.9601759060831</v>
      </c>
      <c r="C48" s="13">
        <f>[4]OECD!EA41</f>
        <v>25.9601759060831</v>
      </c>
      <c r="D48" s="12">
        <f>[4]OECD!EH41</f>
        <v>1.13523218026471</v>
      </c>
      <c r="E48" s="12">
        <f>[4]OECD!EI41</f>
        <v>1</v>
      </c>
      <c r="F48" s="12">
        <f>[4]OECD!CG41</f>
        <v>1.13614022955953</v>
      </c>
      <c r="G48" s="12">
        <f>[4]OECD!CH41</f>
        <v>1</v>
      </c>
      <c r="H48" s="15">
        <f>+$BR$48</f>
        <v>3.50196605836498</v>
      </c>
      <c r="I48" s="14">
        <f>+H48*$BS48</f>
        <v>3.50196605836498</v>
      </c>
      <c r="J48" s="13">
        <f>[4]OECD!Y41</f>
        <v>20.4597015087547</v>
      </c>
      <c r="K48" s="13">
        <f>[4]OECD!Z41</f>
        <v>3.58932392493674</v>
      </c>
      <c r="L48" s="13">
        <f>[4]OECD!AA41</f>
        <v>1.91115047239167</v>
      </c>
      <c r="M48" s="13">
        <f>[4]OECD!AV41</f>
        <v>19.7624937151152</v>
      </c>
      <c r="N48" s="13">
        <f>[4]OECD!AW41</f>
        <v>3.58758285876987</v>
      </c>
      <c r="O48" s="13">
        <f>[4]OECD!AX41</f>
        <v>1.8561713516875</v>
      </c>
      <c r="P48" s="16">
        <f>[4]OECD!BX41</f>
        <v>0.702380320435452</v>
      </c>
      <c r="Q48" s="16">
        <f>[4]OECD!BY41</f>
        <v>0.213792114858351</v>
      </c>
      <c r="R48" s="16">
        <f>[4]OECD!BZ41</f>
        <v>0.0838275647061964</v>
      </c>
      <c r="S48" s="16">
        <f>[4]OECD!BR41</f>
        <v>0.105130804269685</v>
      </c>
      <c r="T48" s="12">
        <f>[4]OECD!DR$7</f>
        <v>0.05</v>
      </c>
      <c r="U48" s="12">
        <f>[4]OECD!DS$7</f>
        <v>0.125</v>
      </c>
      <c r="V48" s="12">
        <f>[4]OECD!DT$7</f>
        <v>0.08</v>
      </c>
      <c r="W48" s="18">
        <f>[4]OECD!BM41</f>
        <v>0.0417609217564774</v>
      </c>
      <c r="X48" s="18">
        <f>[4]OECD!BN41</f>
        <v>0.0417609217564774</v>
      </c>
      <c r="Y48" s="18">
        <f>[4]OECD!BO41</f>
        <v>0.0417609217564774</v>
      </c>
      <c r="Z48" s="13">
        <f>[4]Final!AL45/10</f>
        <v>31.597390213829</v>
      </c>
      <c r="AA48" s="13">
        <f>[4]Final!AP45/10</f>
        <v>31.597390213829</v>
      </c>
      <c r="AB48" s="12">
        <f>[4]Final!AS45</f>
        <v>1.13007648521874</v>
      </c>
      <c r="AC48" s="12">
        <f>[4]Final!AT45</f>
        <v>1</v>
      </c>
      <c r="AD48" s="12">
        <f>[4]Final!AD45</f>
        <v>1.1260404936316</v>
      </c>
      <c r="AE48" s="12">
        <f>[4]Final!AF45</f>
        <v>1</v>
      </c>
      <c r="AF48" s="15">
        <f>+$BR$48</f>
        <v>3.50196605836498</v>
      </c>
      <c r="AG48" s="14">
        <f>+AF48*$BS48</f>
        <v>3.50196605836498</v>
      </c>
      <c r="AH48" s="13">
        <f>[4]Final!AI45/10</f>
        <v>25.1699997559505</v>
      </c>
      <c r="AI48" s="13">
        <f>[4]Final!AJ45/10</f>
        <v>4.19219736623487</v>
      </c>
      <c r="AJ48" s="13">
        <f>[4]Final!AK45/10</f>
        <v>2.23519309164365</v>
      </c>
      <c r="AK48" s="13">
        <f>[4]Final!M45/10</f>
        <v>27.940903306327</v>
      </c>
      <c r="AL48" s="13">
        <f>[4]Final!N45/10</f>
        <v>5.17494391279911</v>
      </c>
      <c r="AM48" s="13">
        <f>[4]Final!O45/10</f>
        <v>2.56446600280495</v>
      </c>
      <c r="AN48" s="16">
        <f>[4]Final!X45</f>
        <v>0.695929946791676</v>
      </c>
      <c r="AO48" s="16">
        <f>[4]Final!Y45</f>
        <v>0.222058318768943</v>
      </c>
      <c r="AP48" s="16">
        <f>[4]Final!Z45</f>
        <v>0.0820117344393807</v>
      </c>
      <c r="AQ48" s="16">
        <f>[4]Final!Q45</f>
        <v>0.173937867536679</v>
      </c>
      <c r="AR48" s="12">
        <f>[4]Final!D45</f>
        <v>0.0228288761078011</v>
      </c>
      <c r="AS48" s="12">
        <f>[4]Final!E45</f>
        <v>0.0858750340488636</v>
      </c>
      <c r="AT48" s="12">
        <f>[4]Final!F45</f>
        <v>0.0475976990497687</v>
      </c>
      <c r="AU48" s="13">
        <f>[4]Final!AL145/10</f>
        <v>25.886538917216</v>
      </c>
      <c r="AV48" s="13">
        <f>[4]Final!AP145/10</f>
        <v>25.886538917216</v>
      </c>
      <c r="AW48" s="12">
        <f>[4]Final!AS145</f>
        <v>1.13536277465134</v>
      </c>
      <c r="AX48" s="12">
        <f>[4]Final!AT145</f>
        <v>1</v>
      </c>
      <c r="AY48" s="12">
        <f>[4]Final!AD145</f>
        <v>1.13595544856605</v>
      </c>
      <c r="AZ48" s="12">
        <f>[4]Final!AF145</f>
        <v>1</v>
      </c>
      <c r="BA48" s="15">
        <f>+$BR$48</f>
        <v>3.50196605836498</v>
      </c>
      <c r="BB48" s="14">
        <f>+BA48*$BS48</f>
        <v>3.50196605836498</v>
      </c>
      <c r="BC48" s="13">
        <f>[4]Final!AI145/10</f>
        <v>20.4352537379892</v>
      </c>
      <c r="BD48" s="13">
        <f>[4]Final!AJ145/10</f>
        <v>3.54732622941065</v>
      </c>
      <c r="BE48" s="13">
        <f>[4]Final!AK145/10</f>
        <v>1.90395894981617</v>
      </c>
      <c r="BF48" s="13">
        <f>[4]Final!M145/10</f>
        <v>19.2970252011164</v>
      </c>
      <c r="BG48" s="13">
        <f>[4]Final!N145/10</f>
        <v>3.37677877224257</v>
      </c>
      <c r="BH48" s="13">
        <f>[4]Final!O145/10</f>
        <v>1.78724835866606</v>
      </c>
      <c r="BI48" s="16">
        <f>[4]Final!X145</f>
        <v>0.716711448670627</v>
      </c>
      <c r="BJ48" s="16">
        <f>[4]Final!Y145</f>
        <v>0.201628251638161</v>
      </c>
      <c r="BK48" s="16">
        <f>[4]Final!Z145</f>
        <v>0.0816602996912115</v>
      </c>
      <c r="BL48" s="16">
        <f>[4]Final!Q145</f>
        <v>0.191154949100094</v>
      </c>
      <c r="BM48" s="12">
        <f>[4]Final!D145</f>
        <v>0.0484542271810155</v>
      </c>
      <c r="BN48" s="12">
        <f>[4]Final!E145</f>
        <v>0.127490804269457</v>
      </c>
      <c r="BO48" s="12">
        <f>[4]Final!F145</f>
        <v>0.0783942265965922</v>
      </c>
      <c r="BP48" s="13">
        <f>[4]Data!$BB49/10</f>
        <v>11.22379</v>
      </c>
      <c r="BQ48" s="13">
        <f>[4]Data!$BD49/10</f>
        <v>4.678</v>
      </c>
      <c r="BR48" s="24">
        <f>[4]Data!$CR49/10</f>
        <v>3.50196605836498</v>
      </c>
      <c r="BS48" s="25">
        <f>[4]Data!BP49</f>
        <v>1</v>
      </c>
      <c r="BT48" s="25">
        <f>[4]Data!BQ49</f>
        <v>1</v>
      </c>
      <c r="BU48" s="25">
        <f>[4]Data!BR49</f>
        <v>1</v>
      </c>
      <c r="BV48" s="25">
        <f>[4]Data!BS49</f>
        <v>1</v>
      </c>
      <c r="BW48" s="24">
        <f>[4]Data!$AZ49</f>
        <v>107.8</v>
      </c>
      <c r="BX48" s="12"/>
    </row>
    <row r="49" spans="1:76">
      <c r="A49" s="2">
        <v>1986</v>
      </c>
      <c r="B49" s="13">
        <f>[4]OECD!AB42</f>
        <v>29.0150066320583</v>
      </c>
      <c r="C49" s="13">
        <f>[4]OECD!EA42</f>
        <v>31.1260529700977</v>
      </c>
      <c r="D49" s="12">
        <f>[4]OECD!EH42</f>
        <v>1.11766206947581</v>
      </c>
      <c r="E49" s="12">
        <f>[4]OECD!EI42</f>
        <v>1.11766206947581</v>
      </c>
      <c r="F49" s="12">
        <f>[4]OECD!CG42</f>
        <v>1.1266322468955</v>
      </c>
      <c r="G49" s="12">
        <f>[4]OECD!CH42</f>
        <v>1.1266322468955</v>
      </c>
      <c r="H49" s="14">
        <f>+G49*H$48</f>
        <v>3.94542788888751</v>
      </c>
      <c r="I49" s="14">
        <f>+H49*$BS49</f>
        <v>4.23248558983707</v>
      </c>
      <c r="J49" s="13">
        <f>[4]OECD!Y42</f>
        <v>22.8341646302576</v>
      </c>
      <c r="K49" s="13">
        <f>[4]OECD!Z42</f>
        <v>4.01332984271776</v>
      </c>
      <c r="L49" s="13">
        <f>[4]OECD!AA42</f>
        <v>2.16751215908295</v>
      </c>
      <c r="M49" s="13">
        <f>[4]OECD!AV42</f>
        <v>22.2019826353909</v>
      </c>
      <c r="N49" s="13">
        <f>[4]OECD!AW42</f>
        <v>4.0547486760824</v>
      </c>
      <c r="O49" s="13">
        <f>[4]OECD!AX42</f>
        <v>2.12430345389303</v>
      </c>
      <c r="P49" s="16">
        <f>[4]OECD!BX42</f>
        <v>0.704721962688642</v>
      </c>
      <c r="Q49" s="16">
        <f>[4]OECD!BY42</f>
        <v>0.2106721387426</v>
      </c>
      <c r="R49" s="16">
        <f>[4]OECD!BZ42</f>
        <v>0.084605898568758</v>
      </c>
      <c r="S49" s="16">
        <f>[4]OECD!BR42</f>
        <v>0.0675196350908289</v>
      </c>
      <c r="T49" s="12">
        <f>[4]OECD!DR$7</f>
        <v>0.05</v>
      </c>
      <c r="U49" s="12">
        <f>[4]OECD!DS$7</f>
        <v>0.125</v>
      </c>
      <c r="V49" s="12">
        <f>[4]OECD!DT$7</f>
        <v>0.08</v>
      </c>
      <c r="W49" s="18">
        <f>[4]OECD!BM42</f>
        <v>-0.000226419650525611</v>
      </c>
      <c r="X49" s="18">
        <f>[4]OECD!BN42</f>
        <v>-0.000226419650525611</v>
      </c>
      <c r="Y49" s="18">
        <f>[4]OECD!BO42</f>
        <v>-0.000226419650525611</v>
      </c>
      <c r="Z49" s="13">
        <f>[4]Final!AL46/10</f>
        <v>35.2736874875659</v>
      </c>
      <c r="AA49" s="13">
        <f>[4]Final!AP46/10</f>
        <v>37.840096992277</v>
      </c>
      <c r="AB49" s="12">
        <f>[4]Final!AS46</f>
        <v>1.11634813029995</v>
      </c>
      <c r="AC49" s="12">
        <f>[4]Final!AT46</f>
        <v>1.11634813029995</v>
      </c>
      <c r="AD49" s="12">
        <f>[4]Final!AD46</f>
        <v>1.1209596514467</v>
      </c>
      <c r="AE49" s="12">
        <f>[4]Final!AF46</f>
        <v>1.1209596514467</v>
      </c>
      <c r="AF49" s="14">
        <f>+AE49*AF$48</f>
        <v>3.92556265216298</v>
      </c>
      <c r="AG49" s="14">
        <f>+AF49*$BS49</f>
        <v>4.21117501705684</v>
      </c>
      <c r="AH49" s="13">
        <f>[4]Final!AI46/10</f>
        <v>28.0177083521822</v>
      </c>
      <c r="AI49" s="13">
        <f>[4]Final!AJ46/10</f>
        <v>4.71499163933022</v>
      </c>
      <c r="AJ49" s="13">
        <f>[4]Final!AK46/10</f>
        <v>2.54098749605344</v>
      </c>
      <c r="AK49" s="13">
        <f>[4]Final!M46/10</f>
        <v>31.1468587572975</v>
      </c>
      <c r="AL49" s="13">
        <f>[4]Final!N46/10</f>
        <v>5.86892378455464</v>
      </c>
      <c r="AM49" s="13">
        <f>[4]Final!O46/10</f>
        <v>2.91885372429481</v>
      </c>
      <c r="AN49" s="16">
        <f>[4]Final!X46</f>
        <v>0.692425596808111</v>
      </c>
      <c r="AO49" s="16">
        <f>[4]Final!Y46</f>
        <v>0.224573142779828</v>
      </c>
      <c r="AP49" s="16">
        <f>[4]Final!Z46</f>
        <v>0.0830012604120614</v>
      </c>
      <c r="AQ49" s="16">
        <f>[4]Final!Q46</f>
        <v>0.133570465257106</v>
      </c>
      <c r="AR49" s="12">
        <f>[4]Final!D46</f>
        <v>0.0227303978268119</v>
      </c>
      <c r="AS49" s="12">
        <f>[4]Final!E46</f>
        <v>0.0865442105543014</v>
      </c>
      <c r="AT49" s="12">
        <f>[4]Final!F46</f>
        <v>0.0474270569139369</v>
      </c>
      <c r="AU49" s="13">
        <f>[4]Final!AL146/10</f>
        <v>28.9340128728823</v>
      </c>
      <c r="AV49" s="13">
        <f>[4]Final!AP146/10</f>
        <v>31.0391663437967</v>
      </c>
      <c r="AW49" s="12">
        <f>[4]Final!AS146</f>
        <v>1.11772427227186</v>
      </c>
      <c r="AX49" s="12">
        <f>[4]Final!AT146</f>
        <v>1.11772427227186</v>
      </c>
      <c r="AY49" s="12">
        <f>[4]Final!AD146</f>
        <v>1.12616194518513</v>
      </c>
      <c r="AZ49" s="12">
        <f>[4]Final!AF146</f>
        <v>1.12616194518513</v>
      </c>
      <c r="BA49" s="14">
        <f>+AZ49*BA$48</f>
        <v>3.94378090826061</v>
      </c>
      <c r="BB49" s="14">
        <f>+BA49*$BS49</f>
        <v>4.23071877975552</v>
      </c>
      <c r="BC49" s="13">
        <f>[4]Final!AI146/10</f>
        <v>22.8074114122831</v>
      </c>
      <c r="BD49" s="13">
        <f>[4]Final!AJ146/10</f>
        <v>3.96715231478667</v>
      </c>
      <c r="BE49" s="13">
        <f>[4]Final!AK146/10</f>
        <v>2.15944914581251</v>
      </c>
      <c r="BF49" s="13">
        <f>[4]Final!M146/10</f>
        <v>21.6755209231223</v>
      </c>
      <c r="BG49" s="13">
        <f>[4]Final!N146/10</f>
        <v>3.81325053417643</v>
      </c>
      <c r="BH49" s="13">
        <f>[4]Final!O146/10</f>
        <v>2.04461647400618</v>
      </c>
      <c r="BI49" s="16">
        <f>[4]Final!X146</f>
        <v>0.714607848749371</v>
      </c>
      <c r="BJ49" s="16">
        <f>[4]Final!Y146</f>
        <v>0.202404146023509</v>
      </c>
      <c r="BK49" s="16">
        <f>[4]Final!Z146</f>
        <v>0.0829880052271203</v>
      </c>
      <c r="BL49" s="16">
        <f>[4]Final!Q146</f>
        <v>0.150261562734764</v>
      </c>
      <c r="BM49" s="12">
        <f>[4]Final!D146</f>
        <v>0.0487738200039395</v>
      </c>
      <c r="BN49" s="12">
        <f>[4]Final!E146</f>
        <v>0.128813661883005</v>
      </c>
      <c r="BO49" s="12">
        <f>[4]Final!F146</f>
        <v>0.0791015464928219</v>
      </c>
      <c r="BP49" s="13">
        <f>[4]Data!$BB50/10</f>
        <v>12.90398</v>
      </c>
      <c r="BQ49" s="13">
        <f>[4]Data!$BD50/10</f>
        <v>5.194</v>
      </c>
      <c r="BR49" s="24">
        <f>[4]Data!$CR50/10</f>
        <v>4.26952595633644</v>
      </c>
      <c r="BS49" s="25">
        <f>[4]Data!BP50</f>
        <v>1.07275705171499</v>
      </c>
      <c r="BT49" s="25">
        <f>[4]Data!BQ50</f>
        <v>1.07275705171499</v>
      </c>
      <c r="BU49" s="25">
        <f>[4]Data!BR50</f>
        <v>1.07275705171499</v>
      </c>
      <c r="BV49" s="25">
        <f>[4]Data!BS50</f>
        <v>1.07275705171499</v>
      </c>
      <c r="BW49" s="24">
        <f>[4]Data!$AZ50</f>
        <v>107.3</v>
      </c>
      <c r="BX49" s="12"/>
    </row>
    <row r="50" spans="1:76">
      <c r="A50" s="2">
        <v>1987</v>
      </c>
      <c r="B50" s="13">
        <f>[4]OECD!AB43</f>
        <v>31.6061650481399</v>
      </c>
      <c r="C50" s="13">
        <f>[4]OECD!EA43</f>
        <v>38.6543917290667</v>
      </c>
      <c r="D50" s="12">
        <f>[4]OECD!EH43</f>
        <v>1.08929941129177</v>
      </c>
      <c r="E50" s="12">
        <f>[4]OECD!EI43</f>
        <v>1.21746863430314</v>
      </c>
      <c r="F50" s="12">
        <f>[4]OECD!CG43</f>
        <v>1.10250345501198</v>
      </c>
      <c r="G50" s="12">
        <f>[4]OECD!CH43</f>
        <v>1.2421159447302</v>
      </c>
      <c r="H50" s="14">
        <f>+G50*H$48</f>
        <v>4.34984787899911</v>
      </c>
      <c r="I50" s="14">
        <f>+H50*$BS50</f>
        <v>5.31987109542028</v>
      </c>
      <c r="J50" s="13">
        <f>[4]OECD!Y43</f>
        <v>24.8891090172807</v>
      </c>
      <c r="K50" s="13">
        <f>[4]OECD!Z43</f>
        <v>4.33280024312965</v>
      </c>
      <c r="L50" s="13">
        <f>[4]OECD!AA43</f>
        <v>2.38425578772956</v>
      </c>
      <c r="M50" s="13">
        <f>[4]OECD!AV43</f>
        <v>24.4734736654043</v>
      </c>
      <c r="N50" s="13">
        <f>[4]OECD!AW43</f>
        <v>4.45126937911862</v>
      </c>
      <c r="O50" s="13">
        <f>[4]OECD!AX43</f>
        <v>2.37071247229818</v>
      </c>
      <c r="P50" s="16">
        <f>[4]OECD!BX43</f>
        <v>0.693095289903114</v>
      </c>
      <c r="Q50" s="16">
        <f>[4]OECD!BY43</f>
        <v>0.219796419486025</v>
      </c>
      <c r="R50" s="16">
        <f>[4]OECD!BZ43</f>
        <v>0.0871082906108604</v>
      </c>
      <c r="S50" s="16">
        <f>[4]OECD!BR43</f>
        <v>0.11757761939143</v>
      </c>
      <c r="T50" s="12">
        <f>[4]OECD!DR$7</f>
        <v>0.05</v>
      </c>
      <c r="U50" s="12">
        <f>[4]OECD!DS$7</f>
        <v>0.125</v>
      </c>
      <c r="V50" s="12">
        <f>[4]OECD!DT$7</f>
        <v>0.08</v>
      </c>
      <c r="W50" s="18">
        <f>[4]OECD!BM43</f>
        <v>0.0634837945782665</v>
      </c>
      <c r="X50" s="18">
        <f>[4]OECD!BN43</f>
        <v>0.0634837945782665</v>
      </c>
      <c r="Y50" s="18">
        <f>[4]OECD!BO43</f>
        <v>0.0634837945782665</v>
      </c>
      <c r="Z50" s="13">
        <f>[4]Final!AL47/10</f>
        <v>38.5454052516354</v>
      </c>
      <c r="AA50" s="13">
        <f>[4]Final!AP47/10</f>
        <v>47.141093887315</v>
      </c>
      <c r="AB50" s="12">
        <f>[4]Final!AS47</f>
        <v>1.09275236010476</v>
      </c>
      <c r="AC50" s="12">
        <f>[4]Final!AT47</f>
        <v>1.21989205408381</v>
      </c>
      <c r="AD50" s="12">
        <f>[4]Final!AD47</f>
        <v>1.10482657947062</v>
      </c>
      <c r="AE50" s="12">
        <f>[4]Final!AF47</f>
        <v>1.23846601743244</v>
      </c>
      <c r="AF50" s="14">
        <f>+AE50*AF$48</f>
        <v>4.33706595748686</v>
      </c>
      <c r="AG50" s="14">
        <f>+AF50*$BS50</f>
        <v>5.30423878443183</v>
      </c>
      <c r="AH50" s="13">
        <f>[4]Final!AI47/10</f>
        <v>30.5968747221956</v>
      </c>
      <c r="AI50" s="13">
        <f>[4]Final!AJ47/10</f>
        <v>5.13589360410164</v>
      </c>
      <c r="AJ50" s="13">
        <f>[4]Final!AK47/10</f>
        <v>2.81263692533817</v>
      </c>
      <c r="AK50" s="13">
        <f>[4]Final!M47/10</f>
        <v>34.2801531635193</v>
      </c>
      <c r="AL50" s="13">
        <f>[4]Final!N47/10</f>
        <v>6.52771086332081</v>
      </c>
      <c r="AM50" s="13">
        <f>[4]Final!O47/10</f>
        <v>3.26704827861093</v>
      </c>
      <c r="AN50" s="16">
        <f>[4]Final!X47</f>
        <v>0.679909612833594</v>
      </c>
      <c r="AO50" s="16">
        <f>[4]Final!Y47</f>
        <v>0.23513726705777</v>
      </c>
      <c r="AP50" s="16">
        <f>[4]Final!Z47</f>
        <v>0.0849531201086356</v>
      </c>
      <c r="AQ50" s="16">
        <f>[4]Final!Q47</f>
        <v>0.18052223281246</v>
      </c>
      <c r="AR50" s="12">
        <f>[4]Final!D47</f>
        <v>0.0228602334921664</v>
      </c>
      <c r="AS50" s="12">
        <f>[4]Final!E47</f>
        <v>0.0885877206776543</v>
      </c>
      <c r="AT50" s="12">
        <f>[4]Final!F47</f>
        <v>0.0479092043241703</v>
      </c>
      <c r="AU50" s="13">
        <f>[4]Final!AL147/10</f>
        <v>31.5171506267554</v>
      </c>
      <c r="AV50" s="13">
        <f>[4]Final!AP147/10</f>
        <v>38.5455269456141</v>
      </c>
      <c r="AW50" s="12">
        <f>[4]Final!AS147</f>
        <v>1.08927685783585</v>
      </c>
      <c r="AX50" s="12">
        <f>[4]Final!AT147</f>
        <v>1.21751118322715</v>
      </c>
      <c r="AY50" s="12">
        <f>[4]Final!AD147</f>
        <v>1.10193808773675</v>
      </c>
      <c r="AZ50" s="12">
        <f>[4]Final!AF147</f>
        <v>1.2409607403592</v>
      </c>
      <c r="BA50" s="14">
        <f>+AZ50*BA$48</f>
        <v>4.3458023925014</v>
      </c>
      <c r="BB50" s="14">
        <f>+BA50*$BS50</f>
        <v>5.31492345879372</v>
      </c>
      <c r="BC50" s="13">
        <f>[4]Final!AI147/10</f>
        <v>24.8597962109941</v>
      </c>
      <c r="BD50" s="13">
        <f>[4]Final!AJ147/10</f>
        <v>4.28213708349151</v>
      </c>
      <c r="BE50" s="13">
        <f>[4]Final!AK147/10</f>
        <v>2.3752173322698</v>
      </c>
      <c r="BF50" s="13">
        <f>[4]Final!M147/10</f>
        <v>23.8862209824173</v>
      </c>
      <c r="BG50" s="13">
        <f>[4]Final!N147/10</f>
        <v>4.18061137204829</v>
      </c>
      <c r="BH50" s="13">
        <f>[4]Final!O147/10</f>
        <v>2.28034821228216</v>
      </c>
      <c r="BI50" s="16">
        <f>[4]Final!X147</f>
        <v>0.707248385442445</v>
      </c>
      <c r="BJ50" s="16">
        <f>[4]Final!Y147</f>
        <v>0.207860442295471</v>
      </c>
      <c r="BK50" s="16">
        <f>[4]Final!Z147</f>
        <v>0.0848911722620843</v>
      </c>
      <c r="BL50" s="16">
        <f>[4]Final!Q147</f>
        <v>0.193747379767694</v>
      </c>
      <c r="BM50" s="12">
        <f>[4]Final!D147</f>
        <v>0.0493259583133691</v>
      </c>
      <c r="BN50" s="12">
        <f>[4]Final!E147</f>
        <v>0.130984667973202</v>
      </c>
      <c r="BO50" s="12">
        <f>[4]Final!F147</f>
        <v>0.0802589461533652</v>
      </c>
      <c r="BP50" s="13">
        <f>[4]Data!$BB51/10</f>
        <v>14.85</v>
      </c>
      <c r="BQ50" s="13">
        <f>[4]Data!$BD51/10</f>
        <v>5.578</v>
      </c>
      <c r="BR50" s="24">
        <f>[4]Data!$CR51/10</f>
        <v>4.96586301982412</v>
      </c>
      <c r="BS50" s="25">
        <f>[4]Data!BP51</f>
        <v>1.22300164129978</v>
      </c>
      <c r="BT50" s="25">
        <f>[4]Data!BQ51</f>
        <v>1.22300164129978</v>
      </c>
      <c r="BU50" s="25">
        <f>[4]Data!BR51</f>
        <v>1.22300164129978</v>
      </c>
      <c r="BV50" s="25">
        <f>[4]Data!BS51</f>
        <v>1.22300164129978</v>
      </c>
      <c r="BW50" s="24">
        <f>[4]Data!$AZ51</f>
        <v>107.2</v>
      </c>
      <c r="BX50" s="12"/>
    </row>
    <row r="51" spans="1:76">
      <c r="A51" s="2">
        <v>1988</v>
      </c>
      <c r="B51" s="13">
        <f>[4]OECD!AB44</f>
        <v>34.9761494077423</v>
      </c>
      <c r="C51" s="13">
        <f>[4]OECD!EA44</f>
        <v>47.8517945856694</v>
      </c>
      <c r="D51" s="12">
        <f>[4]OECD!EH44</f>
        <v>1.106618749717</v>
      </c>
      <c r="E51" s="12">
        <f>[4]OECD!EI44</f>
        <v>1.3472736179122</v>
      </c>
      <c r="F51" s="12">
        <f>[4]OECD!CG44</f>
        <v>1.09803667204714</v>
      </c>
      <c r="G51" s="12">
        <f>[4]OECD!CH44</f>
        <v>1.36388885824824</v>
      </c>
      <c r="H51" s="14">
        <f>+G51*H$48</f>
        <v>4.7762924889675</v>
      </c>
      <c r="I51" s="14">
        <f>+H51*$BS51</f>
        <v>6.53457201359495</v>
      </c>
      <c r="J51" s="13">
        <f>[4]OECD!Y44</f>
        <v>27.5176522265434</v>
      </c>
      <c r="K51" s="13">
        <f>[4]OECD!Z44</f>
        <v>4.78612318482138</v>
      </c>
      <c r="L51" s="13">
        <f>[4]OECD!AA44</f>
        <v>2.67237399637753</v>
      </c>
      <c r="M51" s="13">
        <f>[4]OECD!AV44</f>
        <v>26.8752621763201</v>
      </c>
      <c r="N51" s="13">
        <f>[4]OECD!AW44</f>
        <v>4.86342582824055</v>
      </c>
      <c r="O51" s="13">
        <f>[4]OECD!AX44</f>
        <v>2.63366134588911</v>
      </c>
      <c r="P51" s="16">
        <f>[4]OECD!BX44</f>
        <v>0.695729276974582</v>
      </c>
      <c r="Q51" s="16">
        <f>[4]OECD!BY44</f>
        <v>0.216473407624798</v>
      </c>
      <c r="R51" s="16">
        <f>[4]OECD!BZ44</f>
        <v>0.0877973154006199</v>
      </c>
      <c r="S51" s="16">
        <f>[4]OECD!BR44</f>
        <v>0.0282089378772311</v>
      </c>
      <c r="T51" s="12">
        <f>[4]OECD!DR$7</f>
        <v>0.05</v>
      </c>
      <c r="U51" s="12">
        <f>[4]OECD!DS$7</f>
        <v>0.125</v>
      </c>
      <c r="V51" s="12">
        <f>[4]OECD!DT$7</f>
        <v>0.08</v>
      </c>
      <c r="W51" s="18">
        <f>[4]OECD!BM44</f>
        <v>-0.0247054967589699</v>
      </c>
      <c r="X51" s="18">
        <f>[4]OECD!BN44</f>
        <v>-0.0247054967589699</v>
      </c>
      <c r="Y51" s="18">
        <f>[4]OECD!BO44</f>
        <v>-0.0247054967589699</v>
      </c>
      <c r="Z51" s="13">
        <f>[4]Final!AL48/10</f>
        <v>42.6555675005224</v>
      </c>
      <c r="AA51" s="13">
        <f>[4]Final!AP48/10</f>
        <v>58.358209480839</v>
      </c>
      <c r="AB51" s="12">
        <f>[4]Final!AS48</f>
        <v>1.10663170414358</v>
      </c>
      <c r="AC51" s="12">
        <f>[4]Final!AT48</f>
        <v>1.34997122268198</v>
      </c>
      <c r="AD51" s="12">
        <f>[4]Final!AD48</f>
        <v>1.10146984288457</v>
      </c>
      <c r="AE51" s="12">
        <f>[4]Final!AF48</f>
        <v>1.36413296963919</v>
      </c>
      <c r="AF51" s="14">
        <f>+AE51*AF$48</f>
        <v>4.77714735877307</v>
      </c>
      <c r="AG51" s="14">
        <f>+AF51*$BS51</f>
        <v>6.53574158357409</v>
      </c>
      <c r="AH51" s="13">
        <f>[4]Final!AI48/10</f>
        <v>33.8024971730147</v>
      </c>
      <c r="AI51" s="13">
        <f>[4]Final!AJ48/10</f>
        <v>5.69198684544503</v>
      </c>
      <c r="AJ51" s="13">
        <f>[4]Final!AK48/10</f>
        <v>3.16108348206258</v>
      </c>
      <c r="AK51" s="13">
        <f>[4]Final!M48/10</f>
        <v>37.6301447389427</v>
      </c>
      <c r="AL51" s="13">
        <f>[4]Final!N48/10</f>
        <v>7.2268640949324</v>
      </c>
      <c r="AM51" s="13">
        <f>[4]Final!O48/10</f>
        <v>3.64565032269565</v>
      </c>
      <c r="AN51" s="16">
        <f>[4]Final!X48</f>
        <v>0.677988085699258</v>
      </c>
      <c r="AO51" s="16">
        <f>[4]Final!Y48</f>
        <v>0.236189289160702</v>
      </c>
      <c r="AP51" s="16">
        <f>[4]Final!Z48</f>
        <v>0.0858226251400395</v>
      </c>
      <c r="AQ51" s="16">
        <f>[4]Final!Q48</f>
        <v>0.164563997995224</v>
      </c>
      <c r="AR51" s="12">
        <f>[4]Final!D48</f>
        <v>0.0226812789402919</v>
      </c>
      <c r="AS51" s="12">
        <f>[4]Final!E48</f>
        <v>0.0887489628129854</v>
      </c>
      <c r="AT51" s="12">
        <f>[4]Final!F48</f>
        <v>0.0475674117586373</v>
      </c>
      <c r="AU51" s="13">
        <f>[4]Final!AL148/10</f>
        <v>34.8784197368339</v>
      </c>
      <c r="AV51" s="13">
        <f>[4]Final!AP148/10</f>
        <v>47.7180880394537</v>
      </c>
      <c r="AW51" s="12">
        <f>[4]Final!AS148</f>
        <v>1.1066488893582</v>
      </c>
      <c r="AX51" s="12">
        <f>[4]Final!AT148</f>
        <v>1.34735739869952</v>
      </c>
      <c r="AY51" s="12">
        <f>[4]Final!AD148</f>
        <v>1.0983996198065</v>
      </c>
      <c r="AZ51" s="12">
        <f>[4]Final!AF148</f>
        <v>1.36307080540535</v>
      </c>
      <c r="BA51" s="14">
        <f>+AZ51*BA$48</f>
        <v>4.77342769567775</v>
      </c>
      <c r="BB51" s="14">
        <f>+BA51*$BS51</f>
        <v>6.53065261416554</v>
      </c>
      <c r="BC51" s="13">
        <f>[4]Final!AI148/10</f>
        <v>27.4855071569167</v>
      </c>
      <c r="BD51" s="13">
        <f>[4]Final!AJ148/10</f>
        <v>4.73066514614065</v>
      </c>
      <c r="BE51" s="13">
        <f>[4]Final!AK148/10</f>
        <v>2.6622474337766</v>
      </c>
      <c r="BF51" s="13">
        <f>[4]Final!M148/10</f>
        <v>26.2354066757251</v>
      </c>
      <c r="BG51" s="13">
        <f>[4]Final!N148/10</f>
        <v>4.57052870231332</v>
      </c>
      <c r="BH51" s="13">
        <f>[4]Final!O148/10</f>
        <v>2.53427020161716</v>
      </c>
      <c r="BI51" s="16">
        <f>[4]Final!X148</f>
        <v>0.709086086664458</v>
      </c>
      <c r="BJ51" s="16">
        <f>[4]Final!Y148</f>
        <v>0.205229004677429</v>
      </c>
      <c r="BK51" s="16">
        <f>[4]Final!Z148</f>
        <v>0.0856849086581125</v>
      </c>
      <c r="BL51" s="16">
        <f>[4]Final!Q148</f>
        <v>0.178846662235586</v>
      </c>
      <c r="BM51" s="12">
        <f>[4]Final!D148</f>
        <v>0.0489929243243847</v>
      </c>
      <c r="BN51" s="12">
        <f>[4]Final!E148</f>
        <v>0.129521555350947</v>
      </c>
      <c r="BO51" s="12">
        <f>[4]Final!F148</f>
        <v>0.0795497113173564</v>
      </c>
      <c r="BP51" s="13">
        <f>[4]Data!$BB52/10</f>
        <v>19.27224</v>
      </c>
      <c r="BQ51" s="13">
        <f>[4]Data!$BD52/10</f>
        <v>7.569</v>
      </c>
      <c r="BR51" s="24">
        <f>[4]Data!$CR52/10</f>
        <v>6.1635941092087</v>
      </c>
      <c r="BS51" s="25">
        <f>[4]Data!BP52</f>
        <v>1.36812643461195</v>
      </c>
      <c r="BT51" s="25">
        <f>[4]Data!BQ52</f>
        <v>1.36812643461195</v>
      </c>
      <c r="BU51" s="25">
        <f>[4]Data!BR52</f>
        <v>1.36812643461195</v>
      </c>
      <c r="BV51" s="25">
        <f>[4]Data!BS52</f>
        <v>1.36812643461195</v>
      </c>
      <c r="BW51" s="24">
        <f>[4]Data!$AZ52</f>
        <v>114.7</v>
      </c>
      <c r="BX51" s="12"/>
    </row>
    <row r="52" spans="1:76">
      <c r="A52" s="2">
        <v>1989</v>
      </c>
      <c r="B52" s="13">
        <f>[4]OECD!AB45</f>
        <v>38.1509885360435</v>
      </c>
      <c r="C52" s="13">
        <f>[4]OECD!EA45</f>
        <v>59.6296057497888</v>
      </c>
      <c r="D52" s="12">
        <f>[4]OECD!EH45</f>
        <v>1.09076599919246</v>
      </c>
      <c r="E52" s="12">
        <f>[4]OECD!EI45</f>
        <v>1.46956025402765</v>
      </c>
      <c r="F52" s="12">
        <f>[4]OECD!CG45</f>
        <v>1.09806960120037</v>
      </c>
      <c r="G52" s="12">
        <f>[4]OECD!CH45</f>
        <v>1.49764489465827</v>
      </c>
      <c r="H52" s="14">
        <f>+G52*H$48</f>
        <v>5.24470158857686</v>
      </c>
      <c r="I52" s="14">
        <f>+H52*$BS52</f>
        <v>8.19741506059966</v>
      </c>
      <c r="J52" s="13">
        <f>[4]OECD!Y45</f>
        <v>30.0218326822676</v>
      </c>
      <c r="K52" s="13">
        <f>[4]OECD!Z45</f>
        <v>5.18464641941606</v>
      </c>
      <c r="L52" s="13">
        <f>[4]OECD!AA45</f>
        <v>2.94450943435986</v>
      </c>
      <c r="M52" s="13">
        <f>[4]OECD!AV45</f>
        <v>29.5074281583646</v>
      </c>
      <c r="N52" s="13">
        <f>[4]OECD!AW45</f>
        <v>5.31774378892663</v>
      </c>
      <c r="O52" s="13">
        <f>[4]OECD!AX45</f>
        <v>2.92546012017573</v>
      </c>
      <c r="P52" s="16">
        <f>[4]OECD!BX45</f>
        <v>0.678171445257739</v>
      </c>
      <c r="Q52" s="16">
        <f>[4]OECD!BY45</f>
        <v>0.230717005205348</v>
      </c>
      <c r="R52" s="16">
        <f>[4]OECD!BZ45</f>
        <v>0.0911115495369123</v>
      </c>
      <c r="S52" s="16">
        <f>[4]OECD!BR45</f>
        <v>0.0188152877062942</v>
      </c>
      <c r="T52" s="12">
        <f>[4]OECD!DR$7</f>
        <v>0.05</v>
      </c>
      <c r="U52" s="12">
        <f>[4]OECD!DS$7</f>
        <v>0.125</v>
      </c>
      <c r="V52" s="12">
        <f>[4]OECD!DT$7</f>
        <v>0.08</v>
      </c>
      <c r="W52" s="18">
        <f>[4]OECD!BM45</f>
        <v>-0.0151458508697667</v>
      </c>
      <c r="X52" s="18">
        <f>[4]OECD!BN45</f>
        <v>-0.0151458508697667</v>
      </c>
      <c r="Y52" s="18">
        <f>[4]OECD!BO45</f>
        <v>-0.0151458508697667</v>
      </c>
      <c r="Z52" s="13">
        <f>[4]Final!AL49/10</f>
        <v>46.6364315614249</v>
      </c>
      <c r="AA52" s="13">
        <f>[4]Final!AP49/10</f>
        <v>72.8922666042448</v>
      </c>
      <c r="AB52" s="12">
        <f>[4]Final!AS49</f>
        <v>1.09332577888816</v>
      </c>
      <c r="AC52" s="12">
        <f>[4]Final!AT49</f>
        <v>1.47595833851537</v>
      </c>
      <c r="AD52" s="12">
        <f>[4]Final!AD49</f>
        <v>1.10104322962614</v>
      </c>
      <c r="AE52" s="12">
        <f>[4]Final!AF49</f>
        <v>1.50196937053103</v>
      </c>
      <c r="AF52" s="14">
        <f>+AE52*AF$48</f>
        <v>5.25984575630348</v>
      </c>
      <c r="AG52" s="14">
        <f>+AF52*$BS52</f>
        <v>8.22108524020966</v>
      </c>
      <c r="AH52" s="13">
        <f>[4]Final!AI49/10</f>
        <v>36.9418259270515</v>
      </c>
      <c r="AI52" s="13">
        <f>[4]Final!AJ49/10</f>
        <v>6.19518371544787</v>
      </c>
      <c r="AJ52" s="13">
        <f>[4]Final!AK49/10</f>
        <v>3.49942191892554</v>
      </c>
      <c r="AK52" s="13">
        <f>[4]Final!M49/10</f>
        <v>41.3001470254541</v>
      </c>
      <c r="AL52" s="13">
        <f>[4]Final!N49/10</f>
        <v>7.98895107298738</v>
      </c>
      <c r="AM52" s="13">
        <f>[4]Final!O49/10</f>
        <v>4.06716113530467</v>
      </c>
      <c r="AN52" s="16">
        <f>[4]Final!X49</f>
        <v>0.655517264389934</v>
      </c>
      <c r="AO52" s="16">
        <f>[4]Final!Y49</f>
        <v>0.255507063856425</v>
      </c>
      <c r="AP52" s="16">
        <f>[4]Final!Z49</f>
        <v>0.08897567175364</v>
      </c>
      <c r="AQ52" s="16">
        <f>[4]Final!Q49</f>
        <v>0.168582910015873</v>
      </c>
      <c r="AR52" s="12">
        <f>[4]Final!D49</f>
        <v>0.0227444932274024</v>
      </c>
      <c r="AS52" s="12">
        <f>[4]Final!E49</f>
        <v>0.0903999564712141</v>
      </c>
      <c r="AT52" s="12">
        <f>[4]Final!F49</f>
        <v>0.047960438787259</v>
      </c>
      <c r="AU52" s="13">
        <f>[4]Final!AL149/10</f>
        <v>38.0437847600572</v>
      </c>
      <c r="AV52" s="13">
        <f>[4]Final!AP149/10</f>
        <v>59.4620473419402</v>
      </c>
      <c r="AW52" s="12">
        <f>[4]Final!AS149</f>
        <v>1.09075425570042</v>
      </c>
      <c r="AX52" s="12">
        <f>[4]Final!AT149</f>
        <v>1.46963581658095</v>
      </c>
      <c r="AY52" s="12">
        <f>[4]Final!AD149</f>
        <v>1.09776012734511</v>
      </c>
      <c r="AZ52" s="12">
        <f>[4]Final!AF149</f>
        <v>1.49632478092217</v>
      </c>
      <c r="BA52" s="14">
        <f>+AZ52*BA$48</f>
        <v>5.24007859507985</v>
      </c>
      <c r="BB52" s="14">
        <f>+BA52*$BS52</f>
        <v>8.19018936894164</v>
      </c>
      <c r="BC52" s="13">
        <f>[4]Final!AI149/10</f>
        <v>29.9865566209056</v>
      </c>
      <c r="BD52" s="13">
        <f>[4]Final!AJ149/10</f>
        <v>5.12405852879247</v>
      </c>
      <c r="BE52" s="13">
        <f>[4]Final!AK149/10</f>
        <v>2.93316961035913</v>
      </c>
      <c r="BF52" s="13">
        <f>[4]Final!M149/10</f>
        <v>28.8002577748475</v>
      </c>
      <c r="BG52" s="13">
        <f>[4]Final!N149/10</f>
        <v>4.99365576533525</v>
      </c>
      <c r="BH52" s="13">
        <f>[4]Final!O149/10</f>
        <v>2.81406782279277</v>
      </c>
      <c r="BI52" s="16">
        <f>[4]Final!X149</f>
        <v>0.694262609424059</v>
      </c>
      <c r="BJ52" s="16">
        <f>[4]Final!Y149</f>
        <v>0.217196385901377</v>
      </c>
      <c r="BK52" s="16">
        <f>[4]Final!Z149</f>
        <v>0.0885410046745643</v>
      </c>
      <c r="BL52" s="16">
        <f>[4]Final!Q149</f>
        <v>0.176600622229153</v>
      </c>
      <c r="BM52" s="12">
        <f>[4]Final!D149</f>
        <v>0.0493055077428497</v>
      </c>
      <c r="BN52" s="12">
        <f>[4]Final!E149</f>
        <v>0.130726029336857</v>
      </c>
      <c r="BO52" s="12">
        <f>[4]Final!F149</f>
        <v>0.0802033643683694</v>
      </c>
      <c r="BP52" s="13">
        <f>[4]Data!$BB53/10</f>
        <v>21.72907</v>
      </c>
      <c r="BQ52" s="13">
        <f>[4]Data!$BD53/10</f>
        <v>8.673</v>
      </c>
      <c r="BR52" s="24">
        <f>[4]Data!$CR53/10</f>
        <v>6.56371011279357</v>
      </c>
      <c r="BS52" s="25">
        <f>[4]Data!BP53</f>
        <v>1.5629897949683</v>
      </c>
      <c r="BT52" s="25">
        <f>[4]Data!BQ53</f>
        <v>1.5629897949683</v>
      </c>
      <c r="BU52" s="25">
        <f>[4]Data!BR53</f>
        <v>1.5629897949683</v>
      </c>
      <c r="BV52" s="25">
        <f>[4]Data!BS53</f>
        <v>1.5629897949683</v>
      </c>
      <c r="BW52" s="24">
        <f>[4]Data!$AZ53</f>
        <v>116</v>
      </c>
      <c r="BX52" s="12"/>
    </row>
    <row r="53" spans="1:76">
      <c r="A53" s="2">
        <v>1990</v>
      </c>
      <c r="B53" s="13">
        <f>[4]OECD!AB46</f>
        <v>42.6087667190917</v>
      </c>
      <c r="C53" s="13">
        <f>[4]OECD!EA46</f>
        <v>55.0625322052013</v>
      </c>
      <c r="D53" s="12">
        <f>[4]OECD!EH46</f>
        <v>1.11684160027686</v>
      </c>
      <c r="E53" s="12">
        <f>[4]OECD!EI46</f>
        <v>1.6412660258115</v>
      </c>
      <c r="F53" s="12">
        <f>[4]OECD!CG46</f>
        <v>1.10445276044681</v>
      </c>
      <c r="G53" s="12">
        <f>[4]OECD!CH46</f>
        <v>1.65407803807441</v>
      </c>
      <c r="H53" s="14">
        <f>+G53*H$48</f>
        <v>5.79252514722352</v>
      </c>
      <c r="I53" s="14">
        <f>+H53*$BS53</f>
        <v>7.48557461358113</v>
      </c>
      <c r="J53" s="13">
        <f>[4]OECD!Y46</f>
        <v>33.4656466620363</v>
      </c>
      <c r="K53" s="13">
        <f>[4]OECD!Z46</f>
        <v>5.80697744777447</v>
      </c>
      <c r="L53" s="13">
        <f>[4]OECD!AA46</f>
        <v>3.33614260928086</v>
      </c>
      <c r="M53" s="13">
        <f>[4]OECD!AV46</f>
        <v>32.5576817150277</v>
      </c>
      <c r="N53" s="13">
        <f>[4]OECD!AW46</f>
        <v>5.86219939583495</v>
      </c>
      <c r="O53" s="13">
        <f>[4]OECD!AX46</f>
        <v>3.27117293939621</v>
      </c>
      <c r="P53" s="16">
        <f>[4]OECD!BX46</f>
        <v>0.75066272345114</v>
      </c>
      <c r="Q53" s="16">
        <f>[4]OECD!BY46</f>
        <v>0.166844063455782</v>
      </c>
      <c r="R53" s="16">
        <f>[4]OECD!BZ46</f>
        <v>0.0824932130930781</v>
      </c>
      <c r="S53" s="16">
        <f>[4]OECD!BR46</f>
        <v>-0.0844586821624492</v>
      </c>
      <c r="T53" s="12">
        <f>[4]OECD!DR$7</f>
        <v>0.05</v>
      </c>
      <c r="U53" s="12">
        <f>[4]OECD!DS$7</f>
        <v>0.125</v>
      </c>
      <c r="V53" s="12">
        <f>[4]OECD!DT$7</f>
        <v>0.08</v>
      </c>
      <c r="W53" s="18">
        <f>[4]OECD!BM46</f>
        <v>-0.212570331023557</v>
      </c>
      <c r="X53" s="18">
        <f>[4]OECD!BN46</f>
        <v>-0.212570331023557</v>
      </c>
      <c r="Y53" s="18">
        <f>[4]OECD!BO46</f>
        <v>-0.212570331023557</v>
      </c>
      <c r="Z53" s="13">
        <f>[4]Final!AL50/10</f>
        <v>51.9827009932542</v>
      </c>
      <c r="AA53" s="13">
        <f>[4]Final!AP50/10</f>
        <v>67.1762965219058</v>
      </c>
      <c r="AB53" s="12">
        <f>[4]Final!AS50</f>
        <v>1.11463718927096</v>
      </c>
      <c r="AC53" s="12">
        <f>[4]Final!AT50</f>
        <v>1.64515805392381</v>
      </c>
      <c r="AD53" s="12">
        <f>[4]Final!AD50</f>
        <v>1.10511388577757</v>
      </c>
      <c r="AE53" s="12">
        <f>[4]Final!AF50</f>
        <v>1.65984720738644</v>
      </c>
      <c r="AF53" s="14">
        <f>+AE53*AF$48</f>
        <v>5.81272858233921</v>
      </c>
      <c r="AG53" s="14">
        <f>+AF53*$BS53</f>
        <v>7.5116831443454</v>
      </c>
      <c r="AH53" s="13">
        <f>[4]Final!AI50/10</f>
        <v>41.0903485916244</v>
      </c>
      <c r="AI53" s="13">
        <f>[4]Final!AJ50/10</f>
        <v>6.92771980309129</v>
      </c>
      <c r="AJ53" s="13">
        <f>[4]Final!AK50/10</f>
        <v>3.96463259853857</v>
      </c>
      <c r="AK53" s="13">
        <f>[4]Final!M50/10</f>
        <v>45.4882318123494</v>
      </c>
      <c r="AL53" s="13">
        <f>[4]Final!N50/10</f>
        <v>8.86390348061228</v>
      </c>
      <c r="AM53" s="13">
        <f>[4]Final!O50/10</f>
        <v>4.55856150146092</v>
      </c>
      <c r="AN53" s="16">
        <f>[4]Final!X50</f>
        <v>0.671138320974262</v>
      </c>
      <c r="AO53" s="16">
        <f>[4]Final!Y50</f>
        <v>0.242277873358299</v>
      </c>
      <c r="AP53" s="16">
        <f>[4]Final!Z50</f>
        <v>0.0865838056674384</v>
      </c>
      <c r="AQ53" s="16">
        <f>[4]Final!Q50</f>
        <v>-0.112019888694579</v>
      </c>
      <c r="AR53" s="12">
        <f>[4]Final!D50</f>
        <v>0.022466964447592</v>
      </c>
      <c r="AS53" s="12">
        <f>[4]Final!E50</f>
        <v>0.0898664904023063</v>
      </c>
      <c r="AT53" s="12">
        <f>[4]Final!F50</f>
        <v>0.0474486161792155</v>
      </c>
      <c r="AU53" s="13">
        <f>[4]Final!AL150/10</f>
        <v>42.4912476663442</v>
      </c>
      <c r="AV53" s="13">
        <f>[4]Final!AP150/10</f>
        <v>54.9106644764474</v>
      </c>
      <c r="AW53" s="12">
        <f>[4]Final!AS150</f>
        <v>1.11690379740967</v>
      </c>
      <c r="AX53" s="12">
        <f>[4]Final!AT150</f>
        <v>1.64144182434853</v>
      </c>
      <c r="AY53" s="12">
        <f>[4]Final!AD150</f>
        <v>1.10495176190803</v>
      </c>
      <c r="AZ53" s="12">
        <f>[4]Final!AF150</f>
        <v>1.6533667030666</v>
      </c>
      <c r="BA53" s="14">
        <f>+AZ53*BA$48</f>
        <v>5.79003407617004</v>
      </c>
      <c r="BB53" s="14">
        <f>+BA53*$BS53</f>
        <v>7.48235544788661</v>
      </c>
      <c r="BC53" s="13">
        <f>[4]Final!AI150/10</f>
        <v>33.4269010918891</v>
      </c>
      <c r="BD53" s="13">
        <f>[4]Final!AJ150/10</f>
        <v>5.74090216797052</v>
      </c>
      <c r="BE53" s="13">
        <f>[4]Final!AK150/10</f>
        <v>3.32344440648459</v>
      </c>
      <c r="BF53" s="13">
        <f>[4]Final!M150/10</f>
        <v>31.7863810540953</v>
      </c>
      <c r="BG53" s="13">
        <f>[4]Final!N150/10</f>
        <v>5.51029730926493</v>
      </c>
      <c r="BH53" s="13">
        <f>[4]Final!O150/10</f>
        <v>3.14844513590003</v>
      </c>
      <c r="BI53" s="16">
        <f>[4]Final!X150</f>
        <v>0.703532360510321</v>
      </c>
      <c r="BJ53" s="16">
        <f>[4]Final!Y150</f>
        <v>0.210095277624759</v>
      </c>
      <c r="BK53" s="16">
        <f>[4]Final!Z150</f>
        <v>0.0863723618649204</v>
      </c>
      <c r="BL53" s="16">
        <f>[4]Final!Q150</f>
        <v>-0.0792491075352054</v>
      </c>
      <c r="BM53" s="12">
        <f>[4]Final!D150</f>
        <v>0.048803614491578</v>
      </c>
      <c r="BN53" s="12">
        <f>[4]Final!E150</f>
        <v>0.128596915965337</v>
      </c>
      <c r="BO53" s="12">
        <f>[4]Final!F150</f>
        <v>0.0791504781707713</v>
      </c>
      <c r="BP53" s="13">
        <f>[4]Data!$BB54/10</f>
        <v>26.14402</v>
      </c>
      <c r="BQ53" s="13">
        <f>[4]Data!$BD54/10</f>
        <v>9.14955</v>
      </c>
      <c r="BR53" s="24">
        <f>[4]Data!$CR54/10</f>
        <v>10.0492088216268</v>
      </c>
      <c r="BS53" s="25">
        <f>[4]Data!BP54</f>
        <v>1.29228176370872</v>
      </c>
      <c r="BT53" s="25">
        <f>[4]Data!BQ54</f>
        <v>1.29228176370872</v>
      </c>
      <c r="BU53" s="25">
        <f>[4]Data!BR54</f>
        <v>1.29228176370872</v>
      </c>
      <c r="BV53" s="25">
        <f>[4]Data!BS54</f>
        <v>1.29228176370872</v>
      </c>
      <c r="BW53" s="24">
        <f>[4]Data!$AZ54</f>
        <v>105</v>
      </c>
      <c r="BX53" s="12"/>
    </row>
    <row r="54" spans="1:76">
      <c r="A54" s="2">
        <v>1991</v>
      </c>
      <c r="B54" s="13">
        <f>[4]OECD!AB47</f>
        <v>48.0609861760127</v>
      </c>
      <c r="C54" s="13">
        <f>[4]OECD!EA47</f>
        <v>71.5370256132738</v>
      </c>
      <c r="D54" s="12">
        <f>[4]OECD!EH47</f>
        <v>1.12794650576454</v>
      </c>
      <c r="E54" s="12">
        <f>[4]OECD!EI47</f>
        <v>1.85126027884413</v>
      </c>
      <c r="F54" s="12">
        <f>[4]OECD!CG47</f>
        <v>1.12347689696194</v>
      </c>
      <c r="G54" s="12">
        <f>[4]OECD!CH47</f>
        <v>1.85831846154874</v>
      </c>
      <c r="H54" s="14">
        <f>+G54*H$48</f>
        <v>6.50776817797672</v>
      </c>
      <c r="I54" s="14">
        <f>+H54*$BS54</f>
        <v>9.65453091939203</v>
      </c>
      <c r="J54" s="13">
        <f>[4]OECD!Y47</f>
        <v>37.6138028014467</v>
      </c>
      <c r="K54" s="13">
        <f>[4]OECD!Z47</f>
        <v>6.64293150903099</v>
      </c>
      <c r="L54" s="13">
        <f>[4]OECD!AA47</f>
        <v>3.80425186553495</v>
      </c>
      <c r="M54" s="13">
        <f>[4]OECD!AV47</f>
        <v>36.4509997248631</v>
      </c>
      <c r="N54" s="13">
        <f>[4]OECD!AW47</f>
        <v>6.63995144362958</v>
      </c>
      <c r="O54" s="13">
        <f>[4]OECD!AX47</f>
        <v>3.71895545563323</v>
      </c>
      <c r="P54" s="16">
        <f>[4]OECD!BX47</f>
        <v>0.70377950593088</v>
      </c>
      <c r="Q54" s="16">
        <f>[4]OECD!BY47</f>
        <v>0.216183761183788</v>
      </c>
      <c r="R54" s="16">
        <f>[4]OECD!BZ47</f>
        <v>0.080036732885332</v>
      </c>
      <c r="S54" s="16">
        <f>[4]OECD!BR47</f>
        <v>0.169014272376231</v>
      </c>
      <c r="T54" s="12">
        <f>[4]OECD!DR$7</f>
        <v>0.05</v>
      </c>
      <c r="U54" s="12">
        <f>[4]OECD!DS$7</f>
        <v>0.125</v>
      </c>
      <c r="V54" s="12">
        <f>[4]OECD!DT$7</f>
        <v>0.08</v>
      </c>
      <c r="W54" s="18">
        <f>[4]OECD!BM47</f>
        <v>0.0653775322283612</v>
      </c>
      <c r="X54" s="18">
        <f>[4]OECD!BN47</f>
        <v>0.0202578268876612</v>
      </c>
      <c r="Y54" s="18">
        <f>[4]OECD!BO47</f>
        <v>0.083793738489871</v>
      </c>
      <c r="Z54" s="13">
        <f>[4]Final!AL51/10</f>
        <v>58.4477119497741</v>
      </c>
      <c r="AA54" s="13">
        <f>[4]Final!AP51/10</f>
        <v>87.0062887744042</v>
      </c>
      <c r="AB54" s="12">
        <f>[4]Final!AS51</f>
        <v>1.12436850784954</v>
      </c>
      <c r="AC54" s="12">
        <f>[4]Final!AT51</f>
        <v>1.84976390626697</v>
      </c>
      <c r="AD54" s="12">
        <f>[4]Final!AD51</f>
        <v>1.11844081557501</v>
      </c>
      <c r="AE54" s="12">
        <f>[4]Final!AF51</f>
        <v>1.85644086435919</v>
      </c>
      <c r="AF54" s="14">
        <f>+AE54*AF$48</f>
        <v>6.50119289634763</v>
      </c>
      <c r="AG54" s="14">
        <f>+AF54*$BS54</f>
        <v>9.64477622960352</v>
      </c>
      <c r="AH54" s="13">
        <f>[4]Final!AI51/10</f>
        <v>46.0386347780139</v>
      </c>
      <c r="AI54" s="13">
        <f>[4]Final!AJ51/10</f>
        <v>7.89186284295347</v>
      </c>
      <c r="AJ54" s="13">
        <f>[4]Final!AK51/10</f>
        <v>4.51721432880675</v>
      </c>
      <c r="AK54" s="13">
        <f>[4]Final!M51/10</f>
        <v>50.635770989132</v>
      </c>
      <c r="AL54" s="13">
        <f>[4]Final!N51/10</f>
        <v>9.99806603470333</v>
      </c>
      <c r="AM54" s="13">
        <f>[4]Final!O51/10</f>
        <v>5.17041258634167</v>
      </c>
      <c r="AN54" s="16">
        <f>[4]Final!X51</f>
        <v>0.680630507217334</v>
      </c>
      <c r="AO54" s="16">
        <f>[4]Final!Y51</f>
        <v>0.242549414042225</v>
      </c>
      <c r="AP54" s="16">
        <f>[4]Final!Z51</f>
        <v>0.0768200787404406</v>
      </c>
      <c r="AQ54" s="16">
        <f>[4]Final!Q51</f>
        <v>0.23211805973565</v>
      </c>
      <c r="AR54" s="12">
        <f>[4]Final!D51</f>
        <v>0.0222078683304549</v>
      </c>
      <c r="AS54" s="12">
        <f>[4]Final!E51</f>
        <v>0.0889276671191342</v>
      </c>
      <c r="AT54" s="12">
        <f>[4]Final!F51</f>
        <v>0.0471626863215162</v>
      </c>
      <c r="AU54" s="13">
        <f>[4]Final!AL151/10</f>
        <v>47.9321276560706</v>
      </c>
      <c r="AV54" s="13">
        <f>[4]Final!AP151/10</f>
        <v>71.3485513903966</v>
      </c>
      <c r="AW54" s="12">
        <f>[4]Final!AS151</f>
        <v>1.12804707530478</v>
      </c>
      <c r="AX54" s="12">
        <f>[4]Final!AT151</f>
        <v>1.8516236492393</v>
      </c>
      <c r="AY54" s="12">
        <f>[4]Final!AD151</f>
        <v>1.12391205689697</v>
      </c>
      <c r="AZ54" s="12">
        <f>[4]Final!AF151</f>
        <v>1.85823877204855</v>
      </c>
      <c r="BA54" s="14">
        <f>+AZ54*BA$48</f>
        <v>6.50748910805184</v>
      </c>
      <c r="BB54" s="14">
        <f>+BA54*$BS54</f>
        <v>9.65411690814506</v>
      </c>
      <c r="BC54" s="13">
        <f>[4]Final!AI151/10</f>
        <v>37.5711791146241</v>
      </c>
      <c r="BD54" s="13">
        <f>[4]Final!AJ151/10</f>
        <v>6.57093253288127</v>
      </c>
      <c r="BE54" s="13">
        <f>[4]Final!AK151/10</f>
        <v>3.79001600856521</v>
      </c>
      <c r="BF54" s="13">
        <f>[4]Final!M151/10</f>
        <v>35.5914716453394</v>
      </c>
      <c r="BG54" s="13">
        <f>[4]Final!N151/10</f>
        <v>6.24464205324837</v>
      </c>
      <c r="BH54" s="13">
        <f>[4]Final!O151/10</f>
        <v>3.57991279601384</v>
      </c>
      <c r="BI54" s="16">
        <f>[4]Final!X151</f>
        <v>0.719804234207121</v>
      </c>
      <c r="BJ54" s="16">
        <f>[4]Final!Y151</f>
        <v>0.200103855560689</v>
      </c>
      <c r="BK54" s="16">
        <f>[4]Final!Z151</f>
        <v>0.0800919102321896</v>
      </c>
      <c r="BL54" s="16">
        <f>[4]Final!Q151</f>
        <v>0.265571522280629</v>
      </c>
      <c r="BM54" s="12">
        <f>[4]Final!D151</f>
        <v>0.0486124775947631</v>
      </c>
      <c r="BN54" s="12">
        <f>[4]Final!E151</f>
        <v>0.127214458924437</v>
      </c>
      <c r="BO54" s="12">
        <f>[4]Final!F151</f>
        <v>0.0789057592232538</v>
      </c>
      <c r="BP54" s="13">
        <f>[4]Data!$BB55/10</f>
        <v>33.59147</v>
      </c>
      <c r="BQ54" s="13">
        <f>[4]Data!$BD55/10</f>
        <v>12.47717</v>
      </c>
      <c r="BR54" s="24">
        <f>[4]Data!$CR55/10</f>
        <v>13.1956782698469</v>
      </c>
      <c r="BS54" s="25">
        <f>[4]Data!BP55</f>
        <v>1.48353946473761</v>
      </c>
      <c r="BT54" s="25">
        <f>[4]Data!BQ55</f>
        <v>1.49517000061099</v>
      </c>
      <c r="BU54" s="25">
        <f>[4]Data!BR55</f>
        <v>1.43184819418927</v>
      </c>
      <c r="BV54" s="25">
        <f>[4]Data!BS55</f>
        <v>1.52101563588517</v>
      </c>
      <c r="BW54" s="24">
        <f>[4]Data!$AZ55</f>
        <v>108.6</v>
      </c>
      <c r="BX54" s="12"/>
    </row>
    <row r="55" spans="1:76">
      <c r="A55" s="2">
        <v>1992</v>
      </c>
      <c r="B55" s="13">
        <f>[4]OECD!AB48</f>
        <v>55.2467405752709</v>
      </c>
      <c r="C55" s="13">
        <f>[4]OECD!EA48</f>
        <v>96.6741327553738</v>
      </c>
      <c r="D55" s="12">
        <f>[4]OECD!EH48</f>
        <v>1.14934047627797</v>
      </c>
      <c r="E55" s="12">
        <f>[4]OECD!EI48</f>
        <v>2.1277283706012</v>
      </c>
      <c r="F55" s="12">
        <f>[4]OECD!CG48</f>
        <v>1.14254817633009</v>
      </c>
      <c r="G55" s="12">
        <f>[4]OECD!CH48</f>
        <v>2.12321836928305</v>
      </c>
      <c r="H55" s="14">
        <f>+G55*H$48</f>
        <v>7.43543866372628</v>
      </c>
      <c r="I55" s="14">
        <f>+H55*$BS55</f>
        <v>12.9059970334704</v>
      </c>
      <c r="J55" s="13">
        <f>[4]OECD!Y48</f>
        <v>42.9418570274487</v>
      </c>
      <c r="K55" s="13">
        <f>[4]OECD!Z48</f>
        <v>7.90170106397895</v>
      </c>
      <c r="L55" s="13">
        <f>[4]OECD!AA48</f>
        <v>4.40318248384317</v>
      </c>
      <c r="M55" s="13">
        <f>[4]OECD!AV48</f>
        <v>41.310594784049</v>
      </c>
      <c r="N55" s="13">
        <f>[4]OECD!AW48</f>
        <v>7.75713737227196</v>
      </c>
      <c r="O55" s="13">
        <f>[4]OECD!AX48</f>
        <v>4.27470539030111</v>
      </c>
      <c r="P55" s="16">
        <f>[4]OECD!BX48</f>
        <v>0.676532878193502</v>
      </c>
      <c r="Q55" s="16">
        <f>[4]OECD!BY48</f>
        <v>0.24392020600733</v>
      </c>
      <c r="R55" s="16">
        <f>[4]OECD!BZ48</f>
        <v>0.079546915799168</v>
      </c>
      <c r="S55" s="16">
        <f>[4]OECD!BR48</f>
        <v>0.168566254662484</v>
      </c>
      <c r="T55" s="12">
        <f>[4]OECD!DR$7</f>
        <v>0.05</v>
      </c>
      <c r="U55" s="12">
        <f>[4]OECD!DS$7</f>
        <v>0.125</v>
      </c>
      <c r="V55" s="12">
        <f>[4]OECD!DT$7</f>
        <v>0.08</v>
      </c>
      <c r="W55" s="18">
        <f>[4]OECD!BM48</f>
        <v>0.0920810313075506</v>
      </c>
      <c r="X55" s="18">
        <f>[4]OECD!BN48</f>
        <v>0.011049723756906</v>
      </c>
      <c r="Y55" s="18">
        <f>[4]OECD!BO48</f>
        <v>0.114180478821363</v>
      </c>
      <c r="Z55" s="13">
        <f>[4]Final!AL52/10</f>
        <v>66.8208687333896</v>
      </c>
      <c r="AA55" s="13">
        <f>[4]Final!AP52/10</f>
        <v>116.968602386583</v>
      </c>
      <c r="AB55" s="12">
        <f>[4]Final!AS52</f>
        <v>1.14306140218895</v>
      </c>
      <c r="AC55" s="12">
        <f>[4]Final!AT52</f>
        <v>2.11439372441603</v>
      </c>
      <c r="AD55" s="12">
        <f>[4]Final!AD52</f>
        <v>1.13253998039159</v>
      </c>
      <c r="AE55" s="12">
        <f>[4]Final!AF52</f>
        <v>2.10249350011951</v>
      </c>
      <c r="AF55" s="14">
        <f>+AE55*AF$48</f>
        <v>7.36286087535151</v>
      </c>
      <c r="AG55" s="14">
        <f>+AF55*$BS55</f>
        <v>12.7800207778891</v>
      </c>
      <c r="AH55" s="13">
        <f>[4]Final!AI52/10</f>
        <v>52.2913746615428</v>
      </c>
      <c r="AI55" s="13">
        <f>[4]Final!AJ52/10</f>
        <v>9.31451982814468</v>
      </c>
      <c r="AJ55" s="13">
        <f>[4]Final!AK52/10</f>
        <v>5.21497424370214</v>
      </c>
      <c r="AK55" s="13">
        <f>[4]Final!M52/10</f>
        <v>56.9041781832705</v>
      </c>
      <c r="AL55" s="13">
        <f>[4]Final!N52/10</f>
        <v>11.5181045871835</v>
      </c>
      <c r="AM55" s="13">
        <f>[4]Final!O52/10</f>
        <v>5.91507548900875</v>
      </c>
      <c r="AN55" s="16">
        <f>[4]Final!X52</f>
        <v>0.651665893824252</v>
      </c>
      <c r="AO55" s="16">
        <f>[4]Final!Y52</f>
        <v>0.272320517162623</v>
      </c>
      <c r="AP55" s="16">
        <f>[4]Final!Z52</f>
        <v>0.0760135890131255</v>
      </c>
      <c r="AQ55" s="16">
        <f>[4]Final!Q52</f>
        <v>0.234564704907516</v>
      </c>
      <c r="AR55" s="12">
        <f>[4]Final!D52</f>
        <v>0.0218170604437097</v>
      </c>
      <c r="AS55" s="12">
        <f>[4]Final!E52</f>
        <v>0.0865052365722685</v>
      </c>
      <c r="AT55" s="12">
        <f>[4]Final!F52</f>
        <v>0.0466248006748196</v>
      </c>
      <c r="AU55" s="13">
        <f>[4]Final!AL152/10</f>
        <v>55.1051236724769</v>
      </c>
      <c r="AV55" s="13">
        <f>[4]Final!AP152/10</f>
        <v>96.437747419746</v>
      </c>
      <c r="AW55" s="12">
        <f>[4]Final!AS152</f>
        <v>1.14942133118844</v>
      </c>
      <c r="AX55" s="12">
        <f>[4]Final!AT152</f>
        <v>2.12829571976864</v>
      </c>
      <c r="AY55" s="12">
        <f>[4]Final!AD152</f>
        <v>1.14232121059995</v>
      </c>
      <c r="AZ55" s="12">
        <f>[4]Final!AF152</f>
        <v>2.12270556367026</v>
      </c>
      <c r="BA55" s="14">
        <f>+AZ55*BA$48</f>
        <v>7.43364283587575</v>
      </c>
      <c r="BB55" s="14">
        <f>+BA55*$BS55</f>
        <v>12.9028799411293</v>
      </c>
      <c r="BC55" s="13">
        <f>[4]Final!AI152/10</f>
        <v>42.8948653848142</v>
      </c>
      <c r="BD55" s="13">
        <f>[4]Final!AJ152/10</f>
        <v>7.82306575773342</v>
      </c>
      <c r="BE55" s="13">
        <f>[4]Final!AK152/10</f>
        <v>4.38719252992928</v>
      </c>
      <c r="BF55" s="13">
        <f>[4]Final!M152/10</f>
        <v>40.34477545536</v>
      </c>
      <c r="BG55" s="13">
        <f>[4]Final!N152/10</f>
        <v>7.30347759405411</v>
      </c>
      <c r="BH55" s="13">
        <f>[4]Final!O152/10</f>
        <v>4.11616111574307</v>
      </c>
      <c r="BI55" s="16">
        <f>[4]Final!X152</f>
        <v>0.699693030492329</v>
      </c>
      <c r="BJ55" s="16">
        <f>[4]Final!Y152</f>
        <v>0.219647290173996</v>
      </c>
      <c r="BK55" s="16">
        <f>[4]Final!Z152</f>
        <v>0.0806596793336754</v>
      </c>
      <c r="BL55" s="16">
        <f>[4]Final!Q152</f>
        <v>0.25933580539202</v>
      </c>
      <c r="BM55" s="12">
        <f>[4]Final!D152</f>
        <v>0.0482551390812184</v>
      </c>
      <c r="BN55" s="12">
        <f>[4]Final!E152</f>
        <v>0.124794873501442</v>
      </c>
      <c r="BO55" s="12">
        <f>[4]Final!F152</f>
        <v>0.0783486308894198</v>
      </c>
      <c r="BP55" s="13">
        <f>[4]Data!$BB56/10</f>
        <v>40.23096</v>
      </c>
      <c r="BQ55" s="13">
        <f>[4]Data!$BD56/10</f>
        <v>18.346</v>
      </c>
      <c r="BR55" s="24">
        <f>[4]Data!$CR56/10</f>
        <v>15.4150447875949</v>
      </c>
      <c r="BS55" s="25">
        <f>[4]Data!BP56</f>
        <v>1.73574117374301</v>
      </c>
      <c r="BT55" s="25">
        <f>[4]Data!BQ56</f>
        <v>1.77327162072464</v>
      </c>
      <c r="BU55" s="25">
        <f>[4]Data!BR56</f>
        <v>1.57216931721981</v>
      </c>
      <c r="BV55" s="25">
        <f>[4]Data!BS56</f>
        <v>1.84042891942105</v>
      </c>
      <c r="BW55" s="24">
        <f>[4]Data!$AZ56</f>
        <v>108.6</v>
      </c>
      <c r="BX55" s="12"/>
    </row>
    <row r="56" spans="1:76">
      <c r="A56" s="2">
        <v>1993</v>
      </c>
      <c r="B56" s="13">
        <f>[4]OECD!AB49</f>
        <v>63.9416994248782</v>
      </c>
      <c r="C56" s="13">
        <f>[4]OECD!EA49</f>
        <v>139.788136091503</v>
      </c>
      <c r="D56" s="12">
        <f>[4]OECD!EH49</f>
        <v>1.15735758903688</v>
      </c>
      <c r="E56" s="12">
        <f>[4]OECD!EI49</f>
        <v>2.46254257712437</v>
      </c>
      <c r="F56" s="12">
        <f>[4]OECD!CG49</f>
        <v>1.16916800502488</v>
      </c>
      <c r="G56" s="12">
        <f>[4]OECD!CH49</f>
        <v>2.48239898504684</v>
      </c>
      <c r="H56" s="14">
        <f>+G56*H$48</f>
        <v>8.69327698895371</v>
      </c>
      <c r="I56" s="14">
        <f>+H56*$BS56</f>
        <v>19.0879376876667</v>
      </c>
      <c r="J56" s="13">
        <f>[4]OECD!Y49</f>
        <v>48.6709211969907</v>
      </c>
      <c r="K56" s="13">
        <f>[4]OECD!Z49</f>
        <v>9.35179530863243</v>
      </c>
      <c r="L56" s="13">
        <f>[4]OECD!AA49</f>
        <v>5.9189829192551</v>
      </c>
      <c r="M56" s="13">
        <f>[4]OECD!AV49</f>
        <v>46.9809119099689</v>
      </c>
      <c r="N56" s="13">
        <f>[4]OECD!AW49</f>
        <v>9.2018647320594</v>
      </c>
      <c r="O56" s="13">
        <f>[4]OECD!AX49</f>
        <v>5.37612781411368</v>
      </c>
      <c r="P56" s="16">
        <f>[4]OECD!BX49</f>
        <v>0.487041661190037</v>
      </c>
      <c r="Q56" s="16">
        <f>[4]OECD!BY49</f>
        <v>0.249236903153382</v>
      </c>
      <c r="R56" s="16">
        <f>[4]OECD!BZ49</f>
        <v>0.263721435656582</v>
      </c>
      <c r="S56" s="16">
        <f>[4]OECD!BR49</f>
        <v>0.180829630382807</v>
      </c>
      <c r="T56" s="12">
        <f>[4]OECD!DR$7</f>
        <v>0.05</v>
      </c>
      <c r="U56" s="12">
        <f>[4]OECD!DS$7</f>
        <v>0.125</v>
      </c>
      <c r="V56" s="12">
        <f>[4]OECD!DT$7</f>
        <v>0.08</v>
      </c>
      <c r="W56" s="18">
        <f>[4]OECD!BM49</f>
        <v>0.168141592920354</v>
      </c>
      <c r="X56" s="18">
        <f>[4]OECD!BN49</f>
        <v>0.0938053097345133</v>
      </c>
      <c r="Y56" s="18">
        <f>[4]OECD!BO49</f>
        <v>-0.375221238938053</v>
      </c>
      <c r="Z56" s="13">
        <f>[4]Final!AL53/10</f>
        <v>76.9378187082879</v>
      </c>
      <c r="AA56" s="13">
        <f>[4]Final!AP53/10</f>
        <v>168.574437228302</v>
      </c>
      <c r="AB56" s="12">
        <f>[4]Final!AS53</f>
        <v>1.15146268134196</v>
      </c>
      <c r="AC56" s="12">
        <f>[4]Final!AT53</f>
        <v>2.43464546732871</v>
      </c>
      <c r="AD56" s="12">
        <f>[4]Final!AD53</f>
        <v>1.15877961891078</v>
      </c>
      <c r="AE56" s="12">
        <f>[4]Final!AF53</f>
        <v>2.43632661683087</v>
      </c>
      <c r="AF56" s="14">
        <f>+AE56*AF$48</f>
        <v>8.53193311923289</v>
      </c>
      <c r="AG56" s="14">
        <f>+AF56*$BS56</f>
        <v>18.7336729224428</v>
      </c>
      <c r="AH56" s="13">
        <f>[4]Final!AI53/10</f>
        <v>59.0921358231547</v>
      </c>
      <c r="AI56" s="13">
        <f>[4]Final!AJ53/10</f>
        <v>10.9786854628079</v>
      </c>
      <c r="AJ56" s="13">
        <f>[4]Final!AK53/10</f>
        <v>6.86699742232537</v>
      </c>
      <c r="AK56" s="13">
        <f>[4]Final!M53/10</f>
        <v>64.1806011453927</v>
      </c>
      <c r="AL56" s="13">
        <f>[4]Final!N53/10</f>
        <v>13.4417646984267</v>
      </c>
      <c r="AM56" s="13">
        <f>[4]Final!O53/10</f>
        <v>7.23638504452611</v>
      </c>
      <c r="AN56" s="16">
        <f>[4]Final!X53</f>
        <v>0.389587018706527</v>
      </c>
      <c r="AO56" s="16">
        <f>[4]Final!Y53</f>
        <v>0.233534782246804</v>
      </c>
      <c r="AP56" s="16">
        <f>[4]Final!Z53</f>
        <v>0.376878199046669</v>
      </c>
      <c r="AQ56" s="16">
        <f>[4]Final!Q53</f>
        <v>0.267848773283842</v>
      </c>
      <c r="AR56" s="12">
        <f>[4]Final!D53</f>
        <v>0.0216162199188608</v>
      </c>
      <c r="AS56" s="12">
        <f>[4]Final!E53</f>
        <v>0.0852708372663626</v>
      </c>
      <c r="AT56" s="12">
        <f>[4]Final!F53</f>
        <v>0.0427941739081464</v>
      </c>
      <c r="AU56" s="13">
        <f>[4]Final!AL153/10</f>
        <v>63.7851953942122</v>
      </c>
      <c r="AV56" s="13">
        <f>[4]Final!AP153/10</f>
        <v>139.47504408455</v>
      </c>
      <c r="AW56" s="12">
        <f>[4]Final!AS153</f>
        <v>1.15765336110001</v>
      </c>
      <c r="AX56" s="12">
        <f>[4]Final!AT153</f>
        <v>2.46382869340493</v>
      </c>
      <c r="AY56" s="12">
        <f>[4]Final!AD153</f>
        <v>1.16936036845302</v>
      </c>
      <c r="AZ56" s="12">
        <f>[4]Final!AF153</f>
        <v>2.48220776005073</v>
      </c>
      <c r="BA56" s="14">
        <f>+AZ56*BA$48</f>
        <v>8.69260732550782</v>
      </c>
      <c r="BB56" s="14">
        <f>+BA56*$BS56</f>
        <v>19.086467299211</v>
      </c>
      <c r="BC56" s="13">
        <f>[4]Final!AI153/10</f>
        <v>48.6189977633883</v>
      </c>
      <c r="BD56" s="13">
        <f>[4]Final!AJ153/10</f>
        <v>9.2653355985628</v>
      </c>
      <c r="BE56" s="13">
        <f>[4]Final!AK153/10</f>
        <v>5.9008620322611</v>
      </c>
      <c r="BF56" s="13">
        <f>[4]Final!M153/10</f>
        <v>45.8785439485843</v>
      </c>
      <c r="BG56" s="13">
        <f>[4]Final!N153/10</f>
        <v>8.66409767039308</v>
      </c>
      <c r="BH56" s="13">
        <f>[4]Final!O153/10</f>
        <v>5.192630799539</v>
      </c>
      <c r="BI56" s="16">
        <f>[4]Final!X153</f>
        <v>0.513973669130584</v>
      </c>
      <c r="BJ56" s="16">
        <f>[4]Final!Y153</f>
        <v>0.199435493420603</v>
      </c>
      <c r="BK56" s="16">
        <f>[4]Final!Z153</f>
        <v>0.286590837448812</v>
      </c>
      <c r="BL56" s="16">
        <f>[4]Final!Q153</f>
        <v>0.280824423405041</v>
      </c>
      <c r="BM56" s="12">
        <f>[4]Final!D153</f>
        <v>0.0484168225334946</v>
      </c>
      <c r="BN56" s="12">
        <f>[4]Final!E153</f>
        <v>0.124988186667643</v>
      </c>
      <c r="BO56" s="12">
        <f>[4]Final!F153</f>
        <v>0.073247121496175</v>
      </c>
      <c r="BP56" s="13">
        <f>[4]Data!$BB57/10</f>
        <v>50.563</v>
      </c>
      <c r="BQ56" s="13">
        <f>[4]Data!$BD57/10</f>
        <v>26.49</v>
      </c>
      <c r="BR56" s="24">
        <f>[4]Data!$CR57/10</f>
        <v>18.1393926840018</v>
      </c>
      <c r="BS56" s="25">
        <f>[4]Data!BP57</f>
        <v>2.19571258478491</v>
      </c>
      <c r="BT56" s="25">
        <f>[4]Data!BQ57</f>
        <v>2.34071853935652</v>
      </c>
      <c r="BU56" s="25">
        <f>[4]Data!BR57</f>
        <v>1.94320127608369</v>
      </c>
      <c r="BV56" s="25">
        <f>[4]Data!BS57</f>
        <v>1.29934281711126</v>
      </c>
      <c r="BW56" s="24">
        <f>[4]Data!$AZ57</f>
        <v>113</v>
      </c>
      <c r="BX56" s="12"/>
    </row>
    <row r="57" spans="1:76">
      <c r="A57" s="2">
        <v>1994</v>
      </c>
      <c r="B57" s="13">
        <f>[4]OECD!AB50</f>
        <v>75.2594452626134</v>
      </c>
      <c r="C57" s="13">
        <f>[4]OECD!EA50</f>
        <v>183.652771151888</v>
      </c>
      <c r="D57" s="12">
        <f>[4]OECD!EH50</f>
        <v>1.17246289615662</v>
      </c>
      <c r="E57" s="12">
        <f>[4]OECD!EI50</f>
        <v>2.88723980188423</v>
      </c>
      <c r="F57" s="12">
        <f>[4]OECD!CG50</f>
        <v>1.18217899671135</v>
      </c>
      <c r="G57" s="12">
        <f>[4]OECD!CH50</f>
        <v>2.93463994157996</v>
      </c>
      <c r="H57" s="14">
        <f>+G57*H$48</f>
        <v>10.2770094689352</v>
      </c>
      <c r="I57" s="14">
        <f>+H57*$BS57</f>
        <v>25.3408981849567</v>
      </c>
      <c r="J57" s="13">
        <f>[4]OECD!Y50</f>
        <v>56.2057393550876</v>
      </c>
      <c r="K57" s="13">
        <f>[4]OECD!Z50</f>
        <v>11.4425218405174</v>
      </c>
      <c r="L57" s="13">
        <f>[4]OECD!AA50</f>
        <v>7.6111840670084</v>
      </c>
      <c r="M57" s="13">
        <f>[4]OECD!AV50</f>
        <v>53.7829028472196</v>
      </c>
      <c r="N57" s="13">
        <f>[4]OECD!AW50</f>
        <v>11.0903024795466</v>
      </c>
      <c r="O57" s="13">
        <f>[4]OECD!AX50</f>
        <v>7.04696197201224</v>
      </c>
      <c r="P57" s="16">
        <f>[4]OECD!BX50</f>
        <v>0.755834756175168</v>
      </c>
      <c r="Q57" s="16">
        <f>[4]OECD!BY50</f>
        <v>0.206139538522485</v>
      </c>
      <c r="R57" s="16">
        <f>[4]OECD!BZ50</f>
        <v>0.0380257053023467</v>
      </c>
      <c r="S57" s="16">
        <f>[4]OECD!BR50</f>
        <v>-0.0684361763902487</v>
      </c>
      <c r="T57" s="12">
        <f>[4]OECD!DR$7</f>
        <v>0.05</v>
      </c>
      <c r="U57" s="12">
        <f>[4]OECD!DS$7</f>
        <v>0.125</v>
      </c>
      <c r="V57" s="12">
        <f>[4]OECD!DT$7</f>
        <v>0.08</v>
      </c>
      <c r="W57" s="18">
        <f>[4]OECD!BM50</f>
        <v>-0.113654301499605</v>
      </c>
      <c r="X57" s="18">
        <f>[4]OECD!BN50</f>
        <v>-0.161010260457774</v>
      </c>
      <c r="Y57" s="18">
        <f>[4]OECD!BO50</f>
        <v>-0.0205209155485397</v>
      </c>
      <c r="Z57" s="13">
        <f>[4]Final!AL54/10</f>
        <v>89.9866751178942</v>
      </c>
      <c r="AA57" s="13">
        <f>[4]Final!AP54/10</f>
        <v>220.127010595558</v>
      </c>
      <c r="AB57" s="12">
        <f>[4]Final!AS54</f>
        <v>1.16392475187626</v>
      </c>
      <c r="AC57" s="12">
        <f>[4]Final!AT54</f>
        <v>2.83374412146724</v>
      </c>
      <c r="AD57" s="12">
        <f>[4]Final!AD54</f>
        <v>1.17270557631842</v>
      </c>
      <c r="AE57" s="12">
        <f>[4]Final!AF54</f>
        <v>2.85709380929056</v>
      </c>
      <c r="AF57" s="14">
        <f>+AE57*AF$48</f>
        <v>10.0054455457002</v>
      </c>
      <c r="AG57" s="14">
        <f>+AF57*$BS57</f>
        <v>24.6712798733062</v>
      </c>
      <c r="AH57" s="13">
        <f>[4]Final!AI54/10</f>
        <v>67.8782958139571</v>
      </c>
      <c r="AI57" s="13">
        <f>[4]Final!AJ54/10</f>
        <v>13.3532620805446</v>
      </c>
      <c r="AJ57" s="13">
        <f>[4]Final!AK54/10</f>
        <v>8.75511722339248</v>
      </c>
      <c r="AK57" s="13">
        <f>[4]Final!M54/10</f>
        <v>72.8230888378753</v>
      </c>
      <c r="AL57" s="13">
        <f>[4]Final!N54/10</f>
        <v>15.9161641685835</v>
      </c>
      <c r="AM57" s="13">
        <f>[4]Final!O54/10</f>
        <v>9.1907088539494</v>
      </c>
      <c r="AN57" s="16">
        <f>[4]Final!X54</f>
        <v>0.702327409849407</v>
      </c>
      <c r="AO57" s="16">
        <f>[4]Final!Y54</f>
        <v>0.28590174709539</v>
      </c>
      <c r="AP57" s="16">
        <f>[4]Final!Z54</f>
        <v>0.0117708430552025</v>
      </c>
      <c r="AQ57" s="16">
        <f>[4]Final!Q54</f>
        <v>0.169822273911865</v>
      </c>
      <c r="AR57" s="12">
        <f>[4]Final!D54</f>
        <v>0.0211820773107838</v>
      </c>
      <c r="AS57" s="12">
        <f>[4]Final!E54</f>
        <v>0.0825594313540637</v>
      </c>
      <c r="AT57" s="12">
        <f>[4]Final!F54</f>
        <v>0.0420140924514819</v>
      </c>
      <c r="AU57" s="13">
        <f>[4]Final!AL154/10</f>
        <v>75.0851478611931</v>
      </c>
      <c r="AV57" s="13">
        <f>[4]Final!AP154/10</f>
        <v>183.269781964235</v>
      </c>
      <c r="AW57" s="12">
        <f>[4]Final!AS154</f>
        <v>1.17109345234593</v>
      </c>
      <c r="AX57" s="12">
        <f>[4]Final!AT154</f>
        <v>2.88537365054853</v>
      </c>
      <c r="AY57" s="12">
        <f>[4]Final!AD154</f>
        <v>1.18310842263851</v>
      </c>
      <c r="AZ57" s="12">
        <f>[4]Final!AF154</f>
        <v>2.9367209076547</v>
      </c>
      <c r="BA57" s="14">
        <f>+AZ57*BA$48</f>
        <v>10.2842969414976</v>
      </c>
      <c r="BB57" s="14">
        <f>+BA57*$BS57</f>
        <v>25.3588675271848</v>
      </c>
      <c r="BC57" s="13">
        <f>[4]Final!AI154/10</f>
        <v>56.1482216546297</v>
      </c>
      <c r="BD57" s="13">
        <f>[4]Final!AJ154/10</f>
        <v>11.3465442097013</v>
      </c>
      <c r="BE57" s="13">
        <f>[4]Final!AK154/10</f>
        <v>7.59038199686213</v>
      </c>
      <c r="BF57" s="13">
        <f>[4]Final!M154/10</f>
        <v>52.5337005397782</v>
      </c>
      <c r="BG57" s="13">
        <f>[4]Final!N154/10</f>
        <v>10.4563165082133</v>
      </c>
      <c r="BH57" s="13">
        <f>[4]Final!O154/10</f>
        <v>6.80030909218189</v>
      </c>
      <c r="BI57" s="16">
        <f>[4]Final!X154</f>
        <v>0.733769900859254</v>
      </c>
      <c r="BJ57" s="16">
        <f>[4]Final!Y154</f>
        <v>0.236621768505265</v>
      </c>
      <c r="BK57" s="16">
        <f>[4]Final!Z154</f>
        <v>0.0296083306354816</v>
      </c>
      <c r="BL57" s="16">
        <f>[4]Final!Q154</f>
        <v>0.179534916205457</v>
      </c>
      <c r="BM57" s="12">
        <f>[4]Final!D154</f>
        <v>0.0479933171488835</v>
      </c>
      <c r="BN57" s="12">
        <f>[4]Final!E154</f>
        <v>0.123015933740987</v>
      </c>
      <c r="BO57" s="12">
        <f>[4]Final!F154</f>
        <v>0.0746257752439111</v>
      </c>
      <c r="BP57" s="13">
        <f>[4]Data!$BB58/10</f>
        <v>67.368</v>
      </c>
      <c r="BQ57" s="13">
        <f>[4]Data!$BD58/10</f>
        <v>37.695</v>
      </c>
      <c r="BR57" s="24">
        <f>[4]Data!$CR58/10</f>
        <v>22.2069919354839</v>
      </c>
      <c r="BS57" s="25">
        <f>[4]Data!BP58</f>
        <v>2.46578523271345</v>
      </c>
      <c r="BT57" s="25">
        <f>[4]Data!BQ58</f>
        <v>2.62862691969737</v>
      </c>
      <c r="BU57" s="25">
        <f>[4]Data!BR58</f>
        <v>2.06562295647696</v>
      </c>
      <c r="BV57" s="25">
        <f>[4]Data!BS58</f>
        <v>1.61248443603508</v>
      </c>
      <c r="BW57" s="24">
        <f>[4]Data!$AZ58</f>
        <v>126.7</v>
      </c>
      <c r="BX57" s="12"/>
    </row>
    <row r="58" spans="1:76">
      <c r="A58" s="2">
        <v>1995</v>
      </c>
      <c r="B58" s="13">
        <f>[4]OECD!AB51</f>
        <v>86.2306990979053</v>
      </c>
      <c r="C58" s="13">
        <f>[4]OECD!EA51</f>
        <v>225.769909179849</v>
      </c>
      <c r="D58" s="12">
        <f>[4]OECD!EH51</f>
        <v>1.14380629027032</v>
      </c>
      <c r="E58" s="12">
        <f>[4]OECD!EI51</f>
        <v>3.30244304691403</v>
      </c>
      <c r="F58" s="12">
        <f>[4]OECD!CG51</f>
        <v>1.1559043363202</v>
      </c>
      <c r="G58" s="12">
        <f>[4]OECD!CH51</f>
        <v>3.39216303401073</v>
      </c>
      <c r="H58" s="14">
        <f>+G58*H$48</f>
        <v>11.8792398095459</v>
      </c>
      <c r="I58" s="14">
        <f>+H58*$BS58</f>
        <v>31.107736652331</v>
      </c>
      <c r="J58" s="13">
        <f>[4]OECD!Y51</f>
        <v>64.0144097452213</v>
      </c>
      <c r="K58" s="13">
        <f>[4]OECD!Z51</f>
        <v>13.250655344986</v>
      </c>
      <c r="L58" s="13">
        <f>[4]OECD!AA51</f>
        <v>8.96563400769798</v>
      </c>
      <c r="M58" s="13">
        <f>[4]OECD!AV51</f>
        <v>61.6513585129789</v>
      </c>
      <c r="N58" s="13">
        <f>[4]OECD!AW51</f>
        <v>13.1696944989351</v>
      </c>
      <c r="O58" s="13">
        <f>[4]OECD!AX51</f>
        <v>8.63375941390957</v>
      </c>
      <c r="P58" s="16">
        <f>[4]OECD!BX51</f>
        <v>0.822800846970582</v>
      </c>
      <c r="Q58" s="16">
        <f>[4]OECD!BY51</f>
        <v>0.157299116871615</v>
      </c>
      <c r="R58" s="16">
        <f>[4]OECD!BZ51</f>
        <v>0.0199000361578032</v>
      </c>
      <c r="S58" s="16">
        <f>[4]OECD!BR51</f>
        <v>-0.0512481585155664</v>
      </c>
      <c r="T58" s="12">
        <f>[4]OECD!DR$7</f>
        <v>0.05</v>
      </c>
      <c r="U58" s="12">
        <f>[4]OECD!DS$7</f>
        <v>0.125</v>
      </c>
      <c r="V58" s="12">
        <f>[4]OECD!DT$7</f>
        <v>0.08</v>
      </c>
      <c r="W58" s="18">
        <f>[4]OECD!BM51</f>
        <v>-0.121971595655806</v>
      </c>
      <c r="X58" s="18">
        <f>[4]OECD!BN51</f>
        <v>-0.0584795321637427</v>
      </c>
      <c r="Y58" s="18">
        <f>[4]OECD!BO51</f>
        <v>0.0442773600668338</v>
      </c>
      <c r="Z58" s="13">
        <f>[4]Final!AL55/10</f>
        <v>103.017623258242</v>
      </c>
      <c r="AA58" s="13">
        <f>[4]Final!AP55/10</f>
        <v>270.12396568791</v>
      </c>
      <c r="AB58" s="12">
        <f>[4]Final!AS55</f>
        <v>1.14268986274044</v>
      </c>
      <c r="AC58" s="12">
        <f>[4]Final!AT55</f>
        <v>3.23809068120093</v>
      </c>
      <c r="AD58" s="12">
        <f>[4]Final!AD55</f>
        <v>1.14553959525046</v>
      </c>
      <c r="AE58" s="12">
        <f>[4]Final!AF55</f>
        <v>3.27291408588729</v>
      </c>
      <c r="AF58" s="14">
        <f>+AE58*AF$48</f>
        <v>11.4616340407219</v>
      </c>
      <c r="AG58" s="14">
        <f>+AF58*$BS58</f>
        <v>30.0141674939213</v>
      </c>
      <c r="AH58" s="13">
        <f>[4]Final!AI55/10</f>
        <v>77.146817546291</v>
      </c>
      <c r="AI58" s="13">
        <f>[4]Final!AJ55/10</f>
        <v>15.5149700949627</v>
      </c>
      <c r="AJ58" s="13">
        <f>[4]Final!AK55/10</f>
        <v>10.3558356169887</v>
      </c>
      <c r="AK58" s="13">
        <f>[4]Final!M55/10</f>
        <v>82.81495015161</v>
      </c>
      <c r="AL58" s="13">
        <f>[4]Final!N55/10</f>
        <v>18.7259679432757</v>
      </c>
      <c r="AM58" s="13">
        <f>[4]Final!O55/10</f>
        <v>11.1658055401664</v>
      </c>
      <c r="AN58" s="16">
        <f>[4]Final!X55</f>
        <v>0.859828924079228</v>
      </c>
      <c r="AO58" s="16">
        <f>[4]Final!Y55</f>
        <v>0.160867680457162</v>
      </c>
      <c r="AP58" s="16">
        <f>[4]Final!Z55</f>
        <v>-0.0206966045363902</v>
      </c>
      <c r="AQ58" s="16">
        <f>[4]Final!Q55</f>
        <v>0.131606868558247</v>
      </c>
      <c r="AR58" s="12">
        <f>[4]Final!D55</f>
        <v>0.0210341351083615</v>
      </c>
      <c r="AS58" s="12">
        <f>[4]Final!E55</f>
        <v>0.0833154878485463</v>
      </c>
      <c r="AT58" s="12">
        <f>[4]Final!F55</f>
        <v>0.0429161215611666</v>
      </c>
      <c r="AU58" s="13">
        <f>[4]Final!AL155/10</f>
        <v>86.035442143314</v>
      </c>
      <c r="AV58" s="13">
        <f>[4]Final!AP155/10</f>
        <v>225.295098497014</v>
      </c>
      <c r="AW58" s="12">
        <f>[4]Final!AS155</f>
        <v>1.14404788231683</v>
      </c>
      <c r="AX58" s="12">
        <f>[4]Final!AT155</f>
        <v>3.30100561460284</v>
      </c>
      <c r="AY58" s="12">
        <f>[4]Final!AD155</f>
        <v>1.15526581572651</v>
      </c>
      <c r="AZ58" s="12">
        <f>[4]Final!AF155</f>
        <v>3.39269327494282</v>
      </c>
      <c r="BA58" s="14">
        <f>+AZ58*BA$48</f>
        <v>11.8810966952929</v>
      </c>
      <c r="BB58" s="14">
        <f>+BA58*$BS58</f>
        <v>31.1125992120347</v>
      </c>
      <c r="BC58" s="13">
        <f>[4]Final!AI155/10</f>
        <v>63.9505371023487</v>
      </c>
      <c r="BD58" s="13">
        <f>[4]Final!AJ155/10</f>
        <v>13.1433031489683</v>
      </c>
      <c r="BE58" s="13">
        <f>[4]Final!AK155/10</f>
        <v>8.9416018919971</v>
      </c>
      <c r="BF58" s="13">
        <f>[4]Final!M155/10</f>
        <v>60.2090172383982</v>
      </c>
      <c r="BG58" s="13">
        <f>[4]Final!N155/10</f>
        <v>12.3962319012416</v>
      </c>
      <c r="BH58" s="13">
        <f>[4]Final!O155/10</f>
        <v>8.31660044024509</v>
      </c>
      <c r="BI58" s="16">
        <f>[4]Final!X155</f>
        <v>0.83161774118472</v>
      </c>
      <c r="BJ58" s="16">
        <f>[4]Final!Y155</f>
        <v>0.158496209368595</v>
      </c>
      <c r="BK58" s="16">
        <f>[4]Final!Z155</f>
        <v>0.00988604944668402</v>
      </c>
      <c r="BL58" s="16">
        <f>[4]Final!Q155</f>
        <v>0.13873166811044</v>
      </c>
      <c r="BM58" s="12">
        <f>[4]Final!D155</f>
        <v>0.04830175019672</v>
      </c>
      <c r="BN58" s="12">
        <f>[4]Final!E155</f>
        <v>0.126116422849051</v>
      </c>
      <c r="BO58" s="12">
        <f>[4]Final!F155</f>
        <v>0.0776069888873543</v>
      </c>
      <c r="BP58" s="13">
        <f>[4]Data!$BB59/10</f>
        <v>82.511</v>
      </c>
      <c r="BQ58" s="13">
        <f>[4]Data!$BD59/10</f>
        <v>42.253</v>
      </c>
      <c r="BR58" s="24">
        <f>[4]Data!$CR59/10</f>
        <v>27.7041582069581</v>
      </c>
      <c r="BS58" s="25">
        <f>[4]Data!BP59</f>
        <v>2.61866391714168</v>
      </c>
      <c r="BT58" s="25">
        <f>[4]Data!BQ59</f>
        <v>2.76268689260194</v>
      </c>
      <c r="BU58" s="25">
        <f>[4]Data!BR59</f>
        <v>2.32795707194954</v>
      </c>
      <c r="BV58" s="25">
        <f>[4]Data!BS59</f>
        <v>2.01560554504385</v>
      </c>
      <c r="BW58" s="24">
        <f>[4]Data!$AZ59</f>
        <v>119.7</v>
      </c>
      <c r="BX58" s="12"/>
    </row>
    <row r="59" spans="1:76">
      <c r="A59" s="2">
        <v>1996</v>
      </c>
      <c r="B59" s="13">
        <f>[4]OECD!AB52</f>
        <v>95.6365222842114</v>
      </c>
      <c r="C59" s="13">
        <f>[4]OECD!EA52</f>
        <v>264.326304082315</v>
      </c>
      <c r="D59" s="12">
        <f>[4]OECD!EH52</f>
        <v>1.10886225176453</v>
      </c>
      <c r="E59" s="12">
        <f>[4]OECD!EI52</f>
        <v>3.6619544333252</v>
      </c>
      <c r="F59" s="12">
        <f>[4]OECD!CG52</f>
        <v>1.12530168499917</v>
      </c>
      <c r="G59" s="12">
        <f>[4]OECD!CH52</f>
        <v>3.81720677796418</v>
      </c>
      <c r="H59" s="14">
        <f>+G59*H$48</f>
        <v>13.3677285741913</v>
      </c>
      <c r="I59" s="14">
        <f>+H59*$BS59</f>
        <v>36.9659014257758</v>
      </c>
      <c r="J59" s="13">
        <f>[4]OECD!Y52</f>
        <v>70.9135357547552</v>
      </c>
      <c r="K59" s="13">
        <f>[4]OECD!Z52</f>
        <v>14.7682363521127</v>
      </c>
      <c r="L59" s="13">
        <f>[4]OECD!AA52</f>
        <v>9.95475017734352</v>
      </c>
      <c r="M59" s="13">
        <f>[4]OECD!AV52</f>
        <v>69.1938182051161</v>
      </c>
      <c r="N59" s="13">
        <f>[4]OECD!AW52</f>
        <v>14.9434089051193</v>
      </c>
      <c r="O59" s="13">
        <f>[4]OECD!AX52</f>
        <v>9.85436676304245</v>
      </c>
      <c r="P59" s="16">
        <f>[4]OECD!BX52</f>
        <v>0.720916820233355</v>
      </c>
      <c r="Q59" s="16">
        <f>[4]OECD!BY52</f>
        <v>0.251382497619575</v>
      </c>
      <c r="R59" s="16">
        <f>[4]OECD!BZ52</f>
        <v>0.0277006821470698</v>
      </c>
      <c r="S59" s="16">
        <f>[4]OECD!BR52</f>
        <v>0.0019799487758229</v>
      </c>
      <c r="T59" s="12">
        <f>[4]OECD!DR$7</f>
        <v>0.05</v>
      </c>
      <c r="U59" s="12">
        <f>[4]OECD!DS$7</f>
        <v>0.125</v>
      </c>
      <c r="V59" s="12">
        <f>[4]OECD!DT$7</f>
        <v>0.08</v>
      </c>
      <c r="W59" s="18">
        <f>[4]OECD!BM52</f>
        <v>-0.0488687782805428</v>
      </c>
      <c r="X59" s="18">
        <f>[4]OECD!BN52</f>
        <v>-0.0769230769230769</v>
      </c>
      <c r="Y59" s="18">
        <f>[4]OECD!BO52</f>
        <v>0.0533936651583711</v>
      </c>
      <c r="Z59" s="13">
        <f>[4]Final!AL56/10</f>
        <v>114.735070948651</v>
      </c>
      <c r="AA59" s="13">
        <f>[4]Final!AP56/10</f>
        <v>317.448195458743</v>
      </c>
      <c r="AB59" s="12">
        <f>[4]Final!AS56</f>
        <v>1.11327463194574</v>
      </c>
      <c r="AC59" s="12">
        <f>[4]Final!AT56</f>
        <v>3.60488421132091</v>
      </c>
      <c r="AD59" s="12">
        <f>[4]Final!AD56</f>
        <v>1.12540108238288</v>
      </c>
      <c r="AE59" s="12">
        <f>[4]Final!AF56</f>
        <v>3.68334105480375</v>
      </c>
      <c r="AF59" s="14">
        <f>+AE59*AF$48</f>
        <v>12.898935355305</v>
      </c>
      <c r="AG59" s="14">
        <f>+AF59*$BS59</f>
        <v>35.6695432732113</v>
      </c>
      <c r="AH59" s="13">
        <f>[4]Final!AI56/10</f>
        <v>85.6928921082969</v>
      </c>
      <c r="AI59" s="13">
        <f>[4]Final!AJ56/10</f>
        <v>17.4225239342575</v>
      </c>
      <c r="AJ59" s="13">
        <f>[4]Final!AK56/10</f>
        <v>11.6196549060967</v>
      </c>
      <c r="AK59" s="13">
        <f>[4]Final!M56/10</f>
        <v>92.8134330721562</v>
      </c>
      <c r="AL59" s="13">
        <f>[4]Final!N56/10</f>
        <v>21.394310780941</v>
      </c>
      <c r="AM59" s="13">
        <f>[4]Final!O56/10</f>
        <v>12.8734994573271</v>
      </c>
      <c r="AN59" s="16">
        <f>[4]Final!X56</f>
        <v>0.702657625533657</v>
      </c>
      <c r="AO59" s="16">
        <f>[4]Final!Y56</f>
        <v>0.287679269883041</v>
      </c>
      <c r="AP59" s="16">
        <f>[4]Final!Z56</f>
        <v>0.0096631045833013</v>
      </c>
      <c r="AQ59" s="16">
        <f>[4]Final!Q56</f>
        <v>0.106383769100487</v>
      </c>
      <c r="AR59" s="12">
        <f>[4]Final!D56</f>
        <v>0.0211539406966545</v>
      </c>
      <c r="AS59" s="12">
        <f>[4]Final!E56</f>
        <v>0.0848300330393487</v>
      </c>
      <c r="AT59" s="12">
        <f>[4]Final!F56</f>
        <v>0.0442049463372078</v>
      </c>
      <c r="AU59" s="13">
        <f>[4]Final!AL156/10</f>
        <v>95.4174523864764</v>
      </c>
      <c r="AV59" s="13">
        <f>[4]Final!AP156/10</f>
        <v>263.769343372831</v>
      </c>
      <c r="AW59" s="12">
        <f>[4]Final!AS156</f>
        <v>1.10887622324631</v>
      </c>
      <c r="AX59" s="12">
        <f>[4]Final!AT156</f>
        <v>3.66040663883568</v>
      </c>
      <c r="AY59" s="12">
        <f>[4]Final!AD156</f>
        <v>1.12463116386897</v>
      </c>
      <c r="AZ59" s="12">
        <f>[4]Final!AF156</f>
        <v>3.81552858644938</v>
      </c>
      <c r="BA59" s="14">
        <f>+AZ59*BA$48</f>
        <v>13.361851604467</v>
      </c>
      <c r="BB59" s="14">
        <f>+BA59*$BS59</f>
        <v>36.9496497879375</v>
      </c>
      <c r="BC59" s="13">
        <f>[4]Final!AI156/10</f>
        <v>70.8425393599693</v>
      </c>
      <c r="BD59" s="13">
        <f>[4]Final!AJ156/10</f>
        <v>14.6478939577407</v>
      </c>
      <c r="BE59" s="13">
        <f>[4]Final!AK156/10</f>
        <v>9.92701906876638</v>
      </c>
      <c r="BF59" s="13">
        <f>[4]Final!M156/10</f>
        <v>67.5513130363699</v>
      </c>
      <c r="BG59" s="13">
        <f>[4]Final!N156/10</f>
        <v>14.0488263154513</v>
      </c>
      <c r="BH59" s="13">
        <f>[4]Final!O156/10</f>
        <v>9.48077447951903</v>
      </c>
      <c r="BI59" s="16">
        <f>[4]Final!X156</f>
        <v>0.721347904870206</v>
      </c>
      <c r="BJ59" s="16">
        <f>[4]Final!Y156</f>
        <v>0.242002444978878</v>
      </c>
      <c r="BK59" s="16">
        <f>[4]Final!Z156</f>
        <v>0.0366496501509159</v>
      </c>
      <c r="BL59" s="16">
        <f>[4]Final!Q156</f>
        <v>0.111036707130025</v>
      </c>
      <c r="BM59" s="12">
        <f>[4]Final!D156</f>
        <v>0.0489369056147635</v>
      </c>
      <c r="BN59" s="12">
        <f>[4]Final!E156</f>
        <v>0.128408651572753</v>
      </c>
      <c r="BO59" s="12">
        <f>[4]Final!F156</f>
        <v>0.0797871272768788</v>
      </c>
      <c r="BP59" s="13">
        <f>[4]Data!$BB60/10</f>
        <v>91.215</v>
      </c>
      <c r="BQ59" s="13">
        <f>[4]Data!$BD60/10</f>
        <v>42.287</v>
      </c>
      <c r="BR59" s="24">
        <f>[4]Data!$CR60/10</f>
        <v>30.3038101361576</v>
      </c>
      <c r="BS59" s="25">
        <f>[4]Data!BP60</f>
        <v>2.76530909650162</v>
      </c>
      <c r="BT59" s="25">
        <f>[4]Data!BQ60</f>
        <v>2.90358392412464</v>
      </c>
      <c r="BU59" s="25">
        <f>[4]Data!BR60</f>
        <v>2.37451621338853</v>
      </c>
      <c r="BV59" s="25">
        <f>[4]Data!BS60</f>
        <v>2.34616485443104</v>
      </c>
      <c r="BW59" s="24">
        <f>[4]Data!$AZ60</f>
        <v>110.5</v>
      </c>
      <c r="BX59" s="12"/>
    </row>
    <row r="60" spans="1:76">
      <c r="A60" s="2">
        <v>1997</v>
      </c>
      <c r="B60" s="13">
        <f>[4]OECD!AB53</f>
        <v>105.273949196278</v>
      </c>
      <c r="C60" s="13">
        <f>[4]OECD!EA53</f>
        <v>302.259744702518</v>
      </c>
      <c r="D60" s="12">
        <f>[4]OECD!EH53</f>
        <v>1.10045716910812</v>
      </c>
      <c r="E60" s="12">
        <f>[4]OECD!EI53</f>
        <v>4.0298240091</v>
      </c>
      <c r="F60" s="12">
        <f>[4]OECD!CG53</f>
        <v>1.10600346881534</v>
      </c>
      <c r="G60" s="12">
        <f>[4]OECD!CH53</f>
        <v>4.22184393761381</v>
      </c>
      <c r="H60" s="14">
        <f>+G60*H$48</f>
        <v>14.7847541732375</v>
      </c>
      <c r="I60" s="14">
        <f>+H60*$BS60</f>
        <v>42.1927164913474</v>
      </c>
      <c r="J60" s="13">
        <f>[4]OECD!Y53</f>
        <v>77.8810340314639</v>
      </c>
      <c r="K60" s="13">
        <f>[4]OECD!Z53</f>
        <v>16.4774602501793</v>
      </c>
      <c r="L60" s="13">
        <f>[4]OECD!AA53</f>
        <v>10.9154549146348</v>
      </c>
      <c r="M60" s="13">
        <f>[4]OECD!AV53</f>
        <v>76.3049075826764</v>
      </c>
      <c r="N60" s="13">
        <f>[4]OECD!AW53</f>
        <v>16.6643715212224</v>
      </c>
      <c r="O60" s="13">
        <f>[4]OECD!AX53</f>
        <v>10.8698984854054</v>
      </c>
      <c r="P60" s="16">
        <f>[4]OECD!BX53</f>
        <v>0.646498117740248</v>
      </c>
      <c r="Q60" s="16">
        <f>[4]OECD!BY53</f>
        <v>0.269870368931103</v>
      </c>
      <c r="R60" s="16">
        <f>[4]OECD!BZ53</f>
        <v>0.0836315133286492</v>
      </c>
      <c r="S60" s="16">
        <f>[4]OECD!BR53</f>
        <v>0.0503554328392615</v>
      </c>
      <c r="T60" s="12">
        <f>[4]OECD!DR$7</f>
        <v>0.05</v>
      </c>
      <c r="U60" s="12">
        <f>[4]OECD!DS$7</f>
        <v>0.125</v>
      </c>
      <c r="V60" s="12">
        <f>[4]OECD!DT$7</f>
        <v>0.08</v>
      </c>
      <c r="W60" s="18">
        <f>[4]OECD!BM53</f>
        <v>0.00964320154291243</v>
      </c>
      <c r="X60" s="18">
        <f>[4]OECD!BN53</f>
        <v>-0.0617164898746383</v>
      </c>
      <c r="Y60" s="18">
        <f>[4]OECD!BO53</f>
        <v>0.0327868852459017</v>
      </c>
      <c r="Z60" s="13">
        <f>[4]Final!AL57/10</f>
        <v>126.883613947851</v>
      </c>
      <c r="AA60" s="13">
        <f>[4]Final!AP57/10</f>
        <v>364.686040228458</v>
      </c>
      <c r="AB60" s="12">
        <f>[4]Final!AS57</f>
        <v>1.1053868485186</v>
      </c>
      <c r="AC60" s="12">
        <f>[4]Final!AT57</f>
        <v>3.98479159762648</v>
      </c>
      <c r="AD60" s="12">
        <f>[4]Final!AD57</f>
        <v>1.11373955748256</v>
      </c>
      <c r="AE60" s="12">
        <f>[4]Final!AF57</f>
        <v>4.10228263643446</v>
      </c>
      <c r="AF60" s="14">
        <f>+AE60*AF$48</f>
        <v>14.3660545546135</v>
      </c>
      <c r="AG60" s="14">
        <f>+AF60*$BS60</f>
        <v>40.9978319436139</v>
      </c>
      <c r="AH60" s="13">
        <f>[4]Final!AI57/10</f>
        <v>94.4694736450082</v>
      </c>
      <c r="AI60" s="13">
        <f>[4]Final!AJ57/10</f>
        <v>19.5439867838288</v>
      </c>
      <c r="AJ60" s="13">
        <f>[4]Final!AK57/10</f>
        <v>12.8701535190137</v>
      </c>
      <c r="AK60" s="13">
        <f>[4]Final!M57/10</f>
        <v>102.696798544743</v>
      </c>
      <c r="AL60" s="13">
        <f>[4]Final!N57/10</f>
        <v>24.1325163983464</v>
      </c>
      <c r="AM60" s="13">
        <f>[4]Final!O57/10</f>
        <v>14.4467668216063</v>
      </c>
      <c r="AN60" s="16">
        <f>[4]Final!X57</f>
        <v>0.596577517947766</v>
      </c>
      <c r="AO60" s="16">
        <f>[4]Final!Y57</f>
        <v>0.331477348540036</v>
      </c>
      <c r="AP60" s="16">
        <f>[4]Final!Z57</f>
        <v>0.0719451335121984</v>
      </c>
      <c r="AQ60" s="16">
        <f>[4]Final!Q57</f>
        <v>0.0884939338167148</v>
      </c>
      <c r="AR60" s="12">
        <f>[4]Final!D57</f>
        <v>0.0212360886720913</v>
      </c>
      <c r="AS60" s="12">
        <f>[4]Final!E57</f>
        <v>0.0854895936601061</v>
      </c>
      <c r="AT60" s="12">
        <f>[4]Final!F57</f>
        <v>0.0450498125255574</v>
      </c>
      <c r="AU60" s="13">
        <f>[4]Final!AL157/10</f>
        <v>105.028274170498</v>
      </c>
      <c r="AV60" s="13">
        <f>[4]Final!AP157/10</f>
        <v>301.628127254967</v>
      </c>
      <c r="AW60" s="12">
        <f>[4]Final!AS157</f>
        <v>1.10037570534866</v>
      </c>
      <c r="AX60" s="12">
        <f>[4]Final!AT157</f>
        <v>4.02782253707172</v>
      </c>
      <c r="AY60" s="12">
        <f>[4]Final!AD157</f>
        <v>1.10583489684956</v>
      </c>
      <c r="AZ60" s="12">
        <f>[4]Final!AF157</f>
        <v>4.2193446608228</v>
      </c>
      <c r="BA60" s="14">
        <f>+AZ60*BA$48</f>
        <v>14.7760017907449</v>
      </c>
      <c r="BB60" s="14">
        <f>+BA60*$BS60</f>
        <v>42.1677389510511</v>
      </c>
      <c r="BC60" s="13">
        <f>[4]Final!AI157/10</f>
        <v>77.8021437158563</v>
      </c>
      <c r="BD60" s="13">
        <f>[4]Final!AJ157/10</f>
        <v>16.342536288892</v>
      </c>
      <c r="BE60" s="13">
        <f>[4]Final!AK157/10</f>
        <v>10.8835941657494</v>
      </c>
      <c r="BF60" s="13">
        <f>[4]Final!M157/10</f>
        <v>74.4855572493727</v>
      </c>
      <c r="BG60" s="13">
        <f>[4]Final!N157/10</f>
        <v>15.6673752052635</v>
      </c>
      <c r="BH60" s="13">
        <f>[4]Final!O157/10</f>
        <v>10.4550949641363</v>
      </c>
      <c r="BI60" s="16">
        <f>[4]Final!X157</f>
        <v>0.650901539305755</v>
      </c>
      <c r="BJ60" s="16">
        <f>[4]Final!Y157</f>
        <v>0.266044447201371</v>
      </c>
      <c r="BK60" s="16">
        <f>[4]Final!Z157</f>
        <v>0.0830540134928743</v>
      </c>
      <c r="BL60" s="16">
        <f>[4]Final!Q157</f>
        <v>0.0932892391453608</v>
      </c>
      <c r="BM60" s="12">
        <f>[4]Final!D157</f>
        <v>0.0491392539763194</v>
      </c>
      <c r="BN60" s="12">
        <f>[4]Final!E157</f>
        <v>0.128353883998644</v>
      </c>
      <c r="BO60" s="12">
        <f>[4]Final!F157</f>
        <v>0.0802787669068292</v>
      </c>
      <c r="BP60" s="13">
        <f>[4]Data!$BB61/10</f>
        <v>105.014</v>
      </c>
      <c r="BQ60" s="13">
        <f>[4]Data!$BD61/10</f>
        <v>46.141</v>
      </c>
      <c r="BR60" s="24">
        <f>[4]Data!$CR61/10</f>
        <v>33.9322889390519</v>
      </c>
      <c r="BS60" s="25">
        <f>[4]Data!BP61</f>
        <v>2.85379898758967</v>
      </c>
      <c r="BT60" s="25">
        <f>[4]Data!BQ61</f>
        <v>3.0400523685585</v>
      </c>
      <c r="BU60" s="25">
        <f>[4]Data!BR61</f>
        <v>2.31040427562704</v>
      </c>
      <c r="BV60" s="25">
        <f>[4]Data!BS61</f>
        <v>2.51274255909564</v>
      </c>
      <c r="BW60" s="24">
        <f>[4]Data!$AZ61</f>
        <v>103.7</v>
      </c>
      <c r="BX60" s="12"/>
    </row>
    <row r="61" spans="1:76">
      <c r="A61" s="2">
        <v>1998</v>
      </c>
      <c r="B61" s="13">
        <f>[4]OECD!AB54</f>
        <v>116.827521242191</v>
      </c>
      <c r="C61" s="13">
        <f>[4]OECD!EA54</f>
        <v>342.347909045996</v>
      </c>
      <c r="D61" s="12">
        <f>[4]OECD!EH54</f>
        <v>1.10879772449033</v>
      </c>
      <c r="E61" s="12">
        <f>[4]OECD!EI54</f>
        <v>4.46825969138659</v>
      </c>
      <c r="F61" s="12">
        <f>[4]OECD!CG54</f>
        <v>1.10826616056447</v>
      </c>
      <c r="G61" s="12">
        <f>[4]OECD!CH54</f>
        <v>4.67892677124164</v>
      </c>
      <c r="H61" s="14">
        <f>+G61*H$48</f>
        <v>16.3854427424635</v>
      </c>
      <c r="I61" s="14">
        <f>+H61*$BS61</f>
        <v>47.6959751078437</v>
      </c>
      <c r="J61" s="13">
        <f>[4]OECD!Y54</f>
        <v>86.001821658496</v>
      </c>
      <c r="K61" s="13">
        <f>[4]OECD!Z54</f>
        <v>18.7457854998441</v>
      </c>
      <c r="L61" s="13">
        <f>[4]OECD!AA54</f>
        <v>12.0799140838511</v>
      </c>
      <c r="M61" s="13">
        <f>[4]OECD!AV54</f>
        <v>84.0424900974153</v>
      </c>
      <c r="N61" s="13">
        <f>[4]OECD!AW54</f>
        <v>18.7857310666791</v>
      </c>
      <c r="O61" s="13">
        <f>[4]OECD!AX54</f>
        <v>11.9767546867114</v>
      </c>
      <c r="P61" s="16">
        <f>[4]OECD!BX54</f>
        <v>0.633916263308021</v>
      </c>
      <c r="Q61" s="16">
        <f>[4]OECD!BY54</f>
        <v>0.261582298273454</v>
      </c>
      <c r="R61" s="16">
        <f>[4]OECD!BZ54</f>
        <v>0.104501438418524</v>
      </c>
      <c r="S61" s="16">
        <f>[4]OECD!BR54</f>
        <v>0.0597754317327117</v>
      </c>
      <c r="T61" s="12">
        <f>[4]OECD!DR$7</f>
        <v>0.05</v>
      </c>
      <c r="U61" s="12">
        <f>[4]OECD!DS$7</f>
        <v>0.125</v>
      </c>
      <c r="V61" s="12">
        <f>[4]OECD!DT$7</f>
        <v>0.08</v>
      </c>
      <c r="W61" s="18">
        <f>[4]OECD!BM54</f>
        <v>0.0279441117764472</v>
      </c>
      <c r="X61" s="18">
        <f>[4]OECD!BN54</f>
        <v>-0.0349301397205588</v>
      </c>
      <c r="Y61" s="18">
        <f>[4]OECD!BO54</f>
        <v>0.0249500998003991</v>
      </c>
      <c r="Z61" s="13">
        <f>[4]Final!AL58/10</f>
        <v>141.177025229241</v>
      </c>
      <c r="AA61" s="13">
        <f>[4]Final!AP58/10</f>
        <v>414.192579421985</v>
      </c>
      <c r="AB61" s="12">
        <f>[4]Final!AS58</f>
        <v>1.11158560769167</v>
      </c>
      <c r="AC61" s="12">
        <f>[4]Final!AT58</f>
        <v>4.42943698957228</v>
      </c>
      <c r="AD61" s="12">
        <f>[4]Final!AD58</f>
        <v>1.1158479364064</v>
      </c>
      <c r="AE61" s="12">
        <f>[4]Final!AF58</f>
        <v>4.57752361442118</v>
      </c>
      <c r="AF61" s="14">
        <f>+AE61*AF$48</f>
        <v>16.0303323290672</v>
      </c>
      <c r="AG61" s="14">
        <f>+AF61*$BS61</f>
        <v>46.6622930948461</v>
      </c>
      <c r="AH61" s="13">
        <f>[4]Final!AI58/10</f>
        <v>104.573897059681</v>
      </c>
      <c r="AI61" s="13">
        <f>[4]Final!AJ58/10</f>
        <v>22.2627555800195</v>
      </c>
      <c r="AJ61" s="13">
        <f>[4]Final!AK58/10</f>
        <v>14.3403725895404</v>
      </c>
      <c r="AK61" s="13">
        <f>[4]Final!M58/10</f>
        <v>113.498074290296</v>
      </c>
      <c r="AL61" s="13">
        <f>[4]Final!N58/10</f>
        <v>27.3759065131615</v>
      </c>
      <c r="AM61" s="13">
        <f>[4]Final!O58/10</f>
        <v>16.1634134579081</v>
      </c>
      <c r="AN61" s="16">
        <f>[4]Final!X58</f>
        <v>0.575793489692375</v>
      </c>
      <c r="AO61" s="16">
        <f>[4]Final!Y58</f>
        <v>0.323959671448386</v>
      </c>
      <c r="AP61" s="16">
        <f>[4]Final!Z58</f>
        <v>0.100246838859238</v>
      </c>
      <c r="AQ61" s="16">
        <f>[4]Final!Q58</f>
        <v>0.0640016269985095</v>
      </c>
      <c r="AR61" s="12">
        <f>[4]Final!D58</f>
        <v>0.0212145552533446</v>
      </c>
      <c r="AS61" s="12">
        <f>[4]Final!E58</f>
        <v>0.0852442919740014</v>
      </c>
      <c r="AT61" s="12">
        <f>[4]Final!F58</f>
        <v>0.0454925748653352</v>
      </c>
      <c r="AU61" s="13">
        <f>[4]Final!AL158/10</f>
        <v>116.551928566108</v>
      </c>
      <c r="AV61" s="13">
        <f>[4]Final!AP158/10</f>
        <v>341.640948918648</v>
      </c>
      <c r="AW61" s="12">
        <f>[4]Final!AS158</f>
        <v>1.10866999151891</v>
      </c>
      <c r="AX61" s="12">
        <f>[4]Final!AT158</f>
        <v>4.46552597801496</v>
      </c>
      <c r="AY61" s="12">
        <f>[4]Final!AD158</f>
        <v>1.10846257288497</v>
      </c>
      <c r="AZ61" s="12">
        <f>[4]Final!AF158</f>
        <v>4.6769856386241</v>
      </c>
      <c r="BA61" s="14">
        <f>+AZ61*BA$48</f>
        <v>16.3786449619221</v>
      </c>
      <c r="BB61" s="14">
        <f>+BA61*$BS61</f>
        <v>47.6761876186322</v>
      </c>
      <c r="BC61" s="13">
        <f>[4]Final!AI158/10</f>
        <v>85.9141944067301</v>
      </c>
      <c r="BD61" s="13">
        <f>[4]Final!AJ158/10</f>
        <v>18.5942837182301</v>
      </c>
      <c r="BE61" s="13">
        <f>[4]Final!AK158/10</f>
        <v>12.0434504411481</v>
      </c>
      <c r="BF61" s="13">
        <f>[4]Final!M158/10</f>
        <v>82.0445386893807</v>
      </c>
      <c r="BG61" s="13">
        <f>[4]Final!N158/10</f>
        <v>17.6741992832055</v>
      </c>
      <c r="BH61" s="13">
        <f>[4]Final!O158/10</f>
        <v>11.5219235824989</v>
      </c>
      <c r="BI61" s="16">
        <f>[4]Final!X158</f>
        <v>0.637841088808996</v>
      </c>
      <c r="BJ61" s="16">
        <f>[4]Final!Y158</f>
        <v>0.259339308462853</v>
      </c>
      <c r="BK61" s="16">
        <f>[4]Final!Z158</f>
        <v>0.102819602728151</v>
      </c>
      <c r="BL61" s="16">
        <f>[4]Final!Q158</f>
        <v>0.0660685318424943</v>
      </c>
      <c r="BM61" s="12">
        <f>[4]Final!D158</f>
        <v>0.0490124067403138</v>
      </c>
      <c r="BN61" s="12">
        <f>[4]Final!E158</f>
        <v>0.127178558717112</v>
      </c>
      <c r="BO61" s="12">
        <f>[4]Final!F158</f>
        <v>0.0799391564285537</v>
      </c>
      <c r="BP61" s="13">
        <f>[4]Data!$BB62/10</f>
        <v>111.67</v>
      </c>
      <c r="BQ61" s="13">
        <f>[4]Data!$BD62/10</f>
        <v>54.378</v>
      </c>
      <c r="BR61" s="24">
        <f>[4]Data!$CR62/10</f>
        <v>34.619853821947</v>
      </c>
      <c r="BS61" s="25">
        <f>[4]Data!BP62</f>
        <v>2.91087496734146</v>
      </c>
      <c r="BT61" s="25">
        <f>[4]Data!BQ62</f>
        <v>3.13125393961525</v>
      </c>
      <c r="BU61" s="25">
        <f>[4]Data!BR62</f>
        <v>2.23416093453134</v>
      </c>
      <c r="BV61" s="25">
        <f>[4]Data!BS62</f>
        <v>2.58058660819122</v>
      </c>
      <c r="BW61" s="24">
        <f>[4]Data!$AZ62</f>
        <v>100.2</v>
      </c>
      <c r="BX61" s="12"/>
    </row>
    <row r="62" spans="1:76">
      <c r="A62" s="2">
        <v>1999</v>
      </c>
      <c r="B62" s="13">
        <f>[4]OECD!AB55</f>
        <v>128.062566233565</v>
      </c>
      <c r="C62" s="13">
        <f>[4]OECD!EA55</f>
        <v>372.360096842481</v>
      </c>
      <c r="D62" s="12">
        <f>[4]OECD!EH55</f>
        <v>1.09523790355827</v>
      </c>
      <c r="E62" s="12">
        <f>[4]OECD!EI55</f>
        <v>4.89380737694815</v>
      </c>
      <c r="F62" s="12">
        <f>[4]OECD!CG55</f>
        <v>1.10483247132692</v>
      </c>
      <c r="G62" s="12">
        <f>[4]OECD!CH55</f>
        <v>5.16943022782858</v>
      </c>
      <c r="H62" s="14">
        <f>+G62*H$48</f>
        <v>18.1031691989416</v>
      </c>
      <c r="I62" s="14">
        <f>+H62*$BS62</f>
        <v>52.1691014302388</v>
      </c>
      <c r="J62" s="13">
        <f>[4]OECD!Y55</f>
        <v>93.8897302302986</v>
      </c>
      <c r="K62" s="13">
        <f>[4]OECD!Z55</f>
        <v>20.8966430185456</v>
      </c>
      <c r="L62" s="13">
        <f>[4]OECD!AA55</f>
        <v>13.2761929847213</v>
      </c>
      <c r="M62" s="13">
        <f>[4]OECD!AV55</f>
        <v>92.2520778916895</v>
      </c>
      <c r="N62" s="13">
        <f>[4]OECD!AW55</f>
        <v>21.1426285431411</v>
      </c>
      <c r="O62" s="13">
        <f>[4]OECD!AX55</f>
        <v>13.2063057648814</v>
      </c>
      <c r="P62" s="16">
        <f>[4]OECD!BX55</f>
        <v>0.658264836678473</v>
      </c>
      <c r="Q62" s="16">
        <f>[4]OECD!BY55</f>
        <v>0.21627703523125</v>
      </c>
      <c r="R62" s="16">
        <f>[4]OECD!BZ55</f>
        <v>0.125458128090277</v>
      </c>
      <c r="S62" s="16">
        <f>[4]OECD!BR55</f>
        <v>0.0667450990082036</v>
      </c>
      <c r="T62" s="12">
        <f>[4]OECD!DR$7</f>
        <v>0.05</v>
      </c>
      <c r="U62" s="12">
        <f>[4]OECD!DS$7</f>
        <v>0.125</v>
      </c>
      <c r="V62" s="12">
        <f>[4]OECD!DT$7</f>
        <v>0.08</v>
      </c>
      <c r="W62" s="18">
        <f>[4]OECD!BM55</f>
        <v>0.0256673511293632</v>
      </c>
      <c r="X62" s="18">
        <f>[4]OECD!BN55</f>
        <v>0.00205338809034883</v>
      </c>
      <c r="Y62" s="18">
        <f>[4]OECD!BO55</f>
        <v>-0.00821355236139631</v>
      </c>
      <c r="Z62" s="13">
        <f>[4]Final!AL59/10</f>
        <v>155.391284146433</v>
      </c>
      <c r="AA62" s="13">
        <f>[4]Final!AP59/10</f>
        <v>452.407931460842</v>
      </c>
      <c r="AB62" s="12">
        <f>[4]Final!AS59</f>
        <v>1.09971511431732</v>
      </c>
      <c r="AC62" s="12">
        <f>[4]Final!AT59</f>
        <v>4.87111880534884</v>
      </c>
      <c r="AD62" s="12">
        <f>[4]Final!AD59</f>
        <v>1.11250669147763</v>
      </c>
      <c r="AE62" s="12">
        <f>[4]Final!AF59</f>
        <v>5.09252565144044</v>
      </c>
      <c r="AF62" s="14">
        <f>+AE62*AF$48</f>
        <v>17.8338519826974</v>
      </c>
      <c r="AG62" s="14">
        <f>+AF62*$BS62</f>
        <v>51.3929921746298</v>
      </c>
      <c r="AH62" s="13">
        <f>[4]Final!AI59/10</f>
        <v>114.626063285576</v>
      </c>
      <c r="AI62" s="13">
        <f>[4]Final!AJ59/10</f>
        <v>24.904780755566</v>
      </c>
      <c r="AJ62" s="13">
        <f>[4]Final!AK59/10</f>
        <v>15.8604401052913</v>
      </c>
      <c r="AK62" s="13">
        <f>[4]Final!M59/10</f>
        <v>125.087078081549</v>
      </c>
      <c r="AL62" s="13">
        <f>[4]Final!N59/10</f>
        <v>30.9908099243476</v>
      </c>
      <c r="AM62" s="13">
        <f>[4]Final!O59/10</f>
        <v>18.0573316071448</v>
      </c>
      <c r="AN62" s="16">
        <f>[4]Final!X59</f>
        <v>0.606297827781839</v>
      </c>
      <c r="AO62" s="16">
        <f>[4]Final!Y59</f>
        <v>0.256571052770431</v>
      </c>
      <c r="AP62" s="16">
        <f>[4]Final!Z59</f>
        <v>0.13713111944773</v>
      </c>
      <c r="AQ62" s="16">
        <f>[4]Final!Q59</f>
        <v>0.038747455216213</v>
      </c>
      <c r="AR62" s="12">
        <f>[4]Final!D59</f>
        <v>0.0213594201031956</v>
      </c>
      <c r="AS62" s="12">
        <f>[4]Final!E59</f>
        <v>0.0863954969997789</v>
      </c>
      <c r="AT62" s="12">
        <f>[4]Final!F59</f>
        <v>0.0461976995244557</v>
      </c>
      <c r="AU62" s="13">
        <f>[4]Final!AL159/10</f>
        <v>127.753277161512</v>
      </c>
      <c r="AV62" s="13">
        <f>[4]Final!AP159/10</f>
        <v>371.580515968784</v>
      </c>
      <c r="AW62" s="12">
        <f>[4]Final!AS159</f>
        <v>1.09514607446779</v>
      </c>
      <c r="AX62" s="12">
        <f>[4]Final!AT159</f>
        <v>4.890403245257</v>
      </c>
      <c r="AY62" s="12">
        <f>[4]Final!AD159</f>
        <v>1.10449689357558</v>
      </c>
      <c r="AZ62" s="12">
        <f>[4]Final!AF159</f>
        <v>5.16571610915791</v>
      </c>
      <c r="BA62" s="14">
        <f>+AZ62*BA$48</f>
        <v>18.0901624814202</v>
      </c>
      <c r="BB62" s="14">
        <f>+BA62*$BS62</f>
        <v>52.1316191110828</v>
      </c>
      <c r="BC62" s="13">
        <f>[4]Final!AI159/10</f>
        <v>93.7924576838075</v>
      </c>
      <c r="BD62" s="13">
        <f>[4]Final!AJ159/10</f>
        <v>20.7262193197797</v>
      </c>
      <c r="BE62" s="13">
        <f>[4]Final!AK159/10</f>
        <v>13.2346001579249</v>
      </c>
      <c r="BF62" s="13">
        <f>[4]Final!M159/10</f>
        <v>90.0459512507591</v>
      </c>
      <c r="BG62" s="13">
        <f>[4]Final!N159/10</f>
        <v>19.8798731173516</v>
      </c>
      <c r="BH62" s="13">
        <f>[4]Final!O159/10</f>
        <v>12.7029571672398</v>
      </c>
      <c r="BI62" s="16">
        <f>[4]Final!X159</f>
        <v>0.659219029440552</v>
      </c>
      <c r="BJ62" s="16">
        <f>[4]Final!Y159</f>
        <v>0.214372949281608</v>
      </c>
      <c r="BK62" s="16">
        <f>[4]Final!Z159</f>
        <v>0.12640802127784</v>
      </c>
      <c r="BL62" s="16">
        <f>[4]Final!Q159</f>
        <v>0.0420146636386868</v>
      </c>
      <c r="BM62" s="12">
        <f>[4]Final!D159</f>
        <v>0.0492816725721404</v>
      </c>
      <c r="BN62" s="12">
        <f>[4]Final!E159</f>
        <v>0.128424313377037</v>
      </c>
      <c r="BO62" s="12">
        <f>[4]Final!F159</f>
        <v>0.0802165258198757</v>
      </c>
      <c r="BP62" s="13">
        <f>[4]Data!$BB63/10</f>
        <v>116.855</v>
      </c>
      <c r="BQ62" s="13">
        <f>[4]Data!$BD63/10</f>
        <v>55.172</v>
      </c>
      <c r="BR62" s="24">
        <f>[4]Data!$CR63/10</f>
        <v>39.4373209156743</v>
      </c>
      <c r="BS62" s="25">
        <f>[4]Data!BP63</f>
        <v>2.88176621766805</v>
      </c>
      <c r="BT62" s="25">
        <f>[4]Data!BQ63</f>
        <v>3.12812268567564</v>
      </c>
      <c r="BU62" s="25">
        <f>[4]Data!BR63</f>
        <v>2.18054107210259</v>
      </c>
      <c r="BV62" s="25">
        <f>[4]Data!BS63</f>
        <v>2.49284666351272</v>
      </c>
      <c r="BW62" s="24">
        <f>[4]Data!$AZ63</f>
        <v>97.4</v>
      </c>
      <c r="BX62" s="12"/>
    </row>
    <row r="63" spans="1:76">
      <c r="A63" s="2">
        <v>2000</v>
      </c>
      <c r="B63" s="13">
        <f>[4]OECD!AB56</f>
        <v>141.150353906094</v>
      </c>
      <c r="C63" s="13">
        <f>[4]OECD!EA56</f>
        <v>427.246780769024</v>
      </c>
      <c r="D63" s="12">
        <f>[4]OECD!EH56</f>
        <v>1.10039862904371</v>
      </c>
      <c r="E63" s="12">
        <f>[4]OECD!EI56</f>
        <v>5.38513892839773</v>
      </c>
      <c r="F63" s="12">
        <f>[4]OECD!CG56</f>
        <v>1.10151512746669</v>
      </c>
      <c r="G63" s="12">
        <f>[4]OECD!CH56</f>
        <v>5.69420559633674</v>
      </c>
      <c r="H63" s="14">
        <f>+G63*H$48</f>
        <v>19.9409147277232</v>
      </c>
      <c r="I63" s="14">
        <f>+H63*$BS63</f>
        <v>59.533796370575</v>
      </c>
      <c r="J63" s="13">
        <f>[4]OECD!Y56</f>
        <v>102.750274668671</v>
      </c>
      <c r="K63" s="13">
        <f>[4]OECD!Z56</f>
        <v>23.698649280694</v>
      </c>
      <c r="L63" s="13">
        <f>[4]OECD!AA56</f>
        <v>14.7014299567287</v>
      </c>
      <c r="M63" s="13">
        <f>[4]OECD!AV56</f>
        <v>100.841028153318</v>
      </c>
      <c r="N63" s="13">
        <f>[4]OECD!AW56</f>
        <v>23.7841558929278</v>
      </c>
      <c r="O63" s="13">
        <f>[4]OECD!AX56</f>
        <v>14.5716786153386</v>
      </c>
      <c r="P63" s="16">
        <f>[4]OECD!BX56</f>
        <v>0.64880916676263</v>
      </c>
      <c r="Q63" s="16">
        <f>[4]OECD!BY56</f>
        <v>0.24089630206799</v>
      </c>
      <c r="R63" s="16">
        <f>[4]OECD!BZ56</f>
        <v>0.11029453116938</v>
      </c>
      <c r="S63" s="16">
        <f>[4]OECD!BR56</f>
        <v>0.112652584045954</v>
      </c>
      <c r="T63" s="12">
        <f>[4]OECD!DR$7</f>
        <v>0.05</v>
      </c>
      <c r="U63" s="12">
        <f>[4]OECD!DS$7</f>
        <v>0.125</v>
      </c>
      <c r="V63" s="12">
        <f>[4]OECD!DT$7</f>
        <v>0.08</v>
      </c>
      <c r="W63" s="18">
        <f>[4]OECD!BM56</f>
        <v>0.061368209255533</v>
      </c>
      <c r="X63" s="18">
        <f>[4]OECD!BN56</f>
        <v>-0.0201207243460765</v>
      </c>
      <c r="Y63" s="18">
        <f>[4]OECD!BO56</f>
        <v>0.0382293762575452</v>
      </c>
      <c r="Z63" s="13">
        <f>[4]Final!AL60/10</f>
        <v>171.70646629608</v>
      </c>
      <c r="AA63" s="13">
        <f>[4]Final!AP60/10</f>
        <v>520.610836980121</v>
      </c>
      <c r="AB63" s="12">
        <f>[4]Final!AS60</f>
        <v>1.10333266838443</v>
      </c>
      <c r="AC63" s="12">
        <f>[4]Final!AT60</f>
        <v>5.37446450952311</v>
      </c>
      <c r="AD63" s="12">
        <f>[4]Final!AD60</f>
        <v>1.10944671500414</v>
      </c>
      <c r="AE63" s="12">
        <f>[4]Final!AF60</f>
        <v>5.6498858550649</v>
      </c>
      <c r="AF63" s="14">
        <f>+AE63*AF$48</f>
        <v>19.7857084980737</v>
      </c>
      <c r="AG63" s="14">
        <f>+AF63*$BS63</f>
        <v>59.070426650702</v>
      </c>
      <c r="AH63" s="13">
        <f>[4]Final!AI60/10</f>
        <v>125.833547652838</v>
      </c>
      <c r="AI63" s="13">
        <f>[4]Final!AJ60/10</f>
        <v>28.2430966428986</v>
      </c>
      <c r="AJ63" s="13">
        <f>[4]Final!AK60/10</f>
        <v>17.629822000343</v>
      </c>
      <c r="AK63" s="13">
        <f>[4]Final!M60/10</f>
        <v>137.391550119482</v>
      </c>
      <c r="AL63" s="13">
        <f>[4]Final!N60/10</f>
        <v>35.0452459575546</v>
      </c>
      <c r="AM63" s="13">
        <f>[4]Final!O60/10</f>
        <v>20.148052973732</v>
      </c>
      <c r="AN63" s="16">
        <f>[4]Final!X60</f>
        <v>0.589668020852125</v>
      </c>
      <c r="AO63" s="16">
        <f>[4]Final!Y60</f>
        <v>0.297806969584364</v>
      </c>
      <c r="AP63" s="16">
        <f>[4]Final!Z60</f>
        <v>0.112525009563511</v>
      </c>
      <c r="AQ63" s="16">
        <f>[4]Final!Q60</f>
        <v>0.0999070134700807</v>
      </c>
      <c r="AR63" s="12">
        <f>[4]Final!D60</f>
        <v>0.0214180679878126</v>
      </c>
      <c r="AS63" s="12">
        <f>[4]Final!E60</f>
        <v>0.0862762993817967</v>
      </c>
      <c r="AT63" s="12">
        <f>[4]Final!F60</f>
        <v>0.0466022496521452</v>
      </c>
      <c r="AU63" s="13">
        <f>[4]Final!AL160/10</f>
        <v>140.803123079797</v>
      </c>
      <c r="AV63" s="13">
        <f>[4]Final!AP160/10</f>
        <v>426.361174597172</v>
      </c>
      <c r="AW63" s="12">
        <f>[4]Final!AS160</f>
        <v>1.10034185956481</v>
      </c>
      <c r="AX63" s="12">
        <f>[4]Final!AT160</f>
        <v>5.38111540090786</v>
      </c>
      <c r="AY63" s="12">
        <f>[4]Final!AD160</f>
        <v>1.10161148176778</v>
      </c>
      <c r="AZ63" s="12">
        <f>[4]Final!AF160</f>
        <v>5.69061217740113</v>
      </c>
      <c r="BA63" s="14">
        <f>+AZ63*BA$48</f>
        <v>19.9283306965772</v>
      </c>
      <c r="BB63" s="14">
        <f>+BA63*$BS63</f>
        <v>59.4962266222462</v>
      </c>
      <c r="BC63" s="13">
        <f>[4]Final!AI160/10</f>
        <v>102.642386754303</v>
      </c>
      <c r="BD63" s="13">
        <f>[4]Final!AJ160/10</f>
        <v>23.5066134805168</v>
      </c>
      <c r="BE63" s="13">
        <f>[4]Final!AK160/10</f>
        <v>14.6541228449777</v>
      </c>
      <c r="BF63" s="13">
        <f>[4]Final!M160/10</f>
        <v>98.4326950327742</v>
      </c>
      <c r="BG63" s="13">
        <f>[4]Final!N160/10</f>
        <v>22.3784288143623</v>
      </c>
      <c r="BH63" s="13">
        <f>[4]Final!O160/10</f>
        <v>14.0184865710258</v>
      </c>
      <c r="BI63" s="16">
        <f>[4]Final!X160</f>
        <v>0.65584480493509</v>
      </c>
      <c r="BJ63" s="16">
        <f>[4]Final!Y160</f>
        <v>0.236204728295149</v>
      </c>
      <c r="BK63" s="16">
        <f>[4]Final!Z160</f>
        <v>0.107950466769761</v>
      </c>
      <c r="BL63" s="16">
        <f>[4]Final!Q160</f>
        <v>0.110323625945061</v>
      </c>
      <c r="BM63" s="12">
        <f>[4]Final!D160</f>
        <v>0.0492259283451558</v>
      </c>
      <c r="BN63" s="12">
        <f>[4]Final!E160</f>
        <v>0.127395279226816</v>
      </c>
      <c r="BO63" s="12">
        <f>[4]Final!F160</f>
        <v>0.0799398631070709</v>
      </c>
      <c r="BP63" s="13">
        <f>[4]Data!$BB64/10</f>
        <v>136.356</v>
      </c>
      <c r="BQ63" s="13">
        <f>[4]Data!$BD64/10</f>
        <v>64.812</v>
      </c>
      <c r="BR63" s="24">
        <f>[4]Data!$CR64/10</f>
        <v>53.2043271028037</v>
      </c>
      <c r="BS63" s="25">
        <f>[4]Data!BP64</f>
        <v>2.9855098015041</v>
      </c>
      <c r="BT63" s="25">
        <f>[4]Data!BQ64</f>
        <v>3.3001694333878</v>
      </c>
      <c r="BU63" s="25">
        <f>[4]Data!BR64</f>
        <v>2.12384700422792</v>
      </c>
      <c r="BV63" s="25">
        <f>[4]Data!BS64</f>
        <v>2.57261775674513</v>
      </c>
      <c r="BW63" s="24">
        <f>[4]Data!$AZ64</f>
        <v>99.4</v>
      </c>
      <c r="BX63" s="12"/>
    </row>
    <row r="64" spans="1:76">
      <c r="A64" s="2">
        <v>2001</v>
      </c>
      <c r="B64" s="13">
        <f>[4]OECD!AB57</f>
        <v>155.223580486715</v>
      </c>
      <c r="C64" s="13">
        <f>[4]OECD!EA57</f>
        <v>481.121047211853</v>
      </c>
      <c r="D64" s="12">
        <f>[4]OECD!EH57</f>
        <v>1.09771255649461</v>
      </c>
      <c r="E64" s="12">
        <f>[4]OECD!EI57</f>
        <v>5.91133462017012</v>
      </c>
      <c r="F64" s="12">
        <f>[4]OECD!CG57</f>
        <v>1.10313881949245</v>
      </c>
      <c r="G64" s="12">
        <f>[4]OECD!CH57</f>
        <v>6.2814992394902</v>
      </c>
      <c r="H64" s="14">
        <f>+G64*H$48</f>
        <v>21.9975971323401</v>
      </c>
      <c r="I64" s="14">
        <f>+H64*$BS64</f>
        <v>67.3158928943433</v>
      </c>
      <c r="J64" s="13">
        <f>[4]OECD!Y57</f>
        <v>112.217572846354</v>
      </c>
      <c r="K64" s="13">
        <f>[4]OECD!Z57</f>
        <v>26.7752148651591</v>
      </c>
      <c r="L64" s="13">
        <f>[4]OECD!AA57</f>
        <v>16.2307927752011</v>
      </c>
      <c r="M64" s="13">
        <f>[4]OECD!AV57</f>
        <v>110.239921802577</v>
      </c>
      <c r="N64" s="13">
        <f>[4]OECD!AW57</f>
        <v>26.9193942111216</v>
      </c>
      <c r="O64" s="13">
        <f>[4]OECD!AX57</f>
        <v>16.1105326728801</v>
      </c>
      <c r="P64" s="16">
        <f>[4]OECD!BX57</f>
        <v>0.687875079393752</v>
      </c>
      <c r="Q64" s="16">
        <f>[4]OECD!BY57</f>
        <v>0.211849750263751</v>
      </c>
      <c r="R64" s="16">
        <f>[4]OECD!BZ57</f>
        <v>0.100275170342497</v>
      </c>
      <c r="S64" s="16">
        <f>[4]OECD!BR57</f>
        <v>0.0416968617033073</v>
      </c>
      <c r="T64" s="12">
        <f>[4]OECD!DR$7</f>
        <v>0.05</v>
      </c>
      <c r="U64" s="12">
        <f>[4]OECD!DS$7</f>
        <v>0.125</v>
      </c>
      <c r="V64" s="12">
        <f>[4]OECD!DT$7</f>
        <v>0.08</v>
      </c>
      <c r="W64" s="18">
        <f>[4]OECD!BM57</f>
        <v>-0.00961538461538458</v>
      </c>
      <c r="X64" s="18">
        <f>[4]OECD!BN57</f>
        <v>-0.0432692307692308</v>
      </c>
      <c r="Y64" s="18">
        <f>[4]OECD!BO57</f>
        <v>-0.00769230769230766</v>
      </c>
      <c r="Z64" s="13">
        <f>[4]Final!AL61/10</f>
        <v>189.291913343147</v>
      </c>
      <c r="AA64" s="13">
        <f>[4]Final!AP61/10</f>
        <v>587.85904052435</v>
      </c>
      <c r="AB64" s="12">
        <f>[4]Final!AS61</f>
        <v>1.10052043183916</v>
      </c>
      <c r="AC64" s="12">
        <f>[4]Final!AT61</f>
        <v>5.91470800292462</v>
      </c>
      <c r="AD64" s="12">
        <f>[4]Final!AD61</f>
        <v>1.1097857392491</v>
      </c>
      <c r="AE64" s="12">
        <f>[4]Final!AF61</f>
        <v>6.27016275033623</v>
      </c>
      <c r="AF64" s="14">
        <f>+AE64*AF$48</f>
        <v>21.9578971321019</v>
      </c>
      <c r="AG64" s="14">
        <f>+AF64*$BS64</f>
        <v>67.1944050360166</v>
      </c>
      <c r="AH64" s="13">
        <f>[4]Final!AI61/10</f>
        <v>137.846976001399</v>
      </c>
      <c r="AI64" s="13">
        <f>[4]Final!AJ61/10</f>
        <v>31.9175721031856</v>
      </c>
      <c r="AJ64" s="13">
        <f>[4]Final!AK61/10</f>
        <v>19.5273652385624</v>
      </c>
      <c r="AK64" s="13">
        <f>[4]Final!M61/10</f>
        <v>150.853565283571</v>
      </c>
      <c r="AL64" s="13">
        <f>[4]Final!N61/10</f>
        <v>39.7583128470986</v>
      </c>
      <c r="AM64" s="13">
        <f>[4]Final!O61/10</f>
        <v>22.4783428012091</v>
      </c>
      <c r="AN64" s="16">
        <f>[4]Final!X61</f>
        <v>0.647617031293207</v>
      </c>
      <c r="AO64" s="16">
        <f>[4]Final!Y61</f>
        <v>0.25219977037255</v>
      </c>
      <c r="AP64" s="16">
        <f>[4]Final!Z61</f>
        <v>0.100183198334243</v>
      </c>
      <c r="AQ64" s="16">
        <f>[4]Final!Q61</f>
        <v>0.0797581042568353</v>
      </c>
      <c r="AR64" s="12">
        <f>[4]Final!D61</f>
        <v>0.0215156400617853</v>
      </c>
      <c r="AS64" s="12">
        <f>[4]Final!E61</f>
        <v>0.0866925088043317</v>
      </c>
      <c r="AT64" s="12">
        <f>[4]Final!F61</f>
        <v>0.047147281921332</v>
      </c>
      <c r="AU64" s="13">
        <f>[4]Final!AL161/10</f>
        <v>154.833586686574</v>
      </c>
      <c r="AV64" s="13">
        <f>[4]Final!AP161/10</f>
        <v>480.114072968705</v>
      </c>
      <c r="AW64" s="12">
        <f>[4]Final!AS161</f>
        <v>1.09758133941069</v>
      </c>
      <c r="AX64" s="12">
        <f>[4]Final!AT161</f>
        <v>5.90621184925193</v>
      </c>
      <c r="AY64" s="12">
        <f>[4]Final!AD161</f>
        <v>1.10289335583611</v>
      </c>
      <c r="AZ64" s="12">
        <f>[4]Final!AF161</f>
        <v>6.27613836109578</v>
      </c>
      <c r="BA64" s="14">
        <f>+AZ64*BA$48</f>
        <v>21.9788235181598</v>
      </c>
      <c r="BB64" s="14">
        <f>+BA64*$BS64</f>
        <v>67.2584428649699</v>
      </c>
      <c r="BC64" s="13">
        <f>[4]Final!AI161/10</f>
        <v>112.098006226564</v>
      </c>
      <c r="BD64" s="13">
        <f>[4]Final!AJ161/10</f>
        <v>26.5584547899393</v>
      </c>
      <c r="BE64" s="13">
        <f>[4]Final!AK161/10</f>
        <v>16.1771256700707</v>
      </c>
      <c r="BF64" s="13">
        <f>[4]Final!M161/10</f>
        <v>107.60444044191</v>
      </c>
      <c r="BG64" s="13">
        <f>[4]Final!N161/10</f>
        <v>25.3269539610031</v>
      </c>
      <c r="BH64" s="13">
        <f>[4]Final!O161/10</f>
        <v>15.497957141663</v>
      </c>
      <c r="BI64" s="16">
        <f>[4]Final!X161</f>
        <v>0.694119380251482</v>
      </c>
      <c r="BJ64" s="16">
        <f>[4]Final!Y161</f>
        <v>0.206976152289906</v>
      </c>
      <c r="BK64" s="16">
        <f>[4]Final!Z161</f>
        <v>0.0989044674586126</v>
      </c>
      <c r="BL64" s="16">
        <f>[4]Final!Q161</f>
        <v>0.0882591652389406</v>
      </c>
      <c r="BM64" s="12">
        <f>[4]Final!D161</f>
        <v>0.0492754062403829</v>
      </c>
      <c r="BN64" s="12">
        <f>[4]Final!E161</f>
        <v>0.127629735172579</v>
      </c>
      <c r="BO64" s="12">
        <f>[4]Final!F161</f>
        <v>0.0800638280016605</v>
      </c>
      <c r="BP64" s="13">
        <f>[4]Data!$BB65/10</f>
        <v>149.16</v>
      </c>
      <c r="BQ64" s="13">
        <f>[4]Data!$BD65/10</f>
        <v>72.012</v>
      </c>
      <c r="BR64" s="24">
        <f>[4]Data!$CR65/10</f>
        <v>57.1257942430704</v>
      </c>
      <c r="BS64" s="25">
        <f>[4]Data!BP65</f>
        <v>3.0601475465417</v>
      </c>
      <c r="BT64" s="25">
        <f>[4]Data!BQ65</f>
        <v>3.39917451638943</v>
      </c>
      <c r="BU64" s="25">
        <f>[4]Data!BR65</f>
        <v>2.11322776920678</v>
      </c>
      <c r="BV64" s="25">
        <f>[4]Data!BS65</f>
        <v>2.65494152496097</v>
      </c>
      <c r="BW64" s="24">
        <f>[4]Data!$AZ65</f>
        <v>104</v>
      </c>
      <c r="BX64" s="12"/>
    </row>
    <row r="65" spans="1:76">
      <c r="A65" s="2">
        <v>2002</v>
      </c>
      <c r="B65" s="13">
        <f>[4]OECD!AB58</f>
        <v>172.684196440928</v>
      </c>
      <c r="C65" s="13">
        <f>[4]OECD!EA58</f>
        <v>534.630747276396</v>
      </c>
      <c r="D65" s="12">
        <f>[4]OECD!EH58</f>
        <v>1.11029761044217</v>
      </c>
      <c r="E65" s="12">
        <f>[4]OECD!EI58</f>
        <v>6.56334070329896</v>
      </c>
      <c r="F65" s="12">
        <f>[4]OECD!CG58</f>
        <v>1.10727142595173</v>
      </c>
      <c r="G65" s="12">
        <f>[4]OECD!CH58</f>
        <v>6.95532462002503</v>
      </c>
      <c r="H65" s="14">
        <f>+G65*H$48</f>
        <v>24.357310744238</v>
      </c>
      <c r="I65" s="14">
        <f>+H65*$BS65</f>
        <v>74.6860386437624</v>
      </c>
      <c r="J65" s="13">
        <f>[4]OECD!Y58</f>
        <v>123.995587213927</v>
      </c>
      <c r="K65" s="13">
        <f>[4]OECD!Z58</f>
        <v>30.568686147302</v>
      </c>
      <c r="L65" s="13">
        <f>[4]OECD!AA58</f>
        <v>18.1199230796991</v>
      </c>
      <c r="M65" s="13">
        <f>[4]OECD!AV58</f>
        <v>121.134953877067</v>
      </c>
      <c r="N65" s="13">
        <f>[4]OECD!AW58</f>
        <v>30.5834138733126</v>
      </c>
      <c r="O65" s="13">
        <f>[4]OECD!AX58</f>
        <v>17.8909978410938</v>
      </c>
      <c r="P65" s="16">
        <f>[4]OECD!BX58</f>
        <v>0.721653621066671</v>
      </c>
      <c r="Q65" s="16">
        <f>[4]OECD!BY58</f>
        <v>0.185719184057075</v>
      </c>
      <c r="R65" s="16">
        <f>[4]OECD!BZ58</f>
        <v>0.0926271948762539</v>
      </c>
      <c r="S65" s="16">
        <f>[4]OECD!BR58</f>
        <v>0.0638862125333271</v>
      </c>
      <c r="T65" s="12">
        <f>[4]OECD!DR$7</f>
        <v>0.05</v>
      </c>
      <c r="U65" s="12">
        <f>[4]OECD!DS$7</f>
        <v>0.125</v>
      </c>
      <c r="V65" s="12">
        <f>[4]OECD!DT$7</f>
        <v>0.08</v>
      </c>
      <c r="W65" s="18">
        <f>[4]OECD!BM58</f>
        <v>0.0040241448692151</v>
      </c>
      <c r="X65" s="18">
        <f>[4]OECD!BN58</f>
        <v>0.0110663983903421</v>
      </c>
      <c r="Y65" s="18">
        <f>[4]OECD!BO58</f>
        <v>0.0261569416498992</v>
      </c>
      <c r="Z65" s="13">
        <f>[4]Final!AL62/10</f>
        <v>210.611149389517</v>
      </c>
      <c r="AA65" s="13">
        <f>[4]Final!AP62/10</f>
        <v>653.384309249063</v>
      </c>
      <c r="AB65" s="12">
        <f>[4]Final!AS62</f>
        <v>1.1106023435798</v>
      </c>
      <c r="AC65" s="12">
        <f>[4]Final!AT62</f>
        <v>6.56888856963828</v>
      </c>
      <c r="AD65" s="12">
        <f>[4]Final!AD62</f>
        <v>1.11123834955105</v>
      </c>
      <c r="AE65" s="12">
        <f>[4]Final!AF62</f>
        <v>6.96764530610011</v>
      </c>
      <c r="AF65" s="14">
        <f>+AE65*AF$48</f>
        <v>24.4004573686887</v>
      </c>
      <c r="AG65" s="14">
        <f>+AF65*$BS65</f>
        <v>74.8183377507907</v>
      </c>
      <c r="AH65" s="13">
        <f>[4]Final!AI62/10</f>
        <v>152.409734739071</v>
      </c>
      <c r="AI65" s="13">
        <f>[4]Final!AJ62/10</f>
        <v>36.3863952712541</v>
      </c>
      <c r="AJ65" s="13">
        <f>[4]Final!AK62/10</f>
        <v>21.8150193791925</v>
      </c>
      <c r="AK65" s="13">
        <f>[4]Final!M62/10</f>
        <v>166.192724658405</v>
      </c>
      <c r="AL65" s="13">
        <f>[4]Final!N62/10</f>
        <v>45.2029426282168</v>
      </c>
      <c r="AM65" s="13">
        <f>[4]Final!O62/10</f>
        <v>25.1252233028589</v>
      </c>
      <c r="AN65" s="16">
        <f>[4]Final!X62</f>
        <v>0.70170860253005</v>
      </c>
      <c r="AO65" s="16">
        <f>[4]Final!Y62</f>
        <v>0.208952560391473</v>
      </c>
      <c r="AP65" s="16">
        <f>[4]Final!Z62</f>
        <v>0.0893388370784771</v>
      </c>
      <c r="AQ65" s="16">
        <f>[4]Final!Q62</f>
        <v>0.0540654710637569</v>
      </c>
      <c r="AR65" s="12">
        <f>[4]Final!D62</f>
        <v>0.021468466757426</v>
      </c>
      <c r="AS65" s="12">
        <f>[4]Final!E62</f>
        <v>0.0865041679664574</v>
      </c>
      <c r="AT65" s="12">
        <f>[4]Final!F62</f>
        <v>0.047341511515709</v>
      </c>
      <c r="AU65" s="13">
        <f>[4]Final!AL162/10</f>
        <v>172.245967363041</v>
      </c>
      <c r="AV65" s="13">
        <f>[4]Final!AP162/10</f>
        <v>533.496519880651</v>
      </c>
      <c r="AW65" s="12">
        <f>[4]Final!AS162</f>
        <v>1.11027626506009</v>
      </c>
      <c r="AX65" s="12">
        <f>[4]Final!AT162</f>
        <v>6.55752683264109</v>
      </c>
      <c r="AY65" s="12">
        <f>[4]Final!AD162</f>
        <v>1.10729506681148</v>
      </c>
      <c r="AZ65" s="12">
        <f>[4]Final!AF162</f>
        <v>6.94953704586766</v>
      </c>
      <c r="BA65" s="14">
        <f>+AZ65*BA$48</f>
        <v>24.3370428559786</v>
      </c>
      <c r="BB65" s="14">
        <f>+BA65*$BS65</f>
        <v>74.6238918697748</v>
      </c>
      <c r="BC65" s="13">
        <f>[4]Final!AI162/10</f>
        <v>123.863135218375</v>
      </c>
      <c r="BD65" s="13">
        <f>[4]Final!AJ162/10</f>
        <v>30.3236589389076</v>
      </c>
      <c r="BE65" s="13">
        <f>[4]Final!AK162/10</f>
        <v>18.0591732057586</v>
      </c>
      <c r="BF65" s="13">
        <f>[4]Final!M162/10</f>
        <v>118.256764227738</v>
      </c>
      <c r="BG65" s="13">
        <f>[4]Final!N162/10</f>
        <v>28.785308741696</v>
      </c>
      <c r="BH65" s="13">
        <f>[4]Final!O162/10</f>
        <v>17.2143479659986</v>
      </c>
      <c r="BI65" s="16">
        <f>[4]Final!X162</f>
        <v>0.728009563555127</v>
      </c>
      <c r="BJ65" s="16">
        <f>[4]Final!Y162</f>
        <v>0.180634811412479</v>
      </c>
      <c r="BK65" s="16">
        <f>[4]Final!Z162</f>
        <v>0.0913556250323937</v>
      </c>
      <c r="BL65" s="16">
        <f>[4]Final!Q162</f>
        <v>0.0620458610687198</v>
      </c>
      <c r="BM65" s="12">
        <f>[4]Final!D162</f>
        <v>0.0490027404757219</v>
      </c>
      <c r="BN65" s="12">
        <f>[4]Final!E162</f>
        <v>0.127002941007137</v>
      </c>
      <c r="BO65" s="12">
        <f>[4]Final!F162</f>
        <v>0.079647200882872</v>
      </c>
      <c r="BP65" s="13">
        <f>[4]Data!$BB66/10</f>
        <v>161.265</v>
      </c>
      <c r="BQ65" s="13">
        <f>[4]Data!$BD66/10</f>
        <v>85.67</v>
      </c>
      <c r="BR65" s="24">
        <f>[4]Data!$CR66/10</f>
        <v>62.2979135909683</v>
      </c>
      <c r="BS65" s="25">
        <f>[4]Data!BP66</f>
        <v>3.06626784163479</v>
      </c>
      <c r="BT65" s="25">
        <f>[4]Data!BQ66</f>
        <v>3.39237616735665</v>
      </c>
      <c r="BU65" s="25">
        <f>[4]Data!BR66</f>
        <v>2.12379390805282</v>
      </c>
      <c r="BV65" s="25">
        <f>[4]Data!BS66</f>
        <v>2.70804035546019</v>
      </c>
      <c r="BW65" s="24">
        <f>[4]Data!$AZ66</f>
        <v>99.4</v>
      </c>
      <c r="BX65" s="12"/>
    </row>
    <row r="66" spans="1:76">
      <c r="A66" s="2">
        <v>2003</v>
      </c>
      <c r="B66" s="13">
        <f>[4]OECD!AB59</f>
        <v>195.155362125934</v>
      </c>
      <c r="C66" s="13">
        <f>[4]OECD!EA59</f>
        <v>622.591549041264</v>
      </c>
      <c r="D66" s="12">
        <f>[4]OECD!EH59</f>
        <v>1.12738599964527</v>
      </c>
      <c r="E66" s="12">
        <f>[4]OECD!EI59</f>
        <v>7.39941841980117</v>
      </c>
      <c r="F66" s="12">
        <f>[4]OECD!CG59</f>
        <v>1.12276325796199</v>
      </c>
      <c r="G66" s="12">
        <f>[4]OECD!CH59</f>
        <v>7.80918293056251</v>
      </c>
      <c r="H66" s="14">
        <f>+G66*H$48</f>
        <v>27.3474935663931</v>
      </c>
      <c r="I66" s="14">
        <f>+H66*$BS66</f>
        <v>86.7058012343915</v>
      </c>
      <c r="J66" s="13">
        <f>[4]OECD!Y59</f>
        <v>138.83158939375</v>
      </c>
      <c r="K66" s="13">
        <f>[4]OECD!Z59</f>
        <v>35.4368633825166</v>
      </c>
      <c r="L66" s="13">
        <f>[4]OECD!AA59</f>
        <v>20.886909349667</v>
      </c>
      <c r="M66" s="13">
        <f>[4]OECD!AV59</f>
        <v>134.783167491116</v>
      </c>
      <c r="N66" s="13">
        <f>[4]OECD!AW59</f>
        <v>35.2029597492366</v>
      </c>
      <c r="O66" s="13">
        <f>[4]OECD!AX59</f>
        <v>20.3160585569615</v>
      </c>
      <c r="P66" s="16">
        <f>[4]OECD!BX59</f>
        <v>0.659413151001586</v>
      </c>
      <c r="Q66" s="16">
        <f>[4]OECD!BY59</f>
        <v>0.217358307286018</v>
      </c>
      <c r="R66" s="16">
        <f>[4]OECD!BZ59</f>
        <v>0.123228541712396</v>
      </c>
      <c r="S66" s="16">
        <f>[4]OECD!BR59</f>
        <v>0.0830661704498364</v>
      </c>
      <c r="T66" s="12">
        <f>[4]OECD!DR$7</f>
        <v>0.05</v>
      </c>
      <c r="U66" s="12">
        <f>[4]OECD!DS$7</f>
        <v>0.125</v>
      </c>
      <c r="V66" s="12">
        <f>[4]OECD!DT$7</f>
        <v>0.08</v>
      </c>
      <c r="W66" s="18">
        <f>[4]OECD!BM59</f>
        <v>0.035856573705179</v>
      </c>
      <c r="X66" s="18">
        <f>[4]OECD!BN59</f>
        <v>0.00199203187250996</v>
      </c>
      <c r="Y66" s="18">
        <f>[4]OECD!BO59</f>
        <v>0.00498007968127512</v>
      </c>
      <c r="Z66" s="13">
        <f>[4]Final!AL63/10</f>
        <v>237.433342166344</v>
      </c>
      <c r="AA66" s="13">
        <f>[4]Final!AP63/10</f>
        <v>759.251516619983</v>
      </c>
      <c r="AB66" s="12">
        <f>[4]Final!AS63</f>
        <v>1.12489663855856</v>
      </c>
      <c r="AC66" s="12">
        <f>[4]Final!AT63</f>
        <v>7.38932067105187</v>
      </c>
      <c r="AD66" s="12">
        <f>[4]Final!AD63</f>
        <v>1.12212495406651</v>
      </c>
      <c r="AE66" s="12">
        <f>[4]Final!AF63</f>
        <v>7.81856866905935</v>
      </c>
      <c r="AF66" s="14">
        <f>+AE66*AF$48</f>
        <v>27.3803621040417</v>
      </c>
      <c r="AG66" s="14">
        <f>+AF66*$BS66</f>
        <v>86.8100116215448</v>
      </c>
      <c r="AH66" s="13">
        <f>[4]Final!AI63/10</f>
        <v>170.350650321479</v>
      </c>
      <c r="AI66" s="13">
        <f>[4]Final!AJ63/10</f>
        <v>42.0478547382238</v>
      </c>
      <c r="AJ66" s="13">
        <f>[4]Final!AK63/10</f>
        <v>25.034837106642</v>
      </c>
      <c r="AK66" s="13">
        <f>[4]Final!M63/10</f>
        <v>184.727533671129</v>
      </c>
      <c r="AL66" s="13">
        <f>[4]Final!N63/10</f>
        <v>51.8367196174235</v>
      </c>
      <c r="AM66" s="13">
        <f>[4]Final!O63/10</f>
        <v>28.502864121367</v>
      </c>
      <c r="AN66" s="16">
        <f>[4]Final!X63</f>
        <v>0.612984685961011</v>
      </c>
      <c r="AO66" s="16">
        <f>[4]Final!Y63</f>
        <v>0.253960796293996</v>
      </c>
      <c r="AP66" s="16">
        <f>[4]Final!Z63</f>
        <v>0.133054517744993</v>
      </c>
      <c r="AQ66" s="16">
        <f>[4]Final!Q63</f>
        <v>0.084545589217771</v>
      </c>
      <c r="AR66" s="12">
        <f>[4]Final!D63</f>
        <v>0.021333907238469</v>
      </c>
      <c r="AS66" s="12">
        <f>[4]Final!E63</f>
        <v>0.0857852977127144</v>
      </c>
      <c r="AT66" s="12">
        <f>[4]Final!F63</f>
        <v>0.0468328682180344</v>
      </c>
      <c r="AU66" s="13">
        <f>[4]Final!AL163/10</f>
        <v>194.662173408397</v>
      </c>
      <c r="AV66" s="13">
        <f>[4]Final!AP163/10</f>
        <v>621.292611988781</v>
      </c>
      <c r="AW66" s="12">
        <f>[4]Final!AS163</f>
        <v>1.12750193230763</v>
      </c>
      <c r="AX66" s="12">
        <f>[4]Final!AT163</f>
        <v>7.39362417496194</v>
      </c>
      <c r="AY66" s="12">
        <f>[4]Final!AD163</f>
        <v>1.12282968314429</v>
      </c>
      <c r="AZ66" s="12">
        <f>[4]Final!AF163</f>
        <v>7.80314647921113</v>
      </c>
      <c r="BA66" s="14">
        <f>+AZ66*BA$48</f>
        <v>27.3263541186476</v>
      </c>
      <c r="BB66" s="14">
        <f>+BA66*$BS66</f>
        <v>86.6387781724799</v>
      </c>
      <c r="BC66" s="13">
        <f>[4]Final!AI163/10</f>
        <v>138.68481140926</v>
      </c>
      <c r="BD66" s="13">
        <f>[4]Final!AJ163/10</f>
        <v>35.1592163398137</v>
      </c>
      <c r="BE66" s="13">
        <f>[4]Final!AK163/10</f>
        <v>20.8181456593227</v>
      </c>
      <c r="BF66" s="13">
        <f>[4]Final!M163/10</f>
        <v>131.603018272718</v>
      </c>
      <c r="BG66" s="13">
        <f>[4]Final!N163/10</f>
        <v>33.1513791972468</v>
      </c>
      <c r="BH66" s="13">
        <f>[4]Final!O163/10</f>
        <v>19.5605391863795</v>
      </c>
      <c r="BI66" s="16">
        <f>[4]Final!X163</f>
        <v>0.668318967753099</v>
      </c>
      <c r="BJ66" s="16">
        <f>[4]Final!Y163</f>
        <v>0.210531633619042</v>
      </c>
      <c r="BK66" s="16">
        <f>[4]Final!Z163</f>
        <v>0.121149398627859</v>
      </c>
      <c r="BL66" s="16">
        <f>[4]Final!Q163</f>
        <v>0.092940150335444</v>
      </c>
      <c r="BM66" s="12">
        <f>[4]Final!D163</f>
        <v>0.0486966402078743</v>
      </c>
      <c r="BN66" s="12">
        <f>[4]Final!E163</f>
        <v>0.126083293783292</v>
      </c>
      <c r="BO66" s="12">
        <f>[4]Final!F163</f>
        <v>0.078455522777519</v>
      </c>
      <c r="BP66" s="13">
        <f>[4]Data!$BB67/10</f>
        <v>188.635</v>
      </c>
      <c r="BQ66" s="13">
        <f>[4]Data!$BD67/10</f>
        <v>107.924</v>
      </c>
      <c r="BR66" s="24">
        <f>[4]Data!$CR67/10</f>
        <v>71.679496174994</v>
      </c>
      <c r="BS66" s="25">
        <f>[4]Data!BP67</f>
        <v>3.17052094825037</v>
      </c>
      <c r="BT66" s="25">
        <f>[4]Data!BQ67</f>
        <v>3.52807121405092</v>
      </c>
      <c r="BU66" s="25">
        <f>[4]Data!BR67</f>
        <v>2.13653667150114</v>
      </c>
      <c r="BV66" s="25">
        <f>[4]Data!BS67</f>
        <v>2.73241271865933</v>
      </c>
      <c r="BW66" s="24">
        <f>[4]Data!$AZ67</f>
        <v>100.4</v>
      </c>
      <c r="BX66" s="12"/>
    </row>
    <row r="67" spans="1:76">
      <c r="A67" s="2">
        <v>2004</v>
      </c>
      <c r="B67" s="13">
        <f>[4]OECD!AB60</f>
        <v>219.791613042465</v>
      </c>
      <c r="C67" s="13">
        <f>[4]OECD!EA60</f>
        <v>732.422470540502</v>
      </c>
      <c r="D67" s="12">
        <f>[4]OECD!EH60</f>
        <v>1.12221537586462</v>
      </c>
      <c r="E67" s="12">
        <f>[4]OECD!EI60</f>
        <v>8.30374112315675</v>
      </c>
      <c r="F67" s="12">
        <f>[4]OECD!CG60</f>
        <v>1.13033693362033</v>
      </c>
      <c r="G67" s="12">
        <f>[4]OECD!CH60</f>
        <v>8.82700788781223</v>
      </c>
      <c r="H67" s="14">
        <f>+G67*H$48</f>
        <v>30.9118820200384</v>
      </c>
      <c r="I67" s="14">
        <f>+H67*$BS67</f>
        <v>102.417074121622</v>
      </c>
      <c r="J67" s="13">
        <f>[4]OECD!Y60</f>
        <v>154.411732600859</v>
      </c>
      <c r="K67" s="13">
        <f>[4]OECD!Z60</f>
        <v>41.5130053928605</v>
      </c>
      <c r="L67" s="13">
        <f>[4]OECD!AA60</f>
        <v>23.8668750487457</v>
      </c>
      <c r="M67" s="13">
        <f>[4]OECD!AV60</f>
        <v>150.381190766466</v>
      </c>
      <c r="N67" s="13">
        <f>[4]OECD!AW60</f>
        <v>41.0399300135345</v>
      </c>
      <c r="O67" s="13">
        <f>[4]OECD!AX60</f>
        <v>23.3092627075066</v>
      </c>
      <c r="P67" s="16">
        <f>[4]OECD!BX60</f>
        <v>0.656005107574292</v>
      </c>
      <c r="Q67" s="16">
        <f>[4]OECD!BY60</f>
        <v>0.214344101987304</v>
      </c>
      <c r="R67" s="16">
        <f>[4]OECD!BZ60</f>
        <v>0.129650790438404</v>
      </c>
      <c r="S67" s="16">
        <f>[4]OECD!BR60</f>
        <v>0.0836340819482349</v>
      </c>
      <c r="T67" s="12">
        <f>[4]OECD!DR$7</f>
        <v>0.05</v>
      </c>
      <c r="U67" s="12">
        <f>[4]OECD!DS$7</f>
        <v>0.125</v>
      </c>
      <c r="V67" s="12">
        <f>[4]OECD!DT$7</f>
        <v>0.08</v>
      </c>
      <c r="W67" s="18">
        <f>[4]OECD!BM60</f>
        <v>0.0301850048685488</v>
      </c>
      <c r="X67" s="18">
        <f>[4]OECD!BN60</f>
        <v>-0.00778967867575486</v>
      </c>
      <c r="Y67" s="18">
        <f>[4]OECD!BO60</f>
        <v>-0.0194741966893865</v>
      </c>
      <c r="Z67" s="13">
        <f>[4]Final!AL64/10</f>
        <v>267.03267898924</v>
      </c>
      <c r="AA67" s="13">
        <f>[4]Final!AP64/10</f>
        <v>892.392665025704</v>
      </c>
      <c r="AB67" s="12">
        <f>[4]Final!AS64</f>
        <v>1.12096765553629</v>
      </c>
      <c r="AC67" s="12">
        <f>[4]Final!AT64</f>
        <v>8.28318946863482</v>
      </c>
      <c r="AD67" s="12">
        <f>[4]Final!AD64</f>
        <v>1.12859803796555</v>
      </c>
      <c r="AE67" s="12">
        <f>[4]Final!AF64</f>
        <v>8.82402125959929</v>
      </c>
      <c r="AF67" s="14">
        <f>+AE67*AF$48</f>
        <v>30.9014229494077</v>
      </c>
      <c r="AG67" s="14">
        <f>+AF67*$BS67</f>
        <v>102.382421187475</v>
      </c>
      <c r="AH67" s="13">
        <f>[4]Final!AI64/10</f>
        <v>189.405816208643</v>
      </c>
      <c r="AI67" s="13">
        <f>[4]Final!AJ64/10</f>
        <v>49.0864546451914</v>
      </c>
      <c r="AJ67" s="13">
        <f>[4]Final!AK64/10</f>
        <v>28.5404081354054</v>
      </c>
      <c r="AK67" s="13">
        <f>[4]Final!M64/10</f>
        <v>205.775385022465</v>
      </c>
      <c r="AL67" s="13">
        <f>[4]Final!N64/10</f>
        <v>59.994882186184</v>
      </c>
      <c r="AM67" s="13">
        <f>[4]Final!O64/10</f>
        <v>32.5720245042447</v>
      </c>
      <c r="AN67" s="16">
        <f>[4]Final!X64</f>
        <v>0.611950185315715</v>
      </c>
      <c r="AO67" s="16">
        <f>[4]Final!Y64</f>
        <v>0.245287296901226</v>
      </c>
      <c r="AP67" s="16">
        <f>[4]Final!Z64</f>
        <v>0.142762517783059</v>
      </c>
      <c r="AQ67" s="16">
        <f>[4]Final!Q64</f>
        <v>0.106953832797994</v>
      </c>
      <c r="AR67" s="12">
        <f>[4]Final!D64</f>
        <v>0.0213511756883555</v>
      </c>
      <c r="AS67" s="12">
        <f>[4]Final!E64</f>
        <v>0.0849019018625824</v>
      </c>
      <c r="AT67" s="12">
        <f>[4]Final!F64</f>
        <v>0.0469206915529192</v>
      </c>
      <c r="AU67" s="13">
        <f>[4]Final!AL164/10</f>
        <v>219.235303914548</v>
      </c>
      <c r="AV67" s="13">
        <f>[4]Final!AP164/10</f>
        <v>730.913420567305</v>
      </c>
      <c r="AW67" s="12">
        <f>[4]Final!AS164</f>
        <v>1.1222125310181</v>
      </c>
      <c r="AX67" s="12">
        <f>[4]Final!AT164</f>
        <v>8.29721769878065</v>
      </c>
      <c r="AY67" s="12">
        <f>[4]Final!AD164</f>
        <v>1.12987916051315</v>
      </c>
      <c r="AZ67" s="12">
        <f>[4]Final!AF164</f>
        <v>8.81661259329221</v>
      </c>
      <c r="BA67" s="14">
        <f>+AZ67*BA$48</f>
        <v>30.8754780514626</v>
      </c>
      <c r="BB67" s="14">
        <f>+BA67*$BS67</f>
        <v>102.29646069713</v>
      </c>
      <c r="BC67" s="13">
        <f>[4]Final!AI164/10</f>
        <v>154.248998941526</v>
      </c>
      <c r="BD67" s="13">
        <f>[4]Final!AJ164/10</f>
        <v>41.197334115083</v>
      </c>
      <c r="BE67" s="13">
        <f>[4]Final!AK164/10</f>
        <v>23.7889708579384</v>
      </c>
      <c r="BF67" s="13">
        <f>[4]Final!M164/10</f>
        <v>146.820669995128</v>
      </c>
      <c r="BG67" s="13">
        <f>[4]Final!N164/10</f>
        <v>38.6635359730686</v>
      </c>
      <c r="BH67" s="13">
        <f>[4]Final!O164/10</f>
        <v>22.4382611196096</v>
      </c>
      <c r="BI67" s="16">
        <f>[4]Final!X164</f>
        <v>0.667334524026905</v>
      </c>
      <c r="BJ67" s="16">
        <f>[4]Final!Y164</f>
        <v>0.205415349275203</v>
      </c>
      <c r="BK67" s="16">
        <f>[4]Final!Z164</f>
        <v>0.127250126697892</v>
      </c>
      <c r="BL67" s="16">
        <f>[4]Final!Q164</f>
        <v>0.118283731375184</v>
      </c>
      <c r="BM67" s="12">
        <f>[4]Final!D164</f>
        <v>0.0488496863180436</v>
      </c>
      <c r="BN67" s="12">
        <f>[4]Final!E164</f>
        <v>0.125445386158478</v>
      </c>
      <c r="BO67" s="12">
        <f>[4]Final!F164</f>
        <v>0.0787710207496527</v>
      </c>
      <c r="BP67" s="13">
        <f>[4]Data!$BB68/10</f>
        <v>220.909</v>
      </c>
      <c r="BQ67" s="13">
        <f>[4]Data!$BD68/10</f>
        <v>123.95</v>
      </c>
      <c r="BR67" s="24">
        <f>[4]Data!$CR68/10</f>
        <v>92.2351914645334</v>
      </c>
      <c r="BS67" s="25">
        <f>[4]Data!BP68</f>
        <v>3.31319439092163</v>
      </c>
      <c r="BT67" s="25">
        <f>[4]Data!BQ68</f>
        <v>3.73269934446587</v>
      </c>
      <c r="BU67" s="25">
        <f>[4]Data!BR68</f>
        <v>2.17713086825966</v>
      </c>
      <c r="BV67" s="25">
        <f>[4]Data!BS68</f>
        <v>2.75153960768995</v>
      </c>
      <c r="BW67" s="24">
        <f>[4]Data!$AZ68</f>
        <v>102.7</v>
      </c>
      <c r="BX67" s="12"/>
    </row>
    <row r="68" spans="1:76">
      <c r="A68" s="2">
        <v>2005</v>
      </c>
      <c r="B68" s="13">
        <f>[4]OECD!AB61</f>
        <v>245.500766042052</v>
      </c>
      <c r="C68" s="13">
        <f>[4]OECD!EA61</f>
        <v>839.435795408578</v>
      </c>
      <c r="D68" s="12">
        <f>[4]OECD!EH61</f>
        <v>1.11576464743573</v>
      </c>
      <c r="E68" s="12">
        <f>[4]OECD!EI61</f>
        <v>9.26502078667653</v>
      </c>
      <c r="F68" s="12">
        <f>[4]OECD!CG61</f>
        <v>1.12180366524087</v>
      </c>
      <c r="G68" s="12">
        <f>[4]OECD!CH61</f>
        <v>9.90216980165782</v>
      </c>
      <c r="H68" s="14">
        <f>+G68*H$48</f>
        <v>34.6770625495724</v>
      </c>
      <c r="I68" s="14">
        <f>+H68*$BS68</f>
        <v>118.108820908603</v>
      </c>
      <c r="J68" s="13">
        <f>[4]OECD!Y61</f>
        <v>171.873352338477</v>
      </c>
      <c r="K68" s="13">
        <f>[4]OECD!Z61</f>
        <v>46.8739909602183</v>
      </c>
      <c r="L68" s="13">
        <f>[4]OECD!AA61</f>
        <v>26.7534227433565</v>
      </c>
      <c r="M68" s="13">
        <f>[4]OECD!AV61</f>
        <v>167.325684584275</v>
      </c>
      <c r="N68" s="13">
        <f>[4]OECD!AW61</f>
        <v>47.1397313883087</v>
      </c>
      <c r="O68" s="13">
        <f>[4]OECD!AX61</f>
        <v>26.3647384333866</v>
      </c>
      <c r="P68" s="16">
        <f>[4]OECD!BX61</f>
        <v>0.711844465445108</v>
      </c>
      <c r="Q68" s="16">
        <f>[4]OECD!BY61</f>
        <v>0.173196215509005</v>
      </c>
      <c r="R68" s="16">
        <f>[4]OECD!BZ61</f>
        <v>0.114959319045887</v>
      </c>
      <c r="S68" s="16">
        <f>[4]OECD!BR61</f>
        <v>0.0979996630463769</v>
      </c>
      <c r="T68" s="12">
        <f>[4]OECD!DR$7</f>
        <v>0.05</v>
      </c>
      <c r="U68" s="12">
        <f>[4]OECD!DS$7</f>
        <v>0.125</v>
      </c>
      <c r="V68" s="12">
        <f>[4]OECD!DT$7</f>
        <v>0.08</v>
      </c>
      <c r="W68" s="18">
        <f>[4]OECD!BM61</f>
        <v>0.0198609731876862</v>
      </c>
      <c r="X68" s="18">
        <f>[4]OECD!BN61</f>
        <v>0.0407149950347567</v>
      </c>
      <c r="Y68" s="18">
        <f>[4]OECD!BO61</f>
        <v>-0.00695134061569025</v>
      </c>
      <c r="Z68" s="13">
        <f>[4]Final!AL65/10</f>
        <v>298.318509497297</v>
      </c>
      <c r="AA68" s="13">
        <f>[4]Final!AP65/10</f>
        <v>1022.73413724008</v>
      </c>
      <c r="AB68" s="12">
        <f>[4]Final!AS65</f>
        <v>1.11575217302816</v>
      </c>
      <c r="AC68" s="12">
        <f>[4]Final!AT65</f>
        <v>9.2419866492333</v>
      </c>
      <c r="AD68" s="12">
        <f>[4]Final!AD65</f>
        <v>1.1220862493045</v>
      </c>
      <c r="AE68" s="12">
        <f>[4]Final!AF65</f>
        <v>9.90131291896695</v>
      </c>
      <c r="AF68" s="14">
        <f>+AE68*AF$48</f>
        <v>34.6740617754729</v>
      </c>
      <c r="AG68" s="14">
        <f>+AF68*$BS68</f>
        <v>118.098600380546</v>
      </c>
      <c r="AH68" s="13">
        <f>[4]Final!AI65/10</f>
        <v>210.738785782218</v>
      </c>
      <c r="AI68" s="13">
        <f>[4]Final!AJ65/10</f>
        <v>55.5606988330848</v>
      </c>
      <c r="AJ68" s="13">
        <f>[4]Final!AK65/10</f>
        <v>32.0190248819945</v>
      </c>
      <c r="AK68" s="13">
        <f>[4]Final!M65/10</f>
        <v>228.819466278897</v>
      </c>
      <c r="AL68" s="13">
        <f>[4]Final!N65/10</f>
        <v>68.8217859577364</v>
      </c>
      <c r="AM68" s="13">
        <f>[4]Final!O65/10</f>
        <v>36.8635224970205</v>
      </c>
      <c r="AN68" s="16">
        <f>[4]Final!X65</f>
        <v>0.690650075155554</v>
      </c>
      <c r="AO68" s="16">
        <f>[4]Final!Y65</f>
        <v>0.184177419455497</v>
      </c>
      <c r="AP68" s="16">
        <f>[4]Final!Z65</f>
        <v>0.125172505388949</v>
      </c>
      <c r="AQ68" s="16">
        <f>[4]Final!Q65</f>
        <v>0.0972189714265538</v>
      </c>
      <c r="AR68" s="12">
        <f>[4]Final!D65</f>
        <v>0.0213294120328774</v>
      </c>
      <c r="AS68" s="12">
        <f>[4]Final!E65</f>
        <v>0.0860177770146595</v>
      </c>
      <c r="AT68" s="12">
        <f>[4]Final!F65</f>
        <v>0.0473815185903981</v>
      </c>
      <c r="AU68" s="13">
        <f>[4]Final!AL165/10</f>
        <v>244.872608387574</v>
      </c>
      <c r="AV68" s="13">
        <f>[4]Final!AP165/10</f>
        <v>837.68104292523</v>
      </c>
      <c r="AW68" s="12">
        <f>[4]Final!AS165</f>
        <v>1.11574974834427</v>
      </c>
      <c r="AX68" s="12">
        <f>[4]Final!AT165</f>
        <v>9.25761855937215</v>
      </c>
      <c r="AY68" s="12">
        <f>[4]Final!AD165</f>
        <v>1.12121483059693</v>
      </c>
      <c r="AZ68" s="12">
        <f>[4]Final!AF165</f>
        <v>9.88531679522685</v>
      </c>
      <c r="BA68" s="14">
        <f>+AZ68*BA$48</f>
        <v>34.6180438930697</v>
      </c>
      <c r="BB68" s="14">
        <f>+BA68*$BS68</f>
        <v>117.907805499031</v>
      </c>
      <c r="BC68" s="13">
        <f>[4]Final!AI165/10</f>
        <v>171.692877406339</v>
      </c>
      <c r="BD68" s="13">
        <f>[4]Final!AJ165/10</f>
        <v>46.5145328153297</v>
      </c>
      <c r="BE68" s="13">
        <f>[4]Final!AK165/10</f>
        <v>26.6651981659051</v>
      </c>
      <c r="BF68" s="13">
        <f>[4]Final!M165/10</f>
        <v>163.365709782868</v>
      </c>
      <c r="BG68" s="13">
        <f>[4]Final!N165/10</f>
        <v>44.3575132033565</v>
      </c>
      <c r="BH68" s="13">
        <f>[4]Final!O165/10</f>
        <v>25.369268226611</v>
      </c>
      <c r="BI68" s="16">
        <f>[4]Final!X165</f>
        <v>0.718637876195333</v>
      </c>
      <c r="BJ68" s="16">
        <f>[4]Final!Y165</f>
        <v>0.167337385359073</v>
      </c>
      <c r="BK68" s="16">
        <f>[4]Final!Z165</f>
        <v>0.114024738445593</v>
      </c>
      <c r="BL68" s="16">
        <f>[4]Final!Q165</f>
        <v>0.111917417542158</v>
      </c>
      <c r="BM68" s="12">
        <f>[4]Final!D165</f>
        <v>0.0488315277178127</v>
      </c>
      <c r="BN68" s="12">
        <f>[4]Final!E165</f>
        <v>0.127621475082155</v>
      </c>
      <c r="BO68" s="12">
        <f>[4]Final!F165</f>
        <v>0.0794856069746008</v>
      </c>
      <c r="BP68" s="13">
        <f>[4]Data!$BB69/10</f>
        <v>260.419</v>
      </c>
      <c r="BQ68" s="13">
        <f>[4]Data!$BD69/10</f>
        <v>138.433</v>
      </c>
      <c r="BR68" s="24">
        <f>[4]Data!$CR69/10</f>
        <v>117.174584018591</v>
      </c>
      <c r="BS68" s="25">
        <f>[4]Data!BP69</f>
        <v>3.40596383386744</v>
      </c>
      <c r="BT68" s="25">
        <f>[4]Data!BQ69</f>
        <v>3.83348222676645</v>
      </c>
      <c r="BU68" s="25">
        <f>[4]Data!BR69</f>
        <v>2.28163314993612</v>
      </c>
      <c r="BV68" s="25">
        <f>[4]Data!BS69</f>
        <v>2.75153960768995</v>
      </c>
      <c r="BW68" s="24">
        <f>[4]Data!$AZ69</f>
        <v>100.7</v>
      </c>
      <c r="BX68" s="12"/>
    </row>
    <row r="69" spans="1:76">
      <c r="A69" s="2">
        <v>2006</v>
      </c>
      <c r="B69" s="13">
        <f>[4]OECD!AB62</f>
        <v>274.956084706365</v>
      </c>
      <c r="C69" s="13">
        <f>[4]OECD!EA62</f>
        <v>958.451969783861</v>
      </c>
      <c r="D69" s="12">
        <f>[4]OECD!EH62</f>
        <v>1.117668453518</v>
      </c>
      <c r="E69" s="12">
        <f>[4]OECD!EI62</f>
        <v>10.3552214544569</v>
      </c>
      <c r="F69" s="12">
        <f>[4]OECD!CG62</f>
        <v>1.11828813001298</v>
      </c>
      <c r="G69" s="12">
        <f>[4]OECD!CH62</f>
        <v>11.073478950567</v>
      </c>
      <c r="H69" s="14">
        <f>+G69*H$48</f>
        <v>38.7789474329047</v>
      </c>
      <c r="I69" s="14">
        <f>+H69*$BS69</f>
        <v>134.985445706302</v>
      </c>
      <c r="J69" s="13">
        <f>[4]OECD!Y62</f>
        <v>191.04014531123</v>
      </c>
      <c r="K69" s="13">
        <f>[4]OECD!Z62</f>
        <v>53.2536140494453</v>
      </c>
      <c r="L69" s="13">
        <f>[4]OECD!AA62</f>
        <v>30.6623253456896</v>
      </c>
      <c r="M69" s="13">
        <f>[4]OECD!AV62</f>
        <v>186.109485974209</v>
      </c>
      <c r="N69" s="13">
        <f>[4]OECD!AW62</f>
        <v>53.4013893384872</v>
      </c>
      <c r="O69" s="13">
        <f>[4]OECD!AX62</f>
        <v>29.9040354630448</v>
      </c>
      <c r="P69" s="16">
        <f>[4]OECD!BX62</f>
        <v>0.71284900861916</v>
      </c>
      <c r="Q69" s="16">
        <f>[4]OECD!BY62</f>
        <v>0.186814700056694</v>
      </c>
      <c r="R69" s="16">
        <f>[4]OECD!BZ62</f>
        <v>0.100336291324146</v>
      </c>
      <c r="S69" s="16">
        <f>[4]OECD!BR62</f>
        <v>0.102416859265792</v>
      </c>
      <c r="T69" s="12">
        <f>[4]OECD!DR$7</f>
        <v>0.05</v>
      </c>
      <c r="U69" s="12">
        <f>[4]OECD!DS$7</f>
        <v>0.125</v>
      </c>
      <c r="V69" s="12">
        <f>[4]OECD!DT$7</f>
        <v>0.08</v>
      </c>
      <c r="W69" s="18">
        <f>[4]OECD!BM62</f>
        <v>0.00888450148075037</v>
      </c>
      <c r="X69" s="18">
        <f>[4]OECD!BN62</f>
        <v>0.0069101678183614</v>
      </c>
      <c r="Y69" s="18">
        <f>[4]OECD!BO62</f>
        <v>0.0069101678183614</v>
      </c>
      <c r="Z69" s="13">
        <f>[4]Final!AL66/10</f>
        <v>333.993612715492</v>
      </c>
      <c r="AA69" s="13">
        <f>[4]Final!AP66/10</f>
        <v>1167.36529115459</v>
      </c>
      <c r="AB69" s="12">
        <f>[4]Final!AS66</f>
        <v>1.11731409670722</v>
      </c>
      <c r="AC69" s="12">
        <f>[4]Final!AT66</f>
        <v>10.3262019647683</v>
      </c>
      <c r="AD69" s="12">
        <f>[4]Final!AD66</f>
        <v>1.11912713802516</v>
      </c>
      <c r="AE69" s="12">
        <f>[4]Final!AF66</f>
        <v>11.0808279896951</v>
      </c>
      <c r="AF69" s="14">
        <f>+AE69*AF$48</f>
        <v>38.8046835184929</v>
      </c>
      <c r="AG69" s="14">
        <f>+AF69*$BS69</f>
        <v>135.075030318929</v>
      </c>
      <c r="AH69" s="13">
        <f>[4]Final!AI66/10</f>
        <v>234.214866783578</v>
      </c>
      <c r="AI69" s="13">
        <f>[4]Final!AJ66/10</f>
        <v>63.1794504729583</v>
      </c>
      <c r="AJ69" s="13">
        <f>[4]Final!AK66/10</f>
        <v>36.5992954589555</v>
      </c>
      <c r="AK69" s="13">
        <f>[4]Final!M66/10</f>
        <v>254.40426755873</v>
      </c>
      <c r="AL69" s="13">
        <f>[4]Final!N66/10</f>
        <v>78.2244158576946</v>
      </c>
      <c r="AM69" s="13">
        <f>[4]Final!O66/10</f>
        <v>41.7975404347258</v>
      </c>
      <c r="AN69" s="16">
        <f>[4]Final!X66</f>
        <v>0.689803832306084</v>
      </c>
      <c r="AO69" s="16">
        <f>[4]Final!Y66</f>
        <v>0.207300094106939</v>
      </c>
      <c r="AP69" s="16">
        <f>[4]Final!Z66</f>
        <v>0.102896073586977</v>
      </c>
      <c r="AQ69" s="16">
        <f>[4]Final!Q66</f>
        <v>0.103440840477356</v>
      </c>
      <c r="AR69" s="12">
        <f>[4]Final!D66</f>
        <v>0.0213316359406001</v>
      </c>
      <c r="AS69" s="12">
        <f>[4]Final!E66</f>
        <v>0.0860413485076313</v>
      </c>
      <c r="AT69" s="12">
        <f>[4]Final!F66</f>
        <v>0.04702152980911</v>
      </c>
      <c r="AU69" s="13">
        <f>[4]Final!AL166/10</f>
        <v>274.246671810822</v>
      </c>
      <c r="AV69" s="13">
        <f>[4]Final!AP166/10</f>
        <v>956.434670503615</v>
      </c>
      <c r="AW69" s="12">
        <f>[4]Final!AS166</f>
        <v>1.11766475294488</v>
      </c>
      <c r="AX69" s="12">
        <f>[4]Final!AT166</f>
        <v>10.3469139600186</v>
      </c>
      <c r="AY69" s="12">
        <f>[4]Final!AD166</f>
        <v>1.11822760461406</v>
      </c>
      <c r="AZ69" s="12">
        <f>[4]Final!AF166</f>
        <v>11.0540341207777</v>
      </c>
      <c r="BA69" s="14">
        <f>+AZ69*BA$48</f>
        <v>38.7108522989719</v>
      </c>
      <c r="BB69" s="14">
        <f>+BA69*$BS69</f>
        <v>134.748413692469</v>
      </c>
      <c r="BC69" s="13">
        <f>[4]Final!AI166/10</f>
        <v>190.839948078106</v>
      </c>
      <c r="BD69" s="13">
        <f>[4]Final!AJ166/10</f>
        <v>52.8442985094008</v>
      </c>
      <c r="BE69" s="13">
        <f>[4]Final!AK166/10</f>
        <v>30.562425223315</v>
      </c>
      <c r="BF69" s="13">
        <f>[4]Final!M166/10</f>
        <v>181.701812313701</v>
      </c>
      <c r="BG69" s="13">
        <f>[4]Final!N166/10</f>
        <v>50.2606278626353</v>
      </c>
      <c r="BH69" s="13">
        <f>[4]Final!O166/10</f>
        <v>28.7879557364851</v>
      </c>
      <c r="BI69" s="16">
        <f>[4]Final!X166</f>
        <v>0.719865643544965</v>
      </c>
      <c r="BJ69" s="16">
        <f>[4]Final!Y166</f>
        <v>0.181256443301529</v>
      </c>
      <c r="BK69" s="16">
        <f>[4]Final!Z166</f>
        <v>0.0988779131535064</v>
      </c>
      <c r="BL69" s="16">
        <f>[4]Final!Q166</f>
        <v>0.123519101864173</v>
      </c>
      <c r="BM69" s="12">
        <f>[4]Final!D166</f>
        <v>0.0488639652945233</v>
      </c>
      <c r="BN69" s="12">
        <f>[4]Final!E166</f>
        <v>0.127261242029175</v>
      </c>
      <c r="BO69" s="12">
        <f>[4]Final!F166</f>
        <v>0.0786586262183409</v>
      </c>
      <c r="BP69" s="13">
        <f>[4]Data!$BB70/10</f>
        <v>304.526</v>
      </c>
      <c r="BQ69" s="13">
        <f>[4]Data!$BD70/10</f>
        <v>159.616</v>
      </c>
      <c r="BR69" s="24">
        <f>[4]Data!$CR70/10</f>
        <v>149.18206578232</v>
      </c>
      <c r="BS69" s="25">
        <f>[4]Data!BP70</f>
        <v>3.48089503821252</v>
      </c>
      <c r="BT69" s="25">
        <f>[4]Data!BQ70</f>
        <v>3.91781883575531</v>
      </c>
      <c r="BU69" s="25">
        <f>[4]Data!BR70</f>
        <v>2.32726581293484</v>
      </c>
      <c r="BV69" s="25">
        <f>[4]Data!BS70</f>
        <v>2.80657039984375</v>
      </c>
      <c r="BW69" s="24">
        <f>[4]Data!$AZ70</f>
        <v>101.3</v>
      </c>
      <c r="BX69" s="12"/>
    </row>
    <row r="70" spans="1:76">
      <c r="A70" s="2">
        <v>2007</v>
      </c>
      <c r="B70" s="13">
        <f>[4]OECD!AB63</f>
        <v>309.683754007921</v>
      </c>
      <c r="C70" s="13">
        <f>[4]OECD!EA63</f>
        <v>1123.60056338641</v>
      </c>
      <c r="D70" s="12">
        <f>[4]OECD!EH63</f>
        <v>1.11941451406069</v>
      </c>
      <c r="E70" s="12">
        <f>[4]OECD!EI63</f>
        <v>11.5917851924317</v>
      </c>
      <c r="F70" s="12">
        <f>[4]OECD!CG63</f>
        <v>1.12334728329576</v>
      </c>
      <c r="G70" s="12">
        <f>[4]OECD!CH63</f>
        <v>12.4393624957522</v>
      </c>
      <c r="H70" s="14">
        <f>+G70*H$48</f>
        <v>43.5622252478225</v>
      </c>
      <c r="I70" s="14">
        <f>+H70*$BS70</f>
        <v>158.307497202262</v>
      </c>
      <c r="J70" s="13">
        <f>[4]OECD!Y63</f>
        <v>210.883716697195</v>
      </c>
      <c r="K70" s="13">
        <f>[4]OECD!Z63</f>
        <v>63.5706863956241</v>
      </c>
      <c r="L70" s="13">
        <f>[4]OECD!AA63</f>
        <v>35.2293509151025</v>
      </c>
      <c r="M70" s="13">
        <f>[4]OECD!AV63</f>
        <v>206.114801029961</v>
      </c>
      <c r="N70" s="13">
        <f>[4]OECD!AW63</f>
        <v>62.3062935707036</v>
      </c>
      <c r="O70" s="13">
        <f>[4]OECD!AX63</f>
        <v>34.3185813858292</v>
      </c>
      <c r="P70" s="16">
        <f>[4]OECD!BX63</f>
        <v>0.674710228268612</v>
      </c>
      <c r="Q70" s="16">
        <f>[4]OECD!BY63</f>
        <v>0.214184065895263</v>
      </c>
      <c r="R70" s="16">
        <f>[4]OECD!BZ63</f>
        <v>0.111105705836126</v>
      </c>
      <c r="S70" s="16">
        <f>[4]OECD!BR63</f>
        <v>0.0784487225829682</v>
      </c>
      <c r="T70" s="12">
        <f>[4]OECD!DR$7</f>
        <v>0.05</v>
      </c>
      <c r="U70" s="12">
        <f>[4]OECD!DS$7</f>
        <v>0.125</v>
      </c>
      <c r="V70" s="12">
        <f>[4]OECD!DT$7</f>
        <v>0.08</v>
      </c>
      <c r="W70" s="18">
        <f>[4]OECD!BM63</f>
        <v>0</v>
      </c>
      <c r="X70" s="18">
        <f>[4]OECD!BN63</f>
        <v>-0.0369668246445497</v>
      </c>
      <c r="Y70" s="18">
        <f>[4]OECD!BO63</f>
        <v>-0.0255924170616113</v>
      </c>
      <c r="Z70" s="13">
        <f>[4]Final!AL67/10</f>
        <v>375.766714941592</v>
      </c>
      <c r="AA70" s="13">
        <f>[4]Final!AP67/10</f>
        <v>1368.14611260337</v>
      </c>
      <c r="AB70" s="12">
        <f>[4]Final!AS67</f>
        <v>1.11900360757317</v>
      </c>
      <c r="AC70" s="12">
        <f>[4]Final!AT67</f>
        <v>11.5550572511048</v>
      </c>
      <c r="AD70" s="12">
        <f>[4]Final!AD67</f>
        <v>1.12336323611626</v>
      </c>
      <c r="AE70" s="12">
        <f>[4]Final!AF67</f>
        <v>12.4477947893515</v>
      </c>
      <c r="AF70" s="14">
        <f>+AE70*AF$48</f>
        <v>43.5917548538014</v>
      </c>
      <c r="AG70" s="14">
        <f>+AF70*$BS70</f>
        <v>158.414809397387</v>
      </c>
      <c r="AH70" s="13">
        <f>[4]Final!AI67/10</f>
        <v>258.823138694082</v>
      </c>
      <c r="AI70" s="13">
        <f>[4]Final!AJ67/10</f>
        <v>74.9973529926996</v>
      </c>
      <c r="AJ70" s="13">
        <f>[4]Final!AK67/10</f>
        <v>41.9462232548102</v>
      </c>
      <c r="AK70" s="13">
        <f>[4]Final!M67/10</f>
        <v>281.98749791422</v>
      </c>
      <c r="AL70" s="13">
        <f>[4]Final!N67/10</f>
        <v>90.6519990186211</v>
      </c>
      <c r="AM70" s="13">
        <f>[4]Final!O67/10</f>
        <v>47.7856434950852</v>
      </c>
      <c r="AN70" s="16">
        <f>[4]Final!X67</f>
        <v>0.641727906999043</v>
      </c>
      <c r="AO70" s="16">
        <f>[4]Final!Y67</f>
        <v>0.241797383340074</v>
      </c>
      <c r="AP70" s="16">
        <f>[4]Final!Z67</f>
        <v>0.116474709660883</v>
      </c>
      <c r="AQ70" s="16">
        <f>[4]Final!Q67</f>
        <v>0.12493371745906</v>
      </c>
      <c r="AR70" s="12">
        <f>[4]Final!D67</f>
        <v>0.0214085941269276</v>
      </c>
      <c r="AS70" s="12">
        <f>[4]Final!E67</f>
        <v>0.0838357124869125</v>
      </c>
      <c r="AT70" s="12">
        <f>[4]Final!F67</f>
        <v>0.0468596248221006</v>
      </c>
      <c r="AU70" s="13">
        <f>[4]Final!AL167/10</f>
        <v>308.881077487813</v>
      </c>
      <c r="AV70" s="13">
        <f>[4]Final!AP167/10</f>
        <v>1121.25090094602</v>
      </c>
      <c r="AW70" s="12">
        <f>[4]Final!AS167</f>
        <v>1.11952050462543</v>
      </c>
      <c r="AX70" s="12">
        <f>[4]Final!AT167</f>
        <v>11.5835823378359</v>
      </c>
      <c r="AY70" s="12">
        <f>[4]Final!AD167</f>
        <v>1.12314659815742</v>
      </c>
      <c r="AZ70" s="12">
        <f>[4]Final!AF167</f>
        <v>12.4153008186676</v>
      </c>
      <c r="BA70" s="14">
        <f>+AZ70*BA$48</f>
        <v>43.4779620713649</v>
      </c>
      <c r="BB70" s="14">
        <f>+BA70*$BS70</f>
        <v>158.001280233422</v>
      </c>
      <c r="BC70" s="13">
        <f>[4]Final!AI167/10</f>
        <v>210.661654587854</v>
      </c>
      <c r="BD70" s="13">
        <f>[4]Final!AJ167/10</f>
        <v>63.1032941871627</v>
      </c>
      <c r="BE70" s="13">
        <f>[4]Final!AK167/10</f>
        <v>35.1161287127968</v>
      </c>
      <c r="BF70" s="13">
        <f>[4]Final!M167/10</f>
        <v>201.215704370693</v>
      </c>
      <c r="BG70" s="13">
        <f>[4]Final!N167/10</f>
        <v>58.7394789621173</v>
      </c>
      <c r="BH70" s="13">
        <f>[4]Final!O167/10</f>
        <v>33.0392658360738</v>
      </c>
      <c r="BI70" s="16">
        <f>[4]Final!X167</f>
        <v>0.68585981956759</v>
      </c>
      <c r="BJ70" s="16">
        <f>[4]Final!Y167</f>
        <v>0.205206086999858</v>
      </c>
      <c r="BK70" s="16">
        <f>[4]Final!Z167</f>
        <v>0.108934093432553</v>
      </c>
      <c r="BL70" s="16">
        <f>[4]Final!Q167</f>
        <v>0.144214789726156</v>
      </c>
      <c r="BM70" s="12">
        <f>[4]Final!D167</f>
        <v>0.049024607482174</v>
      </c>
      <c r="BN70" s="12">
        <f>[4]Final!E167</f>
        <v>0.124341580987558</v>
      </c>
      <c r="BO70" s="12">
        <f>[4]Final!F167</f>
        <v>0.0785624353231203</v>
      </c>
      <c r="BP70" s="13">
        <f>[4]Data!$BB71/10</f>
        <v>352.316</v>
      </c>
      <c r="BQ70" s="13">
        <f>[4]Data!$BD71/10</f>
        <v>188.524</v>
      </c>
      <c r="BR70" s="24">
        <f>[4]Data!$CR71/10</f>
        <v>171.108247897932</v>
      </c>
      <c r="BS70" s="25">
        <f>[4]Data!BP71</f>
        <v>3.63405441989387</v>
      </c>
      <c r="BT70" s="25">
        <f>[4]Data!BQ71</f>
        <v>4.13329887172185</v>
      </c>
      <c r="BU70" s="25">
        <f>[4]Data!BR71</f>
        <v>2.3645020659418</v>
      </c>
      <c r="BV70" s="25">
        <f>[4]Data!BS71</f>
        <v>2.88515437103937</v>
      </c>
      <c r="BW70" s="24">
        <f>[4]Data!$AZ71</f>
        <v>105.5</v>
      </c>
      <c r="BX70" s="12"/>
    </row>
    <row r="71" spans="1:76">
      <c r="A71" s="2">
        <v>2008</v>
      </c>
      <c r="B71" s="13">
        <f>[4]OECD!AB64</f>
        <v>347.453703949293</v>
      </c>
      <c r="C71" s="13">
        <f>[4]OECD!EA64</f>
        <v>1400.8412599816</v>
      </c>
      <c r="D71" s="12">
        <f>[4]OECD!EH64</f>
        <v>1.11403488520461</v>
      </c>
      <c r="E71" s="12">
        <f>[4]OECD!EI64</f>
        <v>12.9136530861671</v>
      </c>
      <c r="F71" s="12">
        <f>[4]OECD!CG64</f>
        <v>1.12740727813564</v>
      </c>
      <c r="G71" s="12">
        <f>[4]OECD!CH64</f>
        <v>14.0242278130786</v>
      </c>
      <c r="H71" s="14">
        <f>+G71*H$48</f>
        <v>49.1123697961794</v>
      </c>
      <c r="I71" s="14">
        <f>+H71*$BS71</f>
        <v>198.466451276546</v>
      </c>
      <c r="J71" s="13">
        <f>[4]OECD!Y64</f>
        <v>231.617748106383</v>
      </c>
      <c r="K71" s="13">
        <f>[4]OECD!Z64</f>
        <v>76.0258268813706</v>
      </c>
      <c r="L71" s="13">
        <f>[4]OECD!AA64</f>
        <v>39.8101289615391</v>
      </c>
      <c r="M71" s="13">
        <f>[4]OECD!AV64</f>
        <v>226.923828104399</v>
      </c>
      <c r="N71" s="13">
        <f>[4]OECD!AW64</f>
        <v>74.4514737477305</v>
      </c>
      <c r="O71" s="13">
        <f>[4]OECD!AX64</f>
        <v>39.0830624357508</v>
      </c>
      <c r="P71" s="16">
        <f>[4]OECD!BX64</f>
        <v>0.599121286631185</v>
      </c>
      <c r="Q71" s="16">
        <f>[4]OECD!BY64</f>
        <v>0.262473265771984</v>
      </c>
      <c r="R71" s="16">
        <f>[4]OECD!BZ64</f>
        <v>0.138405447596831</v>
      </c>
      <c r="S71" s="16">
        <f>[4]OECD!BR64</f>
        <v>0.100883837057267</v>
      </c>
      <c r="T71" s="12">
        <f>[4]OECD!DR$7</f>
        <v>0.05</v>
      </c>
      <c r="U71" s="12">
        <f>[4]OECD!DS$7</f>
        <v>0.125</v>
      </c>
      <c r="V71" s="12">
        <f>[4]OECD!DT$7</f>
        <v>0.08</v>
      </c>
      <c r="W71" s="18">
        <f>[4]OECD!BM64</f>
        <v>0.0545790934320074</v>
      </c>
      <c r="X71" s="18">
        <f>[4]OECD!BN64</f>
        <v>-0.0286771507863091</v>
      </c>
      <c r="Y71" s="18">
        <f>[4]OECD!BO64</f>
        <v>-0.0277520814061057</v>
      </c>
      <c r="Z71" s="13">
        <f>[4]Final!AL68/10</f>
        <v>421.56591461939</v>
      </c>
      <c r="AA71" s="13">
        <f>[4]Final!AP68/10</f>
        <v>1707.53012033389</v>
      </c>
      <c r="AB71" s="12">
        <f>[4]Final!AS68</f>
        <v>1.11479088317649</v>
      </c>
      <c r="AC71" s="12">
        <f>[4]Final!AT68</f>
        <v>12.881472478114</v>
      </c>
      <c r="AD71" s="12">
        <f>[4]Final!AD68</f>
        <v>1.12784969691359</v>
      </c>
      <c r="AE71" s="12">
        <f>[4]Final!AF68</f>
        <v>14.0392415804127</v>
      </c>
      <c r="AF71" s="14">
        <f>+AE71*AF$48</f>
        <v>49.1649474997916</v>
      </c>
      <c r="AG71" s="14">
        <f>+AF71*$BS71</f>
        <v>198.6789213792</v>
      </c>
      <c r="AH71" s="13">
        <f>[4]Final!AI68/10</f>
        <v>284.778336849567</v>
      </c>
      <c r="AI71" s="13">
        <f>[4]Final!AJ68/10</f>
        <v>89.369513317198</v>
      </c>
      <c r="AJ71" s="13">
        <f>[4]Final!AK68/10</f>
        <v>47.4180644526246</v>
      </c>
      <c r="AK71" s="13">
        <f>[4]Final!M68/10</f>
        <v>311.197835374045</v>
      </c>
      <c r="AL71" s="13">
        <f>[4]Final!N68/10</f>
        <v>106.928041798859</v>
      </c>
      <c r="AM71" s="13">
        <f>[4]Final!O68/10</f>
        <v>54.3561086816221</v>
      </c>
      <c r="AN71" s="16">
        <f>[4]Final!X68</f>
        <v>0.560000082244185</v>
      </c>
      <c r="AO71" s="16">
        <f>[4]Final!Y68</f>
        <v>0.290855744612079</v>
      </c>
      <c r="AP71" s="16">
        <f>[4]Final!Z68</f>
        <v>0.149144173143736</v>
      </c>
      <c r="AQ71" s="16">
        <f>[4]Final!Q68</f>
        <v>0.174265819341126</v>
      </c>
      <c r="AR71" s="12">
        <f>[4]Final!D68</f>
        <v>0.0215080428050905</v>
      </c>
      <c r="AS71" s="12">
        <f>[4]Final!E68</f>
        <v>0.0826838382065177</v>
      </c>
      <c r="AT71" s="12">
        <f>[4]Final!F68</f>
        <v>0.0471462061830026</v>
      </c>
      <c r="AU71" s="13">
        <f>[4]Final!AL168/10</f>
        <v>346.542849002701</v>
      </c>
      <c r="AV71" s="13">
        <f>[4]Final!AP168/10</f>
        <v>1397.96046652866</v>
      </c>
      <c r="AW71" s="12">
        <f>[4]Final!AS168</f>
        <v>1.11421175737107</v>
      </c>
      <c r="AX71" s="12">
        <f>[4]Final!AT168</f>
        <v>12.9065636332926</v>
      </c>
      <c r="AY71" s="12">
        <f>[4]Final!AD168</f>
        <v>1.12578222644267</v>
      </c>
      <c r="AZ71" s="12">
        <f>[4]Final!AF168</f>
        <v>13.9769249975951</v>
      </c>
      <c r="BA71" s="14">
        <f>+AZ71*BA$48</f>
        <v>48.9467169418911</v>
      </c>
      <c r="BB71" s="14">
        <f>+BA71*$BS71</f>
        <v>197.797036742675</v>
      </c>
      <c r="BC71" s="13">
        <f>[4]Final!AI168/10</f>
        <v>231.371538735468</v>
      </c>
      <c r="BD71" s="13">
        <f>[4]Final!AJ168/10</f>
        <v>75.4895197004405</v>
      </c>
      <c r="BE71" s="13">
        <f>[4]Final!AK168/10</f>
        <v>39.6817905667929</v>
      </c>
      <c r="BF71" s="13">
        <f>[4]Final!M168/10</f>
        <v>221.515953492157</v>
      </c>
      <c r="BG71" s="13">
        <f>[4]Final!N168/10</f>
        <v>70.1959824337632</v>
      </c>
      <c r="BH71" s="13">
        <f>[4]Final!O168/10</f>
        <v>37.6129791561108</v>
      </c>
      <c r="BI71" s="16">
        <f>[4]Final!X168</f>
        <v>0.627383395828205</v>
      </c>
      <c r="BJ71" s="16">
        <f>[4]Final!Y168</f>
        <v>0.241793385081817</v>
      </c>
      <c r="BK71" s="16">
        <f>[4]Final!Z168</f>
        <v>0.130823219089978</v>
      </c>
      <c r="BL71" s="16">
        <f>[4]Final!Q168</f>
        <v>0.188506159302287</v>
      </c>
      <c r="BM71" s="12">
        <f>[4]Final!D168</f>
        <v>0.0491432037360222</v>
      </c>
      <c r="BN71" s="12">
        <f>[4]Final!E168</f>
        <v>0.124194050089848</v>
      </c>
      <c r="BO71" s="12">
        <f>[4]Final!F168</f>
        <v>0.0791738765419959</v>
      </c>
      <c r="BP71" s="13">
        <f>[4]Data!$BB72/10</f>
        <v>418.321</v>
      </c>
      <c r="BQ71" s="13">
        <f>[4]Data!$BD72/10</f>
        <v>228.56</v>
      </c>
      <c r="BR71" s="24">
        <f>[4]Data!$CR72/10</f>
        <v>191.062608823612</v>
      </c>
      <c r="BS71" s="25">
        <f>[4]Data!BP72</f>
        <v>4.04106851492199</v>
      </c>
      <c r="BT71" s="25">
        <f>[4]Data!BQ72</f>
        <v>4.71196071376291</v>
      </c>
      <c r="BU71" s="25">
        <f>[4]Data!BR72</f>
        <v>2.48272716923889</v>
      </c>
      <c r="BV71" s="25">
        <f>[4]Data!BS72</f>
        <v>3.03229724396238</v>
      </c>
      <c r="BW71" s="24">
        <f>[4]Data!$AZ72</f>
        <v>108.1</v>
      </c>
      <c r="BX71" s="12"/>
    </row>
    <row r="72" spans="1:76">
      <c r="A72" s="2">
        <v>2009</v>
      </c>
      <c r="B72" s="13">
        <f>[4]OECD!AB65</f>
        <v>387.284568547425</v>
      </c>
      <c r="C72" s="13">
        <f>[4]OECD!EA65</f>
        <v>1527.79761151188</v>
      </c>
      <c r="D72" s="12">
        <f>[4]OECD!EH65</f>
        <v>1.11131729197877</v>
      </c>
      <c r="E72" s="12">
        <f>[4]OECD!EI65</f>
        <v>14.3511659772725</v>
      </c>
      <c r="F72" s="12">
        <f>[4]OECD!CG65</f>
        <v>1.12006644576157</v>
      </c>
      <c r="G72" s="12">
        <f>[4]OECD!CH65</f>
        <v>15.7080670011455</v>
      </c>
      <c r="H72" s="14">
        <f>+G72*H$48</f>
        <v>55.0091174805345</v>
      </c>
      <c r="I72" s="14">
        <f>+H72*$BS72</f>
        <v>217.849700430548</v>
      </c>
      <c r="J72" s="13">
        <f>[4]OECD!Y65</f>
        <v>256.051664349385</v>
      </c>
      <c r="K72" s="13">
        <f>[4]OECD!Z65</f>
        <v>86.7478181694314</v>
      </c>
      <c r="L72" s="13">
        <f>[4]OECD!AA65</f>
        <v>44.485086028609</v>
      </c>
      <c r="M72" s="13">
        <f>[4]OECD!AV65</f>
        <v>250.086878182445</v>
      </c>
      <c r="N72" s="13">
        <f>[4]OECD!AW65</f>
        <v>86.8126106937611</v>
      </c>
      <c r="O72" s="13">
        <f>[4]OECD!AX65</f>
        <v>43.9037578073688</v>
      </c>
      <c r="P72" s="16">
        <f>[4]OECD!BX65</f>
        <v>0.6914623190949</v>
      </c>
      <c r="Q72" s="16">
        <f>[4]OECD!BY65</f>
        <v>0.242340812426738</v>
      </c>
      <c r="R72" s="16">
        <f>[4]OECD!BZ65</f>
        <v>0.0661968684783621</v>
      </c>
      <c r="S72" s="16">
        <f>[4]OECD!BR65</f>
        <v>0.0276460368716091</v>
      </c>
      <c r="T72" s="12">
        <f>[4]OECD!DR$7</f>
        <v>0.05</v>
      </c>
      <c r="U72" s="12">
        <f>[4]OECD!DS$7</f>
        <v>0.125</v>
      </c>
      <c r="V72" s="12">
        <f>[4]OECD!DT$7</f>
        <v>0.08</v>
      </c>
      <c r="W72" s="18">
        <f>[4]OECD!BM65</f>
        <v>-0.0258192651439922</v>
      </c>
      <c r="X72" s="18">
        <f>[4]OECD!BN65</f>
        <v>-0.0566037735849058</v>
      </c>
      <c r="Y72" s="18">
        <f>[4]OECD!BO65</f>
        <v>0.0278053624627608</v>
      </c>
      <c r="Z72" s="13">
        <f>[4]Final!AL69/10</f>
        <v>470.387052760473</v>
      </c>
      <c r="AA72" s="13">
        <f>[4]Final!AP69/10</f>
        <v>1863.8308448628</v>
      </c>
      <c r="AB72" s="12">
        <f>[4]Final!AS69</f>
        <v>1.11219101948202</v>
      </c>
      <c r="AC72" s="12">
        <f>[4]Final!AT69</f>
        <v>14.3266580078631</v>
      </c>
      <c r="AD72" s="12">
        <f>[4]Final!AD69</f>
        <v>1.123020786529</v>
      </c>
      <c r="AE72" s="12">
        <f>[4]Final!AF69</f>
        <v>15.7663601219057</v>
      </c>
      <c r="AF72" s="14">
        <f>+AE72*AF$48</f>
        <v>55.2132580108729</v>
      </c>
      <c r="AG72" s="14">
        <f>+AF72*$BS72</f>
        <v>218.658147382923</v>
      </c>
      <c r="AH72" s="13">
        <f>[4]Final!AI69/10</f>
        <v>314.944032503928</v>
      </c>
      <c r="AI72" s="13">
        <f>[4]Final!AJ69/10</f>
        <v>102.359439435625</v>
      </c>
      <c r="AJ72" s="13">
        <f>[4]Final!AK69/10</f>
        <v>53.0835808209205</v>
      </c>
      <c r="AK72" s="13">
        <f>[4]Final!M69/10</f>
        <v>343.609116532753</v>
      </c>
      <c r="AL72" s="13">
        <f>[4]Final!N69/10</f>
        <v>124.349320832788</v>
      </c>
      <c r="AM72" s="13">
        <f>[4]Final!O69/10</f>
        <v>61.2322059017936</v>
      </c>
      <c r="AN72" s="16">
        <f>[4]Final!X69</f>
        <v>0.664298005782995</v>
      </c>
      <c r="AO72" s="16">
        <f>[4]Final!Y69</f>
        <v>0.285696236734976</v>
      </c>
      <c r="AP72" s="16">
        <f>[4]Final!Z69</f>
        <v>0.0500057574820291</v>
      </c>
      <c r="AQ72" s="16">
        <f>[4]Final!Q69</f>
        <v>0.0310715492611265</v>
      </c>
      <c r="AR72" s="12">
        <f>[4]Final!D69</f>
        <v>0.0215040254737287</v>
      </c>
      <c r="AS72" s="12">
        <f>[4]Final!E69</f>
        <v>0.0838578401140282</v>
      </c>
      <c r="AT72" s="12">
        <f>[4]Final!F69</f>
        <v>0.0475051095718396</v>
      </c>
      <c r="AU72" s="13">
        <f>[4]Final!AL169/10</f>
        <v>386.24984902277</v>
      </c>
      <c r="AV72" s="13">
        <f>[4]Final!AP169/10</f>
        <v>1524.62603684557</v>
      </c>
      <c r="AW72" s="12">
        <f>[4]Final!AS169</f>
        <v>1.11126993376211</v>
      </c>
      <c r="AX72" s="12">
        <f>[4]Final!AT169</f>
        <v>14.3426761138655</v>
      </c>
      <c r="AY72" s="12">
        <f>[4]Final!AD169</f>
        <v>1.11894746559294</v>
      </c>
      <c r="AZ72" s="12">
        <f>[4]Final!AF169</f>
        <v>15.6394448028416</v>
      </c>
      <c r="BA72" s="14">
        <f>+AZ72*BA$48</f>
        <v>54.7688048712239</v>
      </c>
      <c r="BB72" s="14">
        <f>+BA72*$BS72</f>
        <v>216.898003105709</v>
      </c>
      <c r="BC72" s="13">
        <f>[4]Final!AI169/10</f>
        <v>255.77877525576</v>
      </c>
      <c r="BD72" s="13">
        <f>[4]Final!AJ169/10</f>
        <v>86.1312959999226</v>
      </c>
      <c r="BE72" s="13">
        <f>[4]Final!AK169/10</f>
        <v>44.3397777670877</v>
      </c>
      <c r="BF72" s="13">
        <f>[4]Final!M169/10</f>
        <v>244.147391730455</v>
      </c>
      <c r="BG72" s="13">
        <f>[4]Final!N169/10</f>
        <v>81.725052611438</v>
      </c>
      <c r="BH72" s="13">
        <f>[4]Final!O169/10</f>
        <v>42.2420838409241</v>
      </c>
      <c r="BI72" s="16">
        <f>[4]Final!X169</f>
        <v>0.693024235475944</v>
      </c>
      <c r="BJ72" s="16">
        <f>[4]Final!Y169</f>
        <v>0.242967497670755</v>
      </c>
      <c r="BK72" s="16">
        <f>[4]Final!Z169</f>
        <v>0.0640082668533013</v>
      </c>
      <c r="BL72" s="16">
        <f>[4]Final!Q169</f>
        <v>0.0372710286071865</v>
      </c>
      <c r="BM72" s="12">
        <f>[4]Final!D169</f>
        <v>0.0489916476427805</v>
      </c>
      <c r="BN72" s="12">
        <f>[4]Final!E169</f>
        <v>0.126920084022754</v>
      </c>
      <c r="BO72" s="12">
        <f>[4]Final!F169</f>
        <v>0.0795960347366531</v>
      </c>
      <c r="BP72" s="13">
        <f>[4]Data!$BB73/10</f>
        <v>427.705</v>
      </c>
      <c r="BQ72" s="13">
        <f>[4]Data!$BD73/10</f>
        <v>247.324</v>
      </c>
      <c r="BR72" s="24">
        <f>[4]Data!$CR73/10</f>
        <v>172.014224344332</v>
      </c>
      <c r="BS72" s="25">
        <f>[4]Data!BP73</f>
        <v>3.96024714462355</v>
      </c>
      <c r="BT72" s="25">
        <f>[4]Data!BQ73</f>
        <v>4.62243346020142</v>
      </c>
      <c r="BU72" s="25">
        <f>[4]Data!BR73</f>
        <v>2.35859081077695</v>
      </c>
      <c r="BV72" s="25">
        <f>[4]Data!BS73</f>
        <v>3.13842764750106</v>
      </c>
      <c r="BW72" s="24">
        <f>[4]Data!$AZ73</f>
        <v>100.7</v>
      </c>
      <c r="BX72" s="12"/>
    </row>
    <row r="73" spans="1:76">
      <c r="A73" s="2">
        <v>2010</v>
      </c>
      <c r="B73" s="13">
        <f>[4]OECD!AB66</f>
        <v>440.982629980163</v>
      </c>
      <c r="C73" s="13">
        <f>[4]OECD!EA66</f>
        <v>1817.7497141682</v>
      </c>
      <c r="D73" s="12">
        <f>[4]OECD!EH66</f>
        <v>1.13253025997704</v>
      </c>
      <c r="E73" s="12">
        <f>[4]OECD!EI66</f>
        <v>16.2531297352141</v>
      </c>
      <c r="F73" s="12">
        <f>[4]OECD!CG66</f>
        <v>1.12824972886375</v>
      </c>
      <c r="G73" s="12">
        <f>[4]OECD!CH66</f>
        <v>17.722622335016</v>
      </c>
      <c r="H73" s="14">
        <f>+G73*H$48</f>
        <v>62.0640218824471</v>
      </c>
      <c r="I73" s="14">
        <f>+H73*$BS73</f>
        <v>257.09515325423</v>
      </c>
      <c r="J73" s="13">
        <f>[4]OECD!Y66</f>
        <v>287.751360876736</v>
      </c>
      <c r="K73" s="13">
        <f>[4]OECD!Z66</f>
        <v>103.63178552264</v>
      </c>
      <c r="L73" s="13">
        <f>[4]OECD!AA66</f>
        <v>49.5994835807872</v>
      </c>
      <c r="M73" s="13">
        <f>[4]OECD!AV66</f>
        <v>278.873346269806</v>
      </c>
      <c r="N73" s="13">
        <f>[4]OECD!AW66</f>
        <v>101.535788635771</v>
      </c>
      <c r="O73" s="13">
        <f>[4]OECD!AX66</f>
        <v>49.0023800048939</v>
      </c>
      <c r="P73" s="16">
        <f>[4]OECD!BX66</f>
        <v>0.650851442358087</v>
      </c>
      <c r="Q73" s="16">
        <f>[4]OECD!BY66</f>
        <v>0.245611496476455</v>
      </c>
      <c r="R73" s="16">
        <f>[4]OECD!BZ66</f>
        <v>0.103537061165458</v>
      </c>
      <c r="S73" s="16">
        <f>[4]OECD!BR66</f>
        <v>0.0716052830891291</v>
      </c>
      <c r="T73" s="12">
        <f>[4]OECD!DR$7</f>
        <v>0.05</v>
      </c>
      <c r="U73" s="12">
        <f>[4]OECD!DS$7</f>
        <v>0.125</v>
      </c>
      <c r="V73" s="12">
        <f>[4]OECD!DT$7</f>
        <v>0.08</v>
      </c>
      <c r="W73" s="18">
        <f>[4]OECD!BM66</f>
        <v>0.0153403643336529</v>
      </c>
      <c r="X73" s="18">
        <f>[4]OECD!BN66</f>
        <v>-0.0373921380632789</v>
      </c>
      <c r="Y73" s="18">
        <f>[4]OECD!BO66</f>
        <v>0.0086289549376799</v>
      </c>
      <c r="Z73" s="13">
        <f>[4]Final!AL70/10</f>
        <v>534.274136701366</v>
      </c>
      <c r="AA73" s="13">
        <f>[4]Final!AP70/10</f>
        <v>2212.73318710252</v>
      </c>
      <c r="AB73" s="12">
        <f>[4]Final!AS70</f>
        <v>1.12972793616009</v>
      </c>
      <c r="AC73" s="12">
        <f>[4]Final!AT70</f>
        <v>16.1852257832947</v>
      </c>
      <c r="AD73" s="12">
        <f>[4]Final!AD70</f>
        <v>1.12872767290608</v>
      </c>
      <c r="AE73" s="12">
        <f>[4]Final!AF70</f>
        <v>17.7959269705978</v>
      </c>
      <c r="AF73" s="14">
        <f>+AE73*AF$48</f>
        <v>62.3207322281754</v>
      </c>
      <c r="AG73" s="14">
        <f>+AF73*$BS73</f>
        <v>258.158554942924</v>
      </c>
      <c r="AH73" s="13">
        <f>[4]Final!AI70/10</f>
        <v>353.051861448781</v>
      </c>
      <c r="AI73" s="13">
        <f>[4]Final!AJ70/10</f>
        <v>121.935715712119</v>
      </c>
      <c r="AJ73" s="13">
        <f>[4]Final!AK70/10</f>
        <v>59.2865595404657</v>
      </c>
      <c r="AK73" s="13">
        <f>[4]Final!M70/10</f>
        <v>382.581204134163</v>
      </c>
      <c r="AL73" s="13">
        <f>[4]Final!N70/10</f>
        <v>145.062492104194</v>
      </c>
      <c r="AM73" s="13">
        <f>[4]Final!O70/10</f>
        <v>68.6276329845819</v>
      </c>
      <c r="AN73" s="16">
        <f>[4]Final!X70</f>
        <v>0.615963250756379</v>
      </c>
      <c r="AO73" s="16">
        <f>[4]Final!Y70</f>
        <v>0.277869342545752</v>
      </c>
      <c r="AP73" s="16">
        <f>[4]Final!Z70</f>
        <v>0.106167406697868</v>
      </c>
      <c r="AQ73" s="16">
        <f>[4]Final!Q70</f>
        <v>0.111380167950685</v>
      </c>
      <c r="AR73" s="12">
        <f>[4]Final!D70</f>
        <v>0.0213439885717238</v>
      </c>
      <c r="AS73" s="12">
        <f>[4]Final!E70</f>
        <v>0.0820076759117402</v>
      </c>
      <c r="AT73" s="12">
        <f>[4]Final!F70</f>
        <v>0.0477614024995307</v>
      </c>
      <c r="AU73" s="13">
        <f>[4]Final!AL170/10</f>
        <v>439.805733897339</v>
      </c>
      <c r="AV73" s="13">
        <f>[4]Final!AP170/10</f>
        <v>1814.04475547767</v>
      </c>
      <c r="AW73" s="12">
        <f>[4]Final!AS170</f>
        <v>1.13248227205414</v>
      </c>
      <c r="AX73" s="12">
        <f>[4]Final!AT170</f>
        <v>16.242826432767</v>
      </c>
      <c r="AY73" s="12">
        <f>[4]Final!AD170</f>
        <v>1.12856776960746</v>
      </c>
      <c r="AZ73" s="12">
        <f>[4]Final!AF170</f>
        <v>17.6501733390419</v>
      </c>
      <c r="BA73" s="14">
        <f>+AZ73*BA$48</f>
        <v>61.8103079575832</v>
      </c>
      <c r="BB73" s="14">
        <f>+BA73*$BS73</f>
        <v>256.044163994798</v>
      </c>
      <c r="BC73" s="13">
        <f>[4]Final!AI170/10</f>
        <v>287.448778787716</v>
      </c>
      <c r="BD73" s="13">
        <f>[4]Final!AJ170/10</f>
        <v>102.921754074717</v>
      </c>
      <c r="BE73" s="13">
        <f>[4]Final!AK170/10</f>
        <v>49.4352010349062</v>
      </c>
      <c r="BF73" s="13">
        <f>[4]Final!M170/10</f>
        <v>272.307377636612</v>
      </c>
      <c r="BG73" s="13">
        <f>[4]Final!N170/10</f>
        <v>95.7306748704626</v>
      </c>
      <c r="BH73" s="13">
        <f>[4]Final!O170/10</f>
        <v>47.1449124830642</v>
      </c>
      <c r="BI73" s="16">
        <f>[4]Final!X170</f>
        <v>0.661995682263386</v>
      </c>
      <c r="BJ73" s="16">
        <f>[4]Final!Y170</f>
        <v>0.235869522617611</v>
      </c>
      <c r="BK73" s="16">
        <f>[4]Final!Z170</f>
        <v>0.102134795119003</v>
      </c>
      <c r="BL73" s="16">
        <f>[4]Final!Q170</f>
        <v>0.123384913158289</v>
      </c>
      <c r="BM73" s="12">
        <f>[4]Final!D170</f>
        <v>0.0486116530667355</v>
      </c>
      <c r="BN73" s="12">
        <f>[4]Final!E170</f>
        <v>0.124225271642805</v>
      </c>
      <c r="BO73" s="12">
        <f>[4]Final!F170</f>
        <v>0.0796833956833677</v>
      </c>
      <c r="BP73" s="13">
        <f>[4]Data!$BB74/10</f>
        <v>543.747</v>
      </c>
      <c r="BQ73" s="13">
        <f>[4]Data!$BD74/10</f>
        <v>323.3</v>
      </c>
      <c r="BR73" s="24">
        <f>[4]Data!$CR74/10</f>
        <v>234.147463800905</v>
      </c>
      <c r="BS73" s="25">
        <f>[4]Data!BP74</f>
        <v>4.14241851327623</v>
      </c>
      <c r="BT73" s="25">
        <f>[4]Data!BQ74</f>
        <v>4.8951570343533</v>
      </c>
      <c r="BU73" s="25">
        <f>[4]Data!BR74</f>
        <v>2.36802517402005</v>
      </c>
      <c r="BV73" s="25">
        <f>[4]Data!BS74</f>
        <v>3.30162588517112</v>
      </c>
      <c r="BW73" s="24">
        <f>[4]Data!$AZ74</f>
        <v>104.3</v>
      </c>
      <c r="BX73" s="12"/>
    </row>
    <row r="74" spans="1:76">
      <c r="A74" s="2">
        <v>2011</v>
      </c>
      <c r="B74" s="13">
        <f>[4]OECD!AB67</f>
        <v>503.128394621919</v>
      </c>
      <c r="C74" s="13">
        <f>[4]OECD!EA67</f>
        <v>2224.83912541524</v>
      </c>
      <c r="D74" s="12">
        <f>[4]OECD!EH67</f>
        <v>1.13309589909499</v>
      </c>
      <c r="E74" s="12">
        <f>[4]OECD!EI67</f>
        <v>18.4163546504299</v>
      </c>
      <c r="F74" s="12">
        <f>[4]OECD!CG67</f>
        <v>1.14197506575596</v>
      </c>
      <c r="G74" s="12">
        <f>[4]OECD!CH67</f>
        <v>20.238792806398</v>
      </c>
      <c r="H74" s="14">
        <f>+G74*H$48</f>
        <v>70.8755654702871</v>
      </c>
      <c r="I74" s="14">
        <f>+H74*$BS74</f>
        <v>314.441588615594</v>
      </c>
      <c r="J74" s="13">
        <f>[4]OECD!Y67</f>
        <v>323.666105129997</v>
      </c>
      <c r="K74" s="13">
        <f>[4]OECD!Z67</f>
        <v>125.442956716988</v>
      </c>
      <c r="L74" s="13">
        <f>[4]OECD!AA67</f>
        <v>54.019332774935</v>
      </c>
      <c r="M74" s="13">
        <f>[4]OECD!AV67</f>
        <v>313.547418464991</v>
      </c>
      <c r="N74" s="13">
        <f>[4]OECD!AW67</f>
        <v>122.173195861135</v>
      </c>
      <c r="O74" s="13">
        <f>[4]OECD!AX67</f>
        <v>53.9681335186053</v>
      </c>
      <c r="P74" s="16">
        <f>[4]OECD!BX67</f>
        <v>0.59286185192136</v>
      </c>
      <c r="Q74" s="16">
        <f>[4]OECD!BY67</f>
        <v>0.282771512931384</v>
      </c>
      <c r="R74" s="16">
        <f>[4]OECD!BZ67</f>
        <v>0.124366635147256</v>
      </c>
      <c r="S74" s="16">
        <f>[4]OECD!BR67</f>
        <v>0.0855495845634252</v>
      </c>
      <c r="T74" s="12">
        <f>[4]OECD!DR$7</f>
        <v>0.05</v>
      </c>
      <c r="U74" s="12">
        <f>[4]OECD!DS$7</f>
        <v>0.125</v>
      </c>
      <c r="V74" s="12">
        <f>[4]OECD!DT$7</f>
        <v>0.08</v>
      </c>
      <c r="W74" s="18">
        <f>[4]OECD!BM67</f>
        <v>0.041548630783758</v>
      </c>
      <c r="X74" s="18">
        <f>[4]OECD!BN67</f>
        <v>-0.0708215297450425</v>
      </c>
      <c r="Y74" s="18">
        <f>[4]OECD!BO67</f>
        <v>-0.0207743153918793</v>
      </c>
      <c r="Z74" s="13">
        <f>[4]Final!AL71/10</f>
        <v>608.240466023251</v>
      </c>
      <c r="AA74" s="13">
        <f>[4]Final!AP71/10</f>
        <v>2704.31541846343</v>
      </c>
      <c r="AB74" s="12">
        <f>[4]Final!AS71</f>
        <v>1.13081490597166</v>
      </c>
      <c r="AC74" s="12">
        <f>[4]Final!AT71</f>
        <v>18.3024945722664</v>
      </c>
      <c r="AD74" s="12">
        <f>[4]Final!AD71</f>
        <v>1.13988156765635</v>
      </c>
      <c r="AE74" s="12">
        <f>[4]Final!AF71</f>
        <v>20.285249133143</v>
      </c>
      <c r="AF74" s="14">
        <f>+AE74*AF$48</f>
        <v>71.0382539497444</v>
      </c>
      <c r="AG74" s="14">
        <f>+AF74*$BS74</f>
        <v>315.163360972408</v>
      </c>
      <c r="AH74" s="13">
        <f>[4]Final!AI71/10</f>
        <v>396.219196940773</v>
      </c>
      <c r="AI74" s="13">
        <f>[4]Final!AJ71/10</f>
        <v>147.149018531602</v>
      </c>
      <c r="AJ74" s="13">
        <f>[4]Final!AK71/10</f>
        <v>64.8722505508764</v>
      </c>
      <c r="AK74" s="13">
        <f>[4]Final!M71/10</f>
        <v>428.618700772587</v>
      </c>
      <c r="AL74" s="13">
        <f>[4]Final!N71/10</f>
        <v>172.754608022727</v>
      </c>
      <c r="AM74" s="13">
        <f>[4]Final!O71/10</f>
        <v>76.1370333550642</v>
      </c>
      <c r="AN74" s="16">
        <f>[4]Final!X71</f>
        <v>0.535930313960205</v>
      </c>
      <c r="AO74" s="16">
        <f>[4]Final!Y71</f>
        <v>0.327422437205254</v>
      </c>
      <c r="AP74" s="16">
        <f>[4]Final!Z71</f>
        <v>0.136647248834541</v>
      </c>
      <c r="AQ74" s="16">
        <f>[4]Final!Q71</f>
        <v>0.139402261540654</v>
      </c>
      <c r="AR74" s="12">
        <f>[4]Final!D71</f>
        <v>0.0212629265557201</v>
      </c>
      <c r="AS74" s="12">
        <f>[4]Final!E71</f>
        <v>0.0806632485622558</v>
      </c>
      <c r="AT74" s="12">
        <f>[4]Final!F71</f>
        <v>0.0485817716891729</v>
      </c>
      <c r="AU74" s="13">
        <f>[4]Final!AL171/10</f>
        <v>501.785708719657</v>
      </c>
      <c r="AV74" s="13">
        <f>[4]Final!AP171/10</f>
        <v>2220.47710982228</v>
      </c>
      <c r="AW74" s="12">
        <f>[4]Final!AS171</f>
        <v>1.13315778261176</v>
      </c>
      <c r="AX74" s="12">
        <f>[4]Final!AT171</f>
        <v>18.405685183902</v>
      </c>
      <c r="AY74" s="12">
        <f>[4]Final!AD171</f>
        <v>1.14122558117993</v>
      </c>
      <c r="AZ74" s="12">
        <f>[4]Final!AF171</f>
        <v>20.1428293267747</v>
      </c>
      <c r="BA74" s="14">
        <f>+AZ74*BA$48</f>
        <v>70.5395046218037</v>
      </c>
      <c r="BB74" s="14">
        <f>+BA74*$BS74</f>
        <v>312.950644502945</v>
      </c>
      <c r="BC74" s="13">
        <f>[4]Final!AI171/10</f>
        <v>323.330298886057</v>
      </c>
      <c r="BD74" s="13">
        <f>[4]Final!AJ171/10</f>
        <v>124.621429056169</v>
      </c>
      <c r="BE74" s="13">
        <f>[4]Final!AK171/10</f>
        <v>53.8339807774307</v>
      </c>
      <c r="BF74" s="13">
        <f>[4]Final!M171/10</f>
        <v>306.168664167436</v>
      </c>
      <c r="BG74" s="13">
        <f>[4]Final!N171/10</f>
        <v>115.239250026036</v>
      </c>
      <c r="BH74" s="13">
        <f>[4]Final!O171/10</f>
        <v>51.8973474279378</v>
      </c>
      <c r="BI74" s="16">
        <f>[4]Final!X171</f>
        <v>0.609986533803021</v>
      </c>
      <c r="BJ74" s="16">
        <f>[4]Final!Y171</f>
        <v>0.269590456418703</v>
      </c>
      <c r="BK74" s="16">
        <f>[4]Final!Z171</f>
        <v>0.120423009778276</v>
      </c>
      <c r="BL74" s="16">
        <f>[4]Final!Q171</f>
        <v>0.152000672633141</v>
      </c>
      <c r="BM74" s="12">
        <f>[4]Final!D171</f>
        <v>0.0485899253249553</v>
      </c>
      <c r="BN74" s="12">
        <f>[4]Final!E171</f>
        <v>0.123439008941259</v>
      </c>
      <c r="BO74" s="12">
        <f>[4]Final!F171</f>
        <v>0.0805907360083347</v>
      </c>
      <c r="BP74" s="13">
        <f>[4]Data!$BB75/10</f>
        <v>661.005</v>
      </c>
      <c r="BQ74" s="13">
        <f>[4]Data!$BD75/10</f>
        <v>394.887</v>
      </c>
      <c r="BR74" s="24">
        <f>[4]Data!$CR75/10</f>
        <v>290.545076093447</v>
      </c>
      <c r="BS74" s="25">
        <f>[4]Data!BP75</f>
        <v>4.43653022771884</v>
      </c>
      <c r="BT74" s="25">
        <f>[4]Data!BQ75</f>
        <v>5.39935820889169</v>
      </c>
      <c r="BU74" s="25">
        <f>[4]Data!BR75</f>
        <v>2.33013677123573</v>
      </c>
      <c r="BV74" s="25">
        <f>[4]Data!BS75</f>
        <v>3.42378604292245</v>
      </c>
      <c r="BW74" s="24">
        <f>[4]Data!$AZ75</f>
        <v>105.9</v>
      </c>
      <c r="BX74" s="12"/>
    </row>
    <row r="75" spans="1:76">
      <c r="A75" s="2">
        <v>2012</v>
      </c>
      <c r="B75" s="13">
        <f>[4]OECD!AB68</f>
        <v>596.778089889555</v>
      </c>
      <c r="C75" s="13">
        <f>[4]OECD!EA68</f>
        <v>2634.77232289403</v>
      </c>
      <c r="D75" s="12">
        <f>[4]OECD!EH68</f>
        <v>1.17418861952003</v>
      </c>
      <c r="E75" s="12">
        <f>[4]OECD!EI68</f>
        <v>21.6242740435796</v>
      </c>
      <c r="F75" s="12">
        <f>[4]OECD!CG68</f>
        <v>1.16599141699296</v>
      </c>
      <c r="G75" s="12">
        <f>[4]OECD!CH68</f>
        <v>23.5982587025589</v>
      </c>
      <c r="H75" s="14">
        <f>+G75*H$48</f>
        <v>82.6403010128773</v>
      </c>
      <c r="I75" s="14">
        <f>+H75*$BS75</f>
        <v>368.836010632243</v>
      </c>
      <c r="J75" s="13">
        <f>[4]OECD!Y68</f>
        <v>376.39995370118</v>
      </c>
      <c r="K75" s="13">
        <f>[4]OECD!Z68</f>
        <v>159.643399954574</v>
      </c>
      <c r="L75" s="13">
        <f>[4]OECD!AA68</f>
        <v>60.7347362338014</v>
      </c>
      <c r="M75" s="13">
        <f>[4]OECD!AV68</f>
        <v>359.008235298039</v>
      </c>
      <c r="N75" s="13">
        <f>[4]OECD!AW68</f>
        <v>152.046056891499</v>
      </c>
      <c r="O75" s="13">
        <f>[4]OECD!AX68</f>
        <v>59.7677442753835</v>
      </c>
      <c r="P75" s="16">
        <f>[4]OECD!BX68</f>
        <v>0.666671269542957</v>
      </c>
      <c r="Q75" s="16">
        <f>[4]OECD!BY68</f>
        <v>0.24030515362123</v>
      </c>
      <c r="R75" s="16">
        <f>[4]OECD!BZ68</f>
        <v>0.0930235768358132</v>
      </c>
      <c r="S75" s="16">
        <f>[4]OECD!BR68</f>
        <v>0.0318008314706723</v>
      </c>
      <c r="T75" s="12">
        <f>[4]OECD!DR$7</f>
        <v>0.05</v>
      </c>
      <c r="U75" s="12">
        <f>[4]OECD!DS$7</f>
        <v>0.125</v>
      </c>
      <c r="V75" s="12">
        <f>[4]OECD!DT$7</f>
        <v>0.08</v>
      </c>
      <c r="W75" s="18">
        <f>[4]OECD!BM68</f>
        <v>-0.0221579961464355</v>
      </c>
      <c r="X75" s="18">
        <f>[4]OECD!BN68</f>
        <v>-0.0626204238921002</v>
      </c>
      <c r="Y75" s="18">
        <f>[4]OECD!BO68</f>
        <v>-0.0269749518304432</v>
      </c>
      <c r="Z75" s="13">
        <f>[4]Final!AL72/10</f>
        <v>716.152539253599</v>
      </c>
      <c r="AA75" s="13">
        <f>[4]Final!AP72/10</f>
        <v>3180.06106077477</v>
      </c>
      <c r="AB75" s="12">
        <f>[4]Final!AS72</f>
        <v>1.16562574608171</v>
      </c>
      <c r="AC75" s="12">
        <f>[4]Final!AT72</f>
        <v>21.3338588909544</v>
      </c>
      <c r="AD75" s="12">
        <f>[4]Final!AD72</f>
        <v>1.15828737706814</v>
      </c>
      <c r="AE75" s="12">
        <f>[4]Final!AF72</f>
        <v>23.4961480116019</v>
      </c>
      <c r="AF75" s="14">
        <f>+AE75*AF$48</f>
        <v>82.2827128389497</v>
      </c>
      <c r="AG75" s="14">
        <f>+AF75*$BS75</f>
        <v>367.240041185082</v>
      </c>
      <c r="AH75" s="13">
        <f>[4]Final!AI72/10</f>
        <v>457.382670234018</v>
      </c>
      <c r="AI75" s="13">
        <f>[4]Final!AJ72/10</f>
        <v>185.915054294032</v>
      </c>
      <c r="AJ75" s="13">
        <f>[4]Final!AK72/10</f>
        <v>72.8548147255491</v>
      </c>
      <c r="AK75" s="13">
        <f>[4]Final!M72/10</f>
        <v>486.880733290987</v>
      </c>
      <c r="AL75" s="13">
        <f>[4]Final!N72/10</f>
        <v>211.321967328712</v>
      </c>
      <c r="AM75" s="13">
        <f>[4]Final!O72/10</f>
        <v>84.710537150714</v>
      </c>
      <c r="AN75" s="16">
        <f>[4]Final!X72</f>
        <v>0.635086819350861</v>
      </c>
      <c r="AO75" s="16">
        <f>[4]Final!Y72</f>
        <v>0.265162946469129</v>
      </c>
      <c r="AP75" s="16">
        <f>[4]Final!Z72</f>
        <v>0.0997502341800101</v>
      </c>
      <c r="AQ75" s="16">
        <f>[4]Final!Q72</f>
        <v>0.0689534549173077</v>
      </c>
      <c r="AR75" s="12">
        <f>[4]Final!D72</f>
        <v>0.0208158018710425</v>
      </c>
      <c r="AS75" s="12">
        <f>[4]Final!E72</f>
        <v>0.0776707655086178</v>
      </c>
      <c r="AT75" s="12">
        <f>[4]Final!F72</f>
        <v>0.048236466449923</v>
      </c>
      <c r="AU75" s="13">
        <f>[4]Final!AL172/10</f>
        <v>595.237445563385</v>
      </c>
      <c r="AV75" s="13">
        <f>[4]Final!AP172/10</f>
        <v>2629.83074106065</v>
      </c>
      <c r="AW75" s="12">
        <f>[4]Final!AS172</f>
        <v>1.17420143059869</v>
      </c>
      <c r="AX75" s="12">
        <f>[4]Final!AT172</f>
        <v>21.6119818740868</v>
      </c>
      <c r="AY75" s="12">
        <f>[4]Final!AD172</f>
        <v>1.16598609384074</v>
      </c>
      <c r="AZ75" s="12">
        <f>[4]Final!AF172</f>
        <v>23.4862588856267</v>
      </c>
      <c r="BA75" s="14">
        <f>+AZ75*BA$48</f>
        <v>82.2480814554376</v>
      </c>
      <c r="BB75" s="14">
        <f>+BA75*$BS75</f>
        <v>367.085476146225</v>
      </c>
      <c r="BC75" s="13">
        <f>[4]Final!AI172/10</f>
        <v>376.026522780054</v>
      </c>
      <c r="BD75" s="13">
        <f>[4]Final!AJ172/10</f>
        <v>158.685051911177</v>
      </c>
      <c r="BE75" s="13">
        <f>[4]Final!AK172/10</f>
        <v>60.5258708721528</v>
      </c>
      <c r="BF75" s="13">
        <f>[4]Final!M172/10</f>
        <v>350.70861583595</v>
      </c>
      <c r="BG75" s="13">
        <f>[4]Final!N172/10</f>
        <v>143.655058682374</v>
      </c>
      <c r="BH75" s="13">
        <f>[4]Final!O172/10</f>
        <v>57.5128052096203</v>
      </c>
      <c r="BI75" s="16">
        <f>[4]Final!X172</f>
        <v>0.673871514648157</v>
      </c>
      <c r="BJ75" s="16">
        <f>[4]Final!Y172</f>
        <v>0.23340573638866</v>
      </c>
      <c r="BK75" s="16">
        <f>[4]Final!Z172</f>
        <v>0.092722748963183</v>
      </c>
      <c r="BL75" s="16">
        <f>[4]Final!Q172</f>
        <v>0.077407246705537</v>
      </c>
      <c r="BM75" s="12">
        <f>[4]Final!D172</f>
        <v>0.0478371480530108</v>
      </c>
      <c r="BN75" s="12">
        <f>[4]Final!E172</f>
        <v>0.120632518712161</v>
      </c>
      <c r="BO75" s="12">
        <f>[4]Final!F172</f>
        <v>0.0793864315694746</v>
      </c>
      <c r="BP75" s="13">
        <f>[4]Data!$BB76/10</f>
        <v>750.531</v>
      </c>
      <c r="BQ75" s="13">
        <f>[4]Data!$BD76/10</f>
        <v>547.761</v>
      </c>
      <c r="BR75" s="24">
        <f>[4]Data!$CR76/10</f>
        <v>315.069542155147</v>
      </c>
      <c r="BS75" s="25">
        <f>[4]Data!BP76</f>
        <v>4.46314940908516</v>
      </c>
      <c r="BT75" s="25">
        <f>[4]Data!BQ76</f>
        <v>5.48034858202506</v>
      </c>
      <c r="BU75" s="25">
        <f>[4]Data!BR76</f>
        <v>2.26722307841237</v>
      </c>
      <c r="BV75" s="25">
        <f>[4]Data!BS76</f>
        <v>3.45802390335168</v>
      </c>
      <c r="BW75" s="24">
        <f>[4]Data!$AZ76</f>
        <v>103.8</v>
      </c>
      <c r="BX75" s="12"/>
    </row>
    <row r="76" spans="1:76">
      <c r="A76" s="2">
        <v>2013</v>
      </c>
      <c r="B76" s="13">
        <f>[4]OECD!AB69</f>
        <v>716.377901865484</v>
      </c>
      <c r="C76" s="13">
        <f>[4]OECD!EA69</f>
        <v>3155.20998135176</v>
      </c>
      <c r="D76" s="12">
        <f>[4]OECD!EH69</f>
        <v>1.19030372161895</v>
      </c>
      <c r="E76" s="12">
        <f>[4]OECD!EI69</f>
        <v>25.7394538713809</v>
      </c>
      <c r="F76" s="12">
        <f>[4]OECD!CG69</f>
        <v>1.19217509632144</v>
      </c>
      <c r="G76" s="12">
        <f>[4]OECD!CH69</f>
        <v>28.1332563417414</v>
      </c>
      <c r="H76" s="14">
        <f>+G76*H$48</f>
        <v>98.5217088200597</v>
      </c>
      <c r="I76" s="14">
        <f>+H76*$BS76</f>
        <v>441.915692034821</v>
      </c>
      <c r="J76" s="13">
        <f>[4]OECD!Y69</f>
        <v>445.631404458631</v>
      </c>
      <c r="K76" s="13">
        <f>[4]OECD!Z69</f>
        <v>202.720373714925</v>
      </c>
      <c r="L76" s="13">
        <f>[4]OECD!AA69</f>
        <v>68.0261236919279</v>
      </c>
      <c r="M76" s="13">
        <f>[4]OECD!AV69</f>
        <v>421.554542646057</v>
      </c>
      <c r="N76" s="13">
        <f>[4]OECD!AW69</f>
        <v>193.260679290399</v>
      </c>
      <c r="O76" s="13">
        <f>[4]OECD!AX69</f>
        <v>67.062947877984</v>
      </c>
      <c r="P76" s="16">
        <f>[4]OECD!BX69</f>
        <v>0.689079059781936</v>
      </c>
      <c r="Q76" s="16">
        <f>[4]OECD!BY69</f>
        <v>0.237875763497474</v>
      </c>
      <c r="R76" s="16">
        <f>[4]OECD!BZ69</f>
        <v>0.0730451767205909</v>
      </c>
      <c r="S76" s="16">
        <f>[4]OECD!BR69</f>
        <v>0.0154819263886228</v>
      </c>
      <c r="T76" s="12">
        <f>[4]OECD!DR$7</f>
        <v>0.05</v>
      </c>
      <c r="U76" s="12">
        <f>[4]OECD!DS$7</f>
        <v>0.125</v>
      </c>
      <c r="V76" s="12">
        <f>[4]OECD!DT$7</f>
        <v>0.08</v>
      </c>
      <c r="W76" s="18">
        <f>[4]OECD!BM69</f>
        <v>-0.032723772858518</v>
      </c>
      <c r="X76" s="18">
        <f>[4]OECD!BN69</f>
        <v>-0.0423484119345525</v>
      </c>
      <c r="Y76" s="18">
        <f>[4]OECD!BO69</f>
        <v>-0.00384985563041407</v>
      </c>
      <c r="Z76" s="13">
        <f>[4]Final!AL73/10</f>
        <v>853.565285161327</v>
      </c>
      <c r="AA76" s="13">
        <f>[4]Final!AP73/10</f>
        <v>3778.94652161976</v>
      </c>
      <c r="AB76" s="12">
        <f>[4]Final!AS73</f>
        <v>1.18143421922598</v>
      </c>
      <c r="AC76" s="12">
        <f>[4]Final!AT73</f>
        <v>25.2045509219119</v>
      </c>
      <c r="AD76" s="12">
        <f>[4]Final!AD73</f>
        <v>1.17754908662027</v>
      </c>
      <c r="AE76" s="12">
        <f>[4]Final!AF73</f>
        <v>27.6678676301565</v>
      </c>
      <c r="AF76" s="14">
        <f>+AE76*AF$48</f>
        <v>96.8919333481432</v>
      </c>
      <c r="AG76" s="14">
        <f>+AF76*$BS76</f>
        <v>434.605390943223</v>
      </c>
      <c r="AH76" s="13">
        <f>[4]Final!AI73/10</f>
        <v>536.761047533903</v>
      </c>
      <c r="AI76" s="13">
        <f>[4]Final!AJ73/10</f>
        <v>235.237757518643</v>
      </c>
      <c r="AJ76" s="13">
        <f>[4]Final!AK73/10</f>
        <v>81.5664801087809</v>
      </c>
      <c r="AK76" s="13">
        <f>[4]Final!M73/10</f>
        <v>564.127921391175</v>
      </c>
      <c r="AL76" s="13">
        <f>[4]Final!N73/10</f>
        <v>263.709676747938</v>
      </c>
      <c r="AM76" s="13">
        <f>[4]Final!O73/10</f>
        <v>95.0394802579675</v>
      </c>
      <c r="AN76" s="16">
        <f>[4]Final!X73</f>
        <v>0.680352023569478</v>
      </c>
      <c r="AO76" s="16">
        <f>[4]Final!Y73</f>
        <v>0.246013837321305</v>
      </c>
      <c r="AP76" s="16">
        <f>[4]Final!Z73</f>
        <v>0.0736341391092172</v>
      </c>
      <c r="AQ76" s="16">
        <f>[4]Final!Q73</f>
        <v>0.0586388171019604</v>
      </c>
      <c r="AR76" s="12">
        <f>[4]Final!D73</f>
        <v>0.02036437003037</v>
      </c>
      <c r="AS76" s="12">
        <f>[4]Final!E73</f>
        <v>0.0761436243738209</v>
      </c>
      <c r="AT76" s="12">
        <f>[4]Final!F73</f>
        <v>0.04836248787336</v>
      </c>
      <c r="AU76" s="13">
        <f>[4]Final!AL173/10</f>
        <v>714.596211858096</v>
      </c>
      <c r="AV76" s="13">
        <f>[4]Final!AP173/10</f>
        <v>3149.52398414563</v>
      </c>
      <c r="AW76" s="12">
        <f>[4]Final!AS173</f>
        <v>1.19072484717223</v>
      </c>
      <c r="AX76" s="12">
        <f>[4]Final!AT173</f>
        <v>25.733923814111</v>
      </c>
      <c r="AY76" s="12">
        <f>[4]Final!AD173</f>
        <v>1.19156055014562</v>
      </c>
      <c r="AZ76" s="12">
        <f>[4]Final!AF173</f>
        <v>27.9852995586197</v>
      </c>
      <c r="BA76" s="14">
        <f>+AZ76*BA$48</f>
        <v>98.0035691874627</v>
      </c>
      <c r="BB76" s="14">
        <f>+BA76*$BS76</f>
        <v>439.591594766796</v>
      </c>
      <c r="BC76" s="13">
        <f>[4]Final!AI173/10</f>
        <v>445.214618949667</v>
      </c>
      <c r="BD76" s="13">
        <f>[4]Final!AJ173/10</f>
        <v>201.59079569994</v>
      </c>
      <c r="BE76" s="13">
        <f>[4]Final!AK173/10</f>
        <v>67.7907972084895</v>
      </c>
      <c r="BF76" s="13">
        <f>[4]Final!M173/10</f>
        <v>411.902797648669</v>
      </c>
      <c r="BG76" s="13">
        <f>[4]Final!N173/10</f>
        <v>182.586658512885</v>
      </c>
      <c r="BH76" s="13">
        <f>[4]Final!O173/10</f>
        <v>64.5280248402125</v>
      </c>
      <c r="BI76" s="16">
        <f>[4]Final!X173</f>
        <v>0.698448019383569</v>
      </c>
      <c r="BJ76" s="16">
        <f>[4]Final!Y173</f>
        <v>0.228229900823073</v>
      </c>
      <c r="BK76" s="16">
        <f>[4]Final!Z173</f>
        <v>0.0733220797933574</v>
      </c>
      <c r="BL76" s="16">
        <f>[4]Final!Q173</f>
        <v>0.061617862451415</v>
      </c>
      <c r="BM76" s="12">
        <f>[4]Final!D173</f>
        <v>0.0474402250536368</v>
      </c>
      <c r="BN76" s="12">
        <f>[4]Final!E173</f>
        <v>0.120684155238424</v>
      </c>
      <c r="BO76" s="12">
        <f>[4]Final!F173</f>
        <v>0.0795313991580164</v>
      </c>
      <c r="BP76" s="13">
        <f>[4]Data!$BB77/10</f>
        <v>836.02</v>
      </c>
      <c r="BQ76" s="13">
        <f>[4]Data!$BD77/10</f>
        <v>694.372</v>
      </c>
      <c r="BR76" s="24">
        <f>[4]Data!$CR77/10</f>
        <v>338.076157736468</v>
      </c>
      <c r="BS76" s="25">
        <f>[4]Data!BP77</f>
        <v>4.48546515613058</v>
      </c>
      <c r="BT76" s="25">
        <f>[4]Data!BQ77</f>
        <v>5.50775032493519</v>
      </c>
      <c r="BU76" s="25">
        <f>[4]Data!BR77</f>
        <v>2.25588696302031</v>
      </c>
      <c r="BV76" s="25">
        <f>[4]Data!BS77</f>
        <v>3.57905473996899</v>
      </c>
      <c r="BW76" s="24">
        <f>[4]Data!$AZ77</f>
        <v>103.9</v>
      </c>
      <c r="BX76" s="12"/>
    </row>
    <row r="77" spans="1:76">
      <c r="A77" s="2">
        <v>2014</v>
      </c>
      <c r="B77" s="13">
        <f>[4]OECD!AB70</f>
        <v>855.28899615053</v>
      </c>
      <c r="C77" s="13">
        <f>[4]OECD!EA70</f>
        <v>3768.2472653826</v>
      </c>
      <c r="D77" s="12">
        <f>[4]OECD!EH70</f>
        <v>1.19030103935552</v>
      </c>
      <c r="E77" s="12">
        <f>[4]OECD!EI70</f>
        <v>30.6376986955482</v>
      </c>
      <c r="F77" s="12">
        <f>[4]OECD!CG70</f>
        <v>1.1968522209813</v>
      </c>
      <c r="G77" s="12">
        <f>[4]OECD!CH70</f>
        <v>33.6713503360494</v>
      </c>
      <c r="H77" s="14">
        <f>+G77*H$48</f>
        <v>117.915926016161</v>
      </c>
      <c r="I77" s="14">
        <f>+H77*$BS77</f>
        <v>530.494500830859</v>
      </c>
      <c r="J77" s="13">
        <f>[4]OECD!Y70</f>
        <v>531.109414407535</v>
      </c>
      <c r="K77" s="13">
        <f>[4]OECD!Z70</f>
        <v>248.750275741013</v>
      </c>
      <c r="L77" s="13">
        <f>[4]OECD!AA70</f>
        <v>75.4293060019826</v>
      </c>
      <c r="M77" s="13">
        <f>[4]OECD!AV70</f>
        <v>500.892727623675</v>
      </c>
      <c r="N77" s="13">
        <f>[4]OECD!AW70</f>
        <v>240.7843463765</v>
      </c>
      <c r="O77" s="13">
        <f>[4]OECD!AX70</f>
        <v>74.7163696322451</v>
      </c>
      <c r="P77" s="16">
        <f>[4]OECD!BX70</f>
        <v>0.676697285824981</v>
      </c>
      <c r="Q77" s="16">
        <f>[4]OECD!BY70</f>
        <v>0.257075163046515</v>
      </c>
      <c r="R77" s="16">
        <f>[4]OECD!BZ70</f>
        <v>0.0662275511285044</v>
      </c>
      <c r="S77" s="16">
        <f>[4]OECD!BR70</f>
        <v>0.0181930298560572</v>
      </c>
      <c r="T77" s="12">
        <f>[4]OECD!DR$7</f>
        <v>0.05</v>
      </c>
      <c r="U77" s="12">
        <f>[4]OECD!DS$7</f>
        <v>0.125</v>
      </c>
      <c r="V77" s="12">
        <f>[4]OECD!DT$7</f>
        <v>0.08</v>
      </c>
      <c r="W77" s="18">
        <f>[4]OECD!BM70</f>
        <v>-0.0186092066601368</v>
      </c>
      <c r="X77" s="18">
        <f>[4]OECD!BN70</f>
        <v>-0.0274240940254653</v>
      </c>
      <c r="Y77" s="18">
        <f>[4]OECD!BO70</f>
        <v>0.0156709108716944</v>
      </c>
      <c r="Z77" s="13">
        <f>[4]Final!AL74/10</f>
        <v>1014.44758376113</v>
      </c>
      <c r="AA77" s="13">
        <f>[4]Final!AP74/10</f>
        <v>4486.36133155804</v>
      </c>
      <c r="AB77" s="12">
        <f>[4]Final!AS74</f>
        <v>1.18338524065386</v>
      </c>
      <c r="AC77" s="12">
        <f>[4]Final!AT74</f>
        <v>29.8266935582993</v>
      </c>
      <c r="AD77" s="12">
        <f>[4]Final!AD74</f>
        <v>1.18369680565273</v>
      </c>
      <c r="AE77" s="12">
        <f>[4]Final!AF74</f>
        <v>32.7503665330387</v>
      </c>
      <c r="AF77" s="14">
        <f>+AE77*AF$48</f>
        <v>114.690671997714</v>
      </c>
      <c r="AG77" s="14">
        <f>+AF77*$BS77</f>
        <v>515.984336017885</v>
      </c>
      <c r="AH77" s="13">
        <f>[4]Final!AI74/10</f>
        <v>634.612405687051</v>
      </c>
      <c r="AI77" s="13">
        <f>[4]Final!AJ74/10</f>
        <v>289.296675665276</v>
      </c>
      <c r="AJ77" s="13">
        <f>[4]Final!AK74/10</f>
        <v>90.5385024088016</v>
      </c>
      <c r="AK77" s="13">
        <f>[4]Final!M74/10</f>
        <v>660.838986013612</v>
      </c>
      <c r="AL77" s="13">
        <f>[4]Final!N74/10</f>
        <v>325.997868446707</v>
      </c>
      <c r="AM77" s="13">
        <f>[4]Final!O74/10</f>
        <v>106.084216095521</v>
      </c>
      <c r="AN77" s="16">
        <f>[4]Final!X74</f>
        <v>0.666702008381777</v>
      </c>
      <c r="AO77" s="16">
        <f>[4]Final!Y74</f>
        <v>0.266773042412162</v>
      </c>
      <c r="AP77" s="16">
        <f>[4]Final!Z74</f>
        <v>0.0665249492060608</v>
      </c>
      <c r="AQ77" s="16">
        <f>[4]Final!Q74</f>
        <v>0.0475020880985558</v>
      </c>
      <c r="AR77" s="12">
        <f>[4]Final!D74</f>
        <v>0.0199669720657619</v>
      </c>
      <c r="AS77" s="12">
        <f>[4]Final!E74</f>
        <v>0.0762851046447962</v>
      </c>
      <c r="AT77" s="12">
        <f>[4]Final!F74</f>
        <v>0.048691655630754</v>
      </c>
      <c r="AU77" s="13">
        <f>[4]Final!AL174/10</f>
        <v>853.215881328074</v>
      </c>
      <c r="AV77" s="13">
        <f>[4]Final!AP174/10</f>
        <v>3761.68157662317</v>
      </c>
      <c r="AW77" s="12">
        <f>[4]Final!AS174</f>
        <v>1.19058929342927</v>
      </c>
      <c r="AX77" s="12">
        <f>[4]Final!AT174</f>
        <v>30.6385341710051</v>
      </c>
      <c r="AY77" s="12">
        <f>[4]Final!AD174</f>
        <v>1.19604605380269</v>
      </c>
      <c r="AZ77" s="12">
        <f>[4]Final!AF174</f>
        <v>33.4717071015733</v>
      </c>
      <c r="BA77" s="14">
        <f>+AZ77*BA$48</f>
        <v>117.216782185244</v>
      </c>
      <c r="BB77" s="14">
        <f>+BA77*$BS77</f>
        <v>527.349107582277</v>
      </c>
      <c r="BC77" s="13">
        <f>[4]Final!AI174/10</f>
        <v>530.642181652794</v>
      </c>
      <c r="BD77" s="13">
        <f>[4]Final!AJ174/10</f>
        <v>247.409321792186</v>
      </c>
      <c r="BE77" s="13">
        <f>[4]Final!AK174/10</f>
        <v>75.1643778830941</v>
      </c>
      <c r="BF77" s="13">
        <f>[4]Final!M174/10</f>
        <v>489.465840428913</v>
      </c>
      <c r="BG77" s="13">
        <f>[4]Final!N174/10</f>
        <v>227.234104740728</v>
      </c>
      <c r="BH77" s="13">
        <f>[4]Final!O174/10</f>
        <v>71.8772878067925</v>
      </c>
      <c r="BI77" s="16">
        <f>[4]Final!X174</f>
        <v>0.684457062394071</v>
      </c>
      <c r="BJ77" s="16">
        <f>[4]Final!Y174</f>
        <v>0.248735610922071</v>
      </c>
      <c r="BK77" s="16">
        <f>[4]Final!Z174</f>
        <v>0.0668073266838583</v>
      </c>
      <c r="BL77" s="16">
        <f>[4]Final!Q174</f>
        <v>0.0454548617553666</v>
      </c>
      <c r="BM77" s="12">
        <f>[4]Final!D174</f>
        <v>0.0472919125064585</v>
      </c>
      <c r="BN77" s="12">
        <f>[4]Final!E174</f>
        <v>0.12250718368794</v>
      </c>
      <c r="BO77" s="12">
        <f>[4]Final!F174</f>
        <v>0.0799169949277361</v>
      </c>
      <c r="BP77" s="13">
        <f>[4]Data!$BB78/10</f>
        <v>927.346</v>
      </c>
      <c r="BQ77" s="13">
        <f>[4]Data!$BD78/10</f>
        <v>830.143</v>
      </c>
      <c r="BR77" s="24">
        <f>[4]Data!$CR78/10</f>
        <v>358.152878616902</v>
      </c>
      <c r="BS77" s="25">
        <f>[4]Data!BP78</f>
        <v>4.49892155159898</v>
      </c>
      <c r="BT77" s="25">
        <f>[4]Data!BQ78</f>
        <v>5.51876582558506</v>
      </c>
      <c r="BU77" s="25">
        <f>[4]Data!BR78</f>
        <v>2.24009575427916</v>
      </c>
      <c r="BV77" s="25">
        <f>[4]Data!BS78</f>
        <v>3.71147976534784</v>
      </c>
      <c r="BW77" s="24">
        <f>[4]Data!$AZ78</f>
        <v>102.1</v>
      </c>
      <c r="BX77" s="12"/>
    </row>
    <row r="78" spans="1:76">
      <c r="A78" s="2">
        <v>2015</v>
      </c>
      <c r="B78" s="13">
        <f>[4]OECD!AB71</f>
        <v>999.864775718975</v>
      </c>
      <c r="C78" s="13">
        <f>[4]OECD!EA71</f>
        <v>4310.8235677115</v>
      </c>
      <c r="D78" s="12">
        <f>[4]OECD!EH71</f>
        <v>1.16501804248657</v>
      </c>
      <c r="E78" s="12">
        <f>[4]OECD!EI71</f>
        <v>35.6934717605809</v>
      </c>
      <c r="F78" s="12">
        <f>[4]OECD!CG71</f>
        <v>1.18079539429043</v>
      </c>
      <c r="G78" s="12">
        <f>[4]OECD!CH71</f>
        <v>39.7589753963466</v>
      </c>
      <c r="H78" s="14">
        <f>+G78*H$48</f>
        <v>139.234582353374</v>
      </c>
      <c r="I78" s="14">
        <f>+H78*$BS78</f>
        <v>615.75657040176</v>
      </c>
      <c r="J78" s="13">
        <f>[4]OECD!Y71</f>
        <v>617.664593323114</v>
      </c>
      <c r="K78" s="13">
        <f>[4]OECD!Z71</f>
        <v>296.920578505262</v>
      </c>
      <c r="L78" s="13">
        <f>[4]OECD!AA71</f>
        <v>85.2796038905989</v>
      </c>
      <c r="M78" s="13">
        <f>[4]OECD!AV71</f>
        <v>589.114875759307</v>
      </c>
      <c r="N78" s="13">
        <f>[4]OECD!AW71</f>
        <v>291.024455598013</v>
      </c>
      <c r="O78" s="13">
        <f>[4]OECD!AX71</f>
        <v>83.7025572357195</v>
      </c>
      <c r="P78" s="16">
        <f>[4]OECD!BX71</f>
        <v>0.695432539513678</v>
      </c>
      <c r="Q78" s="16">
        <f>[4]OECD!BY71</f>
        <v>0.249534622488092</v>
      </c>
      <c r="R78" s="16">
        <f>[4]OECD!BZ71</f>
        <v>0.0550328379982296</v>
      </c>
      <c r="S78" s="16">
        <f>[4]OECD!BR71</f>
        <v>-0.00850623564616801</v>
      </c>
      <c r="T78" s="12">
        <f>[4]OECD!DR$7</f>
        <v>0.05</v>
      </c>
      <c r="U78" s="12">
        <f>[4]OECD!DS$7</f>
        <v>0.125</v>
      </c>
      <c r="V78" s="12">
        <f>[4]OECD!DT$7</f>
        <v>0.08</v>
      </c>
      <c r="W78" s="18">
        <f>[4]OECD!BM71</f>
        <v>-0.0298210735586484</v>
      </c>
      <c r="X78" s="18">
        <f>[4]OECD!BN71</f>
        <v>-0.0149105367793242</v>
      </c>
      <c r="Y78" s="18">
        <f>[4]OECD!BO71</f>
        <v>0.0198807157057654</v>
      </c>
      <c r="Z78" s="13">
        <f>[4]Final!AL75/10</f>
        <v>1185.2284478737</v>
      </c>
      <c r="AA78" s="13">
        <f>[4]Final!AP75/10</f>
        <v>5123.72782374578</v>
      </c>
      <c r="AB78" s="12">
        <f>[4]Final!AS75</f>
        <v>1.16315853815214</v>
      </c>
      <c r="AC78" s="12">
        <f>[4]Final!AT75</f>
        <v>34.6931732771831</v>
      </c>
      <c r="AD78" s="12">
        <f>[4]Final!AD75</f>
        <v>1.17459665041158</v>
      </c>
      <c r="AE78" s="12">
        <f>[4]Final!AF75</f>
        <v>38.4684708294587</v>
      </c>
      <c r="AF78" s="14">
        <f>+AE78*AF$48</f>
        <v>134.715279161968</v>
      </c>
      <c r="AG78" s="14">
        <f>+AF78*$BS78</f>
        <v>595.770223714674</v>
      </c>
      <c r="AH78" s="13">
        <f>[4]Final!AI75/10</f>
        <v>735.978125746058</v>
      </c>
      <c r="AI78" s="13">
        <f>[4]Final!AJ75/10</f>
        <v>347.105118051387</v>
      </c>
      <c r="AJ78" s="13">
        <f>[4]Final!AK75/10</f>
        <v>102.145204076256</v>
      </c>
      <c r="AK78" s="13">
        <f>[4]Final!M75/10</f>
        <v>769.859287777005</v>
      </c>
      <c r="AL78" s="13">
        <f>[4]Final!N75/10</f>
        <v>395.134062846986</v>
      </c>
      <c r="AM78" s="13">
        <f>[4]Final!O75/10</f>
        <v>118.829675433118</v>
      </c>
      <c r="AN78" s="16">
        <f>[4]Final!X75</f>
        <v>0.694590900541607</v>
      </c>
      <c r="AO78" s="16">
        <f>[4]Final!Y75</f>
        <v>0.259584717132406</v>
      </c>
      <c r="AP78" s="16">
        <f>[4]Final!Z75</f>
        <v>0.0458243823259871</v>
      </c>
      <c r="AQ78" s="16">
        <f>[4]Final!Q75</f>
        <v>0.0098062963124278</v>
      </c>
      <c r="AR78" s="12">
        <f>[4]Final!D75</f>
        <v>0.0198989645645952</v>
      </c>
      <c r="AS78" s="12">
        <f>[4]Final!E75</f>
        <v>0.0770369433847742</v>
      </c>
      <c r="AT78" s="12">
        <f>[4]Final!F75</f>
        <v>0.0483605749745353</v>
      </c>
      <c r="AU78" s="13">
        <f>[4]Final!AL175/10</f>
        <v>997.445102790586</v>
      </c>
      <c r="AV78" s="13">
        <f>[4]Final!AP175/10</f>
        <v>4303.31414623807</v>
      </c>
      <c r="AW78" s="12">
        <f>[4]Final!AS175</f>
        <v>1.16511931270721</v>
      </c>
      <c r="AX78" s="12">
        <f>[4]Final!AT175</f>
        <v>35.6975478756777</v>
      </c>
      <c r="AY78" s="12">
        <f>[4]Final!AD175</f>
        <v>1.18028272817498</v>
      </c>
      <c r="AZ78" s="12">
        <f>[4]Final!AF175</f>
        <v>39.5060777745188</v>
      </c>
      <c r="BA78" s="14">
        <f>+AZ78*BA$48</f>
        <v>138.348943465492</v>
      </c>
      <c r="BB78" s="14">
        <f>+BA78*$BS78</f>
        <v>611.839885660086</v>
      </c>
      <c r="BC78" s="13">
        <f>[4]Final!AI175/10</f>
        <v>617.138937285914</v>
      </c>
      <c r="BD78" s="13">
        <f>[4]Final!AJ175/10</f>
        <v>295.324713461342</v>
      </c>
      <c r="BE78" s="13">
        <f>[4]Final!AK175/10</f>
        <v>84.9814520433303</v>
      </c>
      <c r="BF78" s="13">
        <f>[4]Final!M175/10</f>
        <v>575.496266766031</v>
      </c>
      <c r="BG78" s="13">
        <f>[4]Final!N175/10</f>
        <v>274.400385767055</v>
      </c>
      <c r="BH78" s="13">
        <f>[4]Final!O175/10</f>
        <v>80.5544011263336</v>
      </c>
      <c r="BI78" s="16">
        <f>[4]Final!X175</f>
        <v>0.697415560402421</v>
      </c>
      <c r="BJ78" s="16">
        <f>[4]Final!Y175</f>
        <v>0.251141866792263</v>
      </c>
      <c r="BK78" s="16">
        <f>[4]Final!Z175</f>
        <v>0.0514425728053155</v>
      </c>
      <c r="BL78" s="16">
        <f>[4]Final!Q175</f>
        <v>0.00051370390340732</v>
      </c>
      <c r="BM78" s="12">
        <f>[4]Final!D175</f>
        <v>0.0478241855881345</v>
      </c>
      <c r="BN78" s="12">
        <f>[4]Final!E175</f>
        <v>0.124043015619956</v>
      </c>
      <c r="BO78" s="12">
        <f>[4]Final!F175</f>
        <v>0.0791870242909774</v>
      </c>
      <c r="BP78" s="13">
        <f>[4]Data!$BB79/10</f>
        <v>932.48</v>
      </c>
      <c r="BQ78" s="13">
        <f>[4]Data!$BD79/10</f>
        <v>875.572</v>
      </c>
      <c r="BR78" s="24">
        <f>[4]Data!$CR79/10</f>
        <v>324.143474801708</v>
      </c>
      <c r="BS78" s="25">
        <f>[4]Data!BP79</f>
        <v>4.42243988522179</v>
      </c>
      <c r="BT78" s="25">
        <f>[4]Data!BQ79</f>
        <v>5.38631544577102</v>
      </c>
      <c r="BU78" s="25">
        <f>[4]Data!BR79</f>
        <v>2.21993489249065</v>
      </c>
      <c r="BV78" s="25">
        <f>[4]Data!BS79</f>
        <v>3.80797823924688</v>
      </c>
      <c r="BW78" s="24">
        <f>[4]Data!$AZ79</f>
        <v>100.6</v>
      </c>
      <c r="BX78" s="12"/>
    </row>
    <row r="79" spans="1:76">
      <c r="A79" s="2">
        <v>2016</v>
      </c>
      <c r="B79" s="13">
        <f>[4]OECD!AB72</f>
        <v>1119.52268465828</v>
      </c>
      <c r="C79" s="13">
        <f>[4]OECD!EA72</f>
        <v>4871.80699649222</v>
      </c>
      <c r="D79" s="12">
        <f>[4]OECD!EH72</f>
        <v>1.13097885132251</v>
      </c>
      <c r="E79" s="12">
        <f>[4]OECD!EI72</f>
        <v>40.3685616914944</v>
      </c>
      <c r="F79" s="12">
        <f>[4]OECD!CG72</f>
        <v>1.14405764111727</v>
      </c>
      <c r="G79" s="12">
        <f>[4]OECD!CH72</f>
        <v>45.486559605184</v>
      </c>
      <c r="H79" s="14">
        <f>+G79*H$48</f>
        <v>159.29238784915</v>
      </c>
      <c r="I79" s="14">
        <f>+H79*$BS79</f>
        <v>703.756548426864</v>
      </c>
      <c r="J79" s="13">
        <f>[4]OECD!Y72</f>
        <v>708.179507994319</v>
      </c>
      <c r="K79" s="13">
        <f>[4]OECD!Z72</f>
        <v>318.806730351862</v>
      </c>
      <c r="L79" s="13">
        <f>[4]OECD!AA72</f>
        <v>92.5364463121028</v>
      </c>
      <c r="M79" s="13">
        <f>[4]OECD!AV72</f>
        <v>679.920051957658</v>
      </c>
      <c r="N79" s="13">
        <f>[4]OECD!AW72</f>
        <v>328.387898057132</v>
      </c>
      <c r="O79" s="13">
        <f>[4]OECD!AX72</f>
        <v>92.6125261472404</v>
      </c>
      <c r="P79" s="16">
        <f>[4]OECD!BX72</f>
        <v>0.640870740816244</v>
      </c>
      <c r="Q79" s="16">
        <f>[4]OECD!BY72</f>
        <v>0.283331610129895</v>
      </c>
      <c r="R79" s="16">
        <f>[4]OECD!BZ72</f>
        <v>0.0757976490538608</v>
      </c>
      <c r="S79" s="16">
        <f>[4]OECD!BR72</f>
        <v>-0.00638826066570705</v>
      </c>
      <c r="T79" s="12">
        <f>[4]OECD!DR$7</f>
        <v>0.05</v>
      </c>
      <c r="U79" s="12">
        <f>[4]OECD!DS$7</f>
        <v>0.125</v>
      </c>
      <c r="V79" s="12">
        <f>[4]OECD!DT$7</f>
        <v>0.08</v>
      </c>
      <c r="W79" s="18">
        <f>[4]OECD!BM72</f>
        <v>-0.0147928994082839</v>
      </c>
      <c r="X79" s="18">
        <f>[4]OECD!BN72</f>
        <v>-0.0207100591715976</v>
      </c>
      <c r="Y79" s="18">
        <f>[4]OECD!BO72</f>
        <v>0.00295857988165671</v>
      </c>
      <c r="Z79" s="13">
        <f>[4]Final!AL76/10</f>
        <v>1334.08121633108</v>
      </c>
      <c r="AA79" s="13">
        <f>[4]Final!AP76/10</f>
        <v>5806.6540091304</v>
      </c>
      <c r="AB79" s="12">
        <f>[4]Final!AS76</f>
        <v>1.13391709654203</v>
      </c>
      <c r="AC79" s="12">
        <f>[4]Final!AT76</f>
        <v>39.3391823122931</v>
      </c>
      <c r="AD79" s="12">
        <f>[4]Final!AD76</f>
        <v>1.14827172053455</v>
      </c>
      <c r="AE79" s="12">
        <f>[4]Final!AF76</f>
        <v>44.1722571856757</v>
      </c>
      <c r="AF79" s="14">
        <f>+AE79*AF$48</f>
        <v>154.689745385605</v>
      </c>
      <c r="AG79" s="14">
        <f>+AF79*$BS79</f>
        <v>683.421993728275</v>
      </c>
      <c r="AH79" s="13">
        <f>[4]Final!AI76/10</f>
        <v>843.718269048436</v>
      </c>
      <c r="AI79" s="13">
        <f>[4]Final!AJ76/10</f>
        <v>379.046076353106</v>
      </c>
      <c r="AJ79" s="13">
        <f>[4]Final!AK76/10</f>
        <v>111.316870929533</v>
      </c>
      <c r="AK79" s="13">
        <f>[4]Final!M76/10</f>
        <v>885.288658155189</v>
      </c>
      <c r="AL79" s="13">
        <f>[4]Final!N76/10</f>
        <v>455.598106643198</v>
      </c>
      <c r="AM79" s="13">
        <f>[4]Final!O76/10</f>
        <v>131.93004378534</v>
      </c>
      <c r="AN79" s="16">
        <f>[4]Final!X76</f>
        <v>0.593050535581156</v>
      </c>
      <c r="AO79" s="16">
        <f>[4]Final!Y76</f>
        <v>0.325670496224471</v>
      </c>
      <c r="AP79" s="16">
        <f>[4]Final!Z76</f>
        <v>0.0812789681943729</v>
      </c>
      <c r="AQ79" s="16">
        <f>[4]Final!Q76</f>
        <v>0.0214591383731834</v>
      </c>
      <c r="AR79" s="12">
        <f>[4]Final!D76</f>
        <v>0.0198772203731267</v>
      </c>
      <c r="AS79" s="12">
        <f>[4]Final!E76</f>
        <v>0.0817675811347794</v>
      </c>
      <c r="AT79" s="12">
        <f>[4]Final!F76</f>
        <v>0.0493561992367254</v>
      </c>
      <c r="AU79" s="13">
        <f>[4]Final!AL176/10</f>
        <v>1116.70831023408</v>
      </c>
      <c r="AV79" s="13">
        <f>[4]Final!AP176/10</f>
        <v>4863.16164176936</v>
      </c>
      <c r="AW79" s="12">
        <f>[4]Final!AS176</f>
        <v>1.13073990089535</v>
      </c>
      <c r="AX79" s="12">
        <f>[4]Final!AT176</f>
        <v>40.3646417471508</v>
      </c>
      <c r="AY79" s="12">
        <f>[4]Final!AD176</f>
        <v>1.14266336058717</v>
      </c>
      <c r="AZ79" s="12">
        <f>[4]Final!AF176</f>
        <v>45.1421475934496</v>
      </c>
      <c r="BA79" s="14">
        <f>+AZ79*BA$48</f>
        <v>158.086268673963</v>
      </c>
      <c r="BB79" s="14">
        <f>+BA79*$BS79</f>
        <v>698.427892869732</v>
      </c>
      <c r="BC79" s="13">
        <f>[4]Final!AI176/10</f>
        <v>707.586959311393</v>
      </c>
      <c r="BD79" s="13">
        <f>[4]Final!AJ176/10</f>
        <v>316.9200384103</v>
      </c>
      <c r="BE79" s="13">
        <f>[4]Final!AK176/10</f>
        <v>92.2013125123893</v>
      </c>
      <c r="BF79" s="13">
        <f>[4]Final!M176/10</f>
        <v>664.082100346457</v>
      </c>
      <c r="BG79" s="13">
        <f>[4]Final!N176/10</f>
        <v>308.546542412589</v>
      </c>
      <c r="BH79" s="13">
        <f>[4]Final!O176/10</f>
        <v>89.0535529951285</v>
      </c>
      <c r="BI79" s="16">
        <f>[4]Final!X176</f>
        <v>0.628032618618596</v>
      </c>
      <c r="BJ79" s="16">
        <f>[4]Final!Y176</f>
        <v>0.296241754821538</v>
      </c>
      <c r="BK79" s="16">
        <f>[4]Final!Z176</f>
        <v>0.0757256265598653</v>
      </c>
      <c r="BL79" s="16">
        <f>[4]Final!Q176</f>
        <v>0.0106286742901199</v>
      </c>
      <c r="BM79" s="12">
        <f>[4]Final!D176</f>
        <v>0.0481395181120313</v>
      </c>
      <c r="BN79" s="12">
        <f>[4]Final!E176</f>
        <v>0.130440834104861</v>
      </c>
      <c r="BO79" s="12">
        <f>[4]Final!F176</f>
        <v>0.0807578964043866</v>
      </c>
      <c r="BP79" s="13">
        <f>[4]Data!$BB80/10</f>
        <v>964.97</v>
      </c>
      <c r="BQ79" s="13">
        <f>[4]Data!$BD80/10</f>
        <v>865.513</v>
      </c>
      <c r="BR79" s="24">
        <f>[4]Data!$CR80/10</f>
        <v>340.074635310157</v>
      </c>
      <c r="BS79" s="25">
        <f>[4]Data!BP80</f>
        <v>4.41801744533657</v>
      </c>
      <c r="BT79" s="25">
        <f>[4]Data!BQ80</f>
        <v>5.38092913032525</v>
      </c>
      <c r="BU79" s="25">
        <f>[4]Data!BR80</f>
        <v>2.20439534824322</v>
      </c>
      <c r="BV79" s="25">
        <f>[4]Data!BS80</f>
        <v>3.87271386931408</v>
      </c>
      <c r="BW79" s="24">
        <f>[4]Data!$AZ80</f>
        <v>101.4</v>
      </c>
      <c r="BX79" s="12"/>
    </row>
    <row r="80" spans="1:76">
      <c r="A80" s="2">
        <v>2017</v>
      </c>
      <c r="B80" s="13">
        <f>[4]OECD!AB73</f>
        <v>1258.39025622072</v>
      </c>
      <c r="C80" s="13">
        <f>[4]OECD!EA73</f>
        <v>5770.55212095006</v>
      </c>
      <c r="D80" s="12">
        <f>[4]OECD!EH73</f>
        <v>1.1416857169471</v>
      </c>
      <c r="E80" s="12">
        <f>[4]OECD!EI73</f>
        <v>46.088210296877</v>
      </c>
      <c r="F80" s="12">
        <f>[4]OECD!CG73</f>
        <v>1.11998068043399</v>
      </c>
      <c r="G80" s="12">
        <f>[4]OECD!CH73</f>
        <v>50.9440679772152</v>
      </c>
      <c r="H80" s="14">
        <f>+G80*H$48</f>
        <v>178.404396931246</v>
      </c>
      <c r="I80" s="14">
        <f>+H80*$BS80</f>
        <v>815.780518795839</v>
      </c>
      <c r="J80" s="13">
        <f>[4]OECD!Y73</f>
        <v>821.457339678398</v>
      </c>
      <c r="K80" s="13">
        <f>[4]OECD!Z73</f>
        <v>328.31185534557</v>
      </c>
      <c r="L80" s="13">
        <f>[4]OECD!AA73</f>
        <v>108.621061196752</v>
      </c>
      <c r="M80" s="13">
        <f>[4]OECD!AV73</f>
        <v>784.429152652675</v>
      </c>
      <c r="N80" s="13">
        <f>[4]OECD!AW73</f>
        <v>345.129912371963</v>
      </c>
      <c r="O80" s="13">
        <f>[4]OECD!AX73</f>
        <v>104.769535160862</v>
      </c>
      <c r="P80" s="16">
        <f>[4]OECD!BX73</f>
        <v>0.565504250137575</v>
      </c>
      <c r="Q80" s="16">
        <f>[4]OECD!BY73</f>
        <v>0.310997513086813</v>
      </c>
      <c r="R80" s="16">
        <f>[4]OECD!BZ73</f>
        <v>0.123498236775612</v>
      </c>
      <c r="S80" s="16">
        <f>[4]OECD!BR73</f>
        <v>0.0214766988524454</v>
      </c>
      <c r="T80" s="12">
        <f>[4]OECD!DR$7</f>
        <v>0.05</v>
      </c>
      <c r="U80" s="12">
        <f>[4]OECD!DS$7</f>
        <v>0.125</v>
      </c>
      <c r="V80" s="12">
        <f>[4]OECD!DT$7</f>
        <v>0.08</v>
      </c>
      <c r="W80" s="18">
        <f>[4]OECD!BM73</f>
        <v>0.0225048923679061</v>
      </c>
      <c r="X80" s="18">
        <f>[4]OECD!BN73</f>
        <v>-0.0136986301369864</v>
      </c>
      <c r="Y80" s="18">
        <f>[4]OECD!BO73</f>
        <v>-0.018590998043053</v>
      </c>
      <c r="Z80" s="13">
        <f>[4]Final!AL77/10</f>
        <v>1504.04693924986</v>
      </c>
      <c r="AA80" s="13">
        <f>[4]Final!AP77/10</f>
        <v>6880.2790972245</v>
      </c>
      <c r="AB80" s="12">
        <f>[4]Final!AS77</f>
        <v>1.14268770816388</v>
      </c>
      <c r="AC80" s="12">
        <f>[4]Final!AT77</f>
        <v>44.9524000774752</v>
      </c>
      <c r="AD80" s="12">
        <f>[4]Final!AD77</f>
        <v>1.12747812368355</v>
      </c>
      <c r="AE80" s="12">
        <f>[4]Final!AF77</f>
        <v>49.8032536505727</v>
      </c>
      <c r="AF80" s="14">
        <f>+AE80*AF$48</f>
        <v>174.409303880447</v>
      </c>
      <c r="AG80" s="14">
        <f>+AF80*$BS80</f>
        <v>797.512364323873</v>
      </c>
      <c r="AH80" s="13">
        <f>[4]Final!AI77/10</f>
        <v>976.998301972245</v>
      </c>
      <c r="AI80" s="13">
        <f>[4]Final!AJ77/10</f>
        <v>397.451098564453</v>
      </c>
      <c r="AJ80" s="13">
        <f>[4]Final!AK77/10</f>
        <v>129.597538713161</v>
      </c>
      <c r="AK80" s="13">
        <f>[4]Final!M77/10</f>
        <v>1018.32115471434</v>
      </c>
      <c r="AL80" s="13">
        <f>[4]Final!N77/10</f>
        <v>498.214677542606</v>
      </c>
      <c r="AM80" s="13">
        <f>[4]Final!O77/10</f>
        <v>148.708226443012</v>
      </c>
      <c r="AN80" s="16">
        <f>[4]Final!X77</f>
        <v>0.478896205540042</v>
      </c>
      <c r="AO80" s="16">
        <f>[4]Final!Y77</f>
        <v>0.374251771612109</v>
      </c>
      <c r="AP80" s="16">
        <f>[4]Final!Z77</f>
        <v>0.146852022847849</v>
      </c>
      <c r="AQ80" s="16">
        <f>[4]Final!Q77</f>
        <v>0.0567897746620311</v>
      </c>
      <c r="AR80" s="12">
        <f>[4]Final!D77</f>
        <v>0.0196717398117355</v>
      </c>
      <c r="AS80" s="12">
        <f>[4]Final!E77</f>
        <v>0.0861523391243154</v>
      </c>
      <c r="AT80" s="12">
        <f>[4]Final!F77</f>
        <v>0.0477286063864241</v>
      </c>
      <c r="AU80" s="13">
        <f>[4]Final!AL177/10</f>
        <v>1255.14411667388</v>
      </c>
      <c r="AV80" s="13">
        <f>[4]Final!AP177/10</f>
        <v>5760.4366006607</v>
      </c>
      <c r="AW80" s="12">
        <f>[4]Final!AS177</f>
        <v>1.1421953959935</v>
      </c>
      <c r="AX80" s="12">
        <f>[4]Final!AT177</f>
        <v>46.1043079645225</v>
      </c>
      <c r="AY80" s="12">
        <f>[4]Final!AD177</f>
        <v>1.11909525014142</v>
      </c>
      <c r="AZ80" s="12">
        <f>[4]Final!AF177</f>
        <v>50.5183629530122</v>
      </c>
      <c r="BA80" s="14">
        <f>+AZ80*BA$48</f>
        <v>176.913592385612</v>
      </c>
      <c r="BB80" s="14">
        <f>+BA80*$BS80</f>
        <v>808.963594288483</v>
      </c>
      <c r="BC80" s="13">
        <f>[4]Final!AI177/10</f>
        <v>820.788165120816</v>
      </c>
      <c r="BD80" s="13">
        <f>[4]Final!AJ177/10</f>
        <v>326.11184330264</v>
      </c>
      <c r="BE80" s="13">
        <f>[4]Final!AK177/10</f>
        <v>108.244108250428</v>
      </c>
      <c r="BF80" s="13">
        <f>[4]Final!M177/10</f>
        <v>766.270325690307</v>
      </c>
      <c r="BG80" s="13">
        <f>[4]Final!N177/10</f>
        <v>323.822760118544</v>
      </c>
      <c r="BH80" s="13">
        <f>[4]Final!O177/10</f>
        <v>100.908019550009</v>
      </c>
      <c r="BI80" s="16">
        <f>[4]Final!X177</f>
        <v>0.567722779702809</v>
      </c>
      <c r="BJ80" s="16">
        <f>[4]Final!Y177</f>
        <v>0.311917426126676</v>
      </c>
      <c r="BK80" s="16">
        <f>[4]Final!Z177</f>
        <v>0.120359794170515</v>
      </c>
      <c r="BL80" s="16">
        <f>[4]Final!Q177</f>
        <v>0.0478018360017155</v>
      </c>
      <c r="BM80" s="12">
        <f>[4]Final!D177</f>
        <v>0.0478784723967183</v>
      </c>
      <c r="BN80" s="12">
        <f>[4]Final!E177</f>
        <v>0.133250478448698</v>
      </c>
      <c r="BO80" s="12">
        <f>[4]Final!F177</f>
        <v>0.0778183874912762</v>
      </c>
      <c r="BP80" s="13">
        <f>[4]Data!$BB81/10</f>
        <v>1088.2</v>
      </c>
      <c r="BQ80" s="13">
        <f>[4]Data!$BD81/10</f>
        <v>1069.53</v>
      </c>
      <c r="BR80" s="24">
        <f>[4]Data!$CR81/10</f>
        <v>399.350721214915</v>
      </c>
      <c r="BS80" s="25">
        <f>[4]Data!BP81</f>
        <v>4.57264805592335</v>
      </c>
      <c r="BT80" s="25">
        <f>[4]Data!BQ81</f>
        <v>5.62307094118989</v>
      </c>
      <c r="BU80" s="25">
        <f>[4]Data!BR81</f>
        <v>2.22203051102916</v>
      </c>
      <c r="BV80" s="25">
        <f>[4]Data!BS81</f>
        <v>3.88433201092202</v>
      </c>
      <c r="BW80" s="24">
        <f>[4]Data!$AZ81</f>
        <v>102.2</v>
      </c>
      <c r="BX80" s="12"/>
    </row>
    <row r="81" spans="1:76">
      <c r="A81" s="2">
        <v>2018</v>
      </c>
      <c r="B81" s="13" t="e">
        <f>[4]OECD!AB74</f>
        <v>#DIV/0!</v>
      </c>
      <c r="C81" s="13" t="e">
        <f>[4]OECD!EA74</f>
        <v>#DIV/0!</v>
      </c>
      <c r="D81" s="12" t="e">
        <f>[4]OECD!EH74</f>
        <v>#DIV/0!</v>
      </c>
      <c r="E81" s="12" t="e">
        <f>[4]OECD!EI74</f>
        <v>#DIV/0!</v>
      </c>
      <c r="F81" s="12" t="e">
        <f>[4]OECD!CG74</f>
        <v>#DIV/0!</v>
      </c>
      <c r="G81" s="12" t="e">
        <f>[4]OECD!CH74</f>
        <v>#DIV/0!</v>
      </c>
      <c r="H81" s="14" t="e">
        <f>+G81*H$48</f>
        <v>#DIV/0!</v>
      </c>
      <c r="I81" s="14" t="e">
        <f>+H81*$BS81</f>
        <v>#DIV/0!</v>
      </c>
      <c r="J81" s="13" t="e">
        <f>[4]OECD!Y74</f>
        <v>#DIV/0!</v>
      </c>
      <c r="K81" s="13" t="e">
        <f>[4]OECD!Z74</f>
        <v>#DIV/0!</v>
      </c>
      <c r="L81" s="13" t="e">
        <f>[4]OECD!AA74</f>
        <v>#DIV/0!</v>
      </c>
      <c r="M81" s="13" t="e">
        <f>[4]OECD!AV74</f>
        <v>#DIV/0!</v>
      </c>
      <c r="N81" s="13" t="e">
        <f>[4]OECD!AW74</f>
        <v>#DIV/0!</v>
      </c>
      <c r="O81" s="13" t="e">
        <f>[4]OECD!AX74</f>
        <v>#DIV/0!</v>
      </c>
      <c r="P81" s="16" t="e">
        <f>[4]OECD!BX74</f>
        <v>#DIV/0!</v>
      </c>
      <c r="Q81" s="16" t="e">
        <f>[4]OECD!BY74</f>
        <v>#DIV/0!</v>
      </c>
      <c r="R81" s="16" t="e">
        <f>[4]OECD!BZ74</f>
        <v>#DIV/0!</v>
      </c>
      <c r="S81" s="16" t="e">
        <f>[4]OECD!BR74</f>
        <v>#DIV/0!</v>
      </c>
      <c r="T81" s="12">
        <f>[4]OECD!DR$7</f>
        <v>0.05</v>
      </c>
      <c r="U81" s="12">
        <f>[4]OECD!DS$7</f>
        <v>0.125</v>
      </c>
      <c r="V81" s="12">
        <f>[4]OECD!DT$7</f>
        <v>0.08</v>
      </c>
      <c r="W81" s="18">
        <f>[4]OECD!BM74</f>
        <v>0.0245098039215685</v>
      </c>
      <c r="X81" s="18">
        <f>[4]OECD!BN74</f>
        <v>-0.00882352941176479</v>
      </c>
      <c r="Y81" s="18">
        <f>[4]OECD!BO74</f>
        <v>-0.0176470588235295</v>
      </c>
      <c r="Z81" s="13" t="e">
        <f>[4]Final!AL78/10</f>
        <v>#DIV/0!</v>
      </c>
      <c r="AA81" s="13" t="e">
        <f>[4]Final!AP78/10</f>
        <v>#DIV/0!</v>
      </c>
      <c r="AB81" s="12" t="e">
        <f>[4]Final!AS78</f>
        <v>#DIV/0!</v>
      </c>
      <c r="AC81" s="12" t="e">
        <f>[4]Final!AT78</f>
        <v>#DIV/0!</v>
      </c>
      <c r="AD81" s="12" t="e">
        <f>[4]Final!AD78</f>
        <v>#DIV/0!</v>
      </c>
      <c r="AE81" s="12" t="e">
        <f>[4]Final!AF78</f>
        <v>#DIV/0!</v>
      </c>
      <c r="AF81" s="14" t="e">
        <f>+AE81*AF$48</f>
        <v>#DIV/0!</v>
      </c>
      <c r="AG81" s="14" t="e">
        <f>+AF81*$BS81</f>
        <v>#DIV/0!</v>
      </c>
      <c r="AH81" s="13" t="e">
        <f>[4]Final!AI78/10</f>
        <v>#DIV/0!</v>
      </c>
      <c r="AI81" s="13" t="e">
        <f>[4]Final!AJ78/10</f>
        <v>#DIV/0!</v>
      </c>
      <c r="AJ81" s="13" t="e">
        <f>[4]Final!AK78/10</f>
        <v>#DIV/0!</v>
      </c>
      <c r="AK81" s="13" t="e">
        <f>[4]Final!M78/10</f>
        <v>#DIV/0!</v>
      </c>
      <c r="AL81" s="13" t="e">
        <f>[4]Final!N78/10</f>
        <v>#DIV/0!</v>
      </c>
      <c r="AM81" s="13" t="e">
        <f>[4]Final!O78/10</f>
        <v>#DIV/0!</v>
      </c>
      <c r="AN81" s="16" t="e">
        <f>[4]Final!X78</f>
        <v>#DIV/0!</v>
      </c>
      <c r="AO81" s="16" t="e">
        <f>[4]Final!Y78</f>
        <v>#DIV/0!</v>
      </c>
      <c r="AP81" s="16" t="e">
        <f>[4]Final!Z78</f>
        <v>#DIV/0!</v>
      </c>
      <c r="AQ81" s="16" t="e">
        <f>[4]Final!Q78</f>
        <v>#DIV/0!</v>
      </c>
      <c r="AR81" s="12" t="e">
        <f>[4]Final!D78</f>
        <v>#DIV/0!</v>
      </c>
      <c r="AS81" s="12" t="e">
        <f>[4]Final!E78</f>
        <v>#DIV/0!</v>
      </c>
      <c r="AT81" s="12" t="e">
        <f>[4]Final!F78</f>
        <v>#DIV/0!</v>
      </c>
      <c r="AU81" s="13" t="e">
        <f>[4]Final!AL178/10</f>
        <v>#DIV/0!</v>
      </c>
      <c r="AV81" s="13" t="e">
        <f>[4]Final!AP178/10</f>
        <v>#DIV/0!</v>
      </c>
      <c r="AW81" s="12" t="e">
        <f>[4]Final!AS178</f>
        <v>#DIV/0!</v>
      </c>
      <c r="AX81" s="12" t="e">
        <f>[4]Final!AT178</f>
        <v>#DIV/0!</v>
      </c>
      <c r="AY81" s="12" t="e">
        <f>[4]Final!AD178</f>
        <v>#DIV/0!</v>
      </c>
      <c r="AZ81" s="12" t="e">
        <f>[4]Final!AF178</f>
        <v>#DIV/0!</v>
      </c>
      <c r="BA81" s="14" t="e">
        <f>+AZ81*BA$48</f>
        <v>#DIV/0!</v>
      </c>
      <c r="BB81" s="14" t="e">
        <f>+BA81*$BS81</f>
        <v>#DIV/0!</v>
      </c>
      <c r="BC81" s="13" t="e">
        <f>[4]Final!AI178/10</f>
        <v>#DIV/0!</v>
      </c>
      <c r="BD81" s="13" t="e">
        <f>[4]Final!AJ178/10</f>
        <v>#DIV/0!</v>
      </c>
      <c r="BE81" s="13" t="e">
        <f>[4]Final!AK178/10</f>
        <v>#DIV/0!</v>
      </c>
      <c r="BF81" s="13" t="e">
        <f>[4]Final!M178/10</f>
        <v>#DIV/0!</v>
      </c>
      <c r="BG81" s="13" t="e">
        <f>[4]Final!N178/10</f>
        <v>#DIV/0!</v>
      </c>
      <c r="BH81" s="13" t="e">
        <f>[4]Final!O178/10</f>
        <v>#DIV/0!</v>
      </c>
      <c r="BI81" s="16" t="e">
        <f>[4]Final!X178</f>
        <v>#DIV/0!</v>
      </c>
      <c r="BJ81" s="16" t="e">
        <f>[4]Final!Y178</f>
        <v>#DIV/0!</v>
      </c>
      <c r="BK81" s="16" t="e">
        <f>[4]Final!Z178</f>
        <v>#DIV/0!</v>
      </c>
      <c r="BL81" s="16" t="e">
        <f>[4]Final!Q178</f>
        <v>#DIV/0!</v>
      </c>
      <c r="BM81" s="12" t="e">
        <f>[4]Final!D178</f>
        <v>#DIV/0!</v>
      </c>
      <c r="BN81" s="12" t="e">
        <f>[4]Final!E178</f>
        <v>#DIV/0!</v>
      </c>
      <c r="BO81" s="12" t="e">
        <f>[4]Final!F178</f>
        <v>#DIV/0!</v>
      </c>
      <c r="BP81" s="13">
        <f>[4]Data!$BB82/10</f>
        <v>0</v>
      </c>
      <c r="BQ81" s="13">
        <f>[4]Data!$BD82/10</f>
        <v>0</v>
      </c>
      <c r="BR81" s="24" t="e">
        <f>[4]Data!$CR82/10</f>
        <v>#DIV/0!</v>
      </c>
      <c r="BS81" s="25">
        <f>[4]Data!BP82</f>
        <v>4.74183603399252</v>
      </c>
      <c r="BT81" s="25">
        <f>[4]Data!BQ82</f>
        <v>5.87610913354343</v>
      </c>
      <c r="BU81" s="25">
        <f>[4]Data!BR82</f>
        <v>2.24647284665048</v>
      </c>
      <c r="BV81" s="25">
        <f>[4]Data!BS82</f>
        <v>3.89210067494386</v>
      </c>
      <c r="BW81" s="24">
        <f>[4]Data!$AZ82</f>
        <v>102</v>
      </c>
      <c r="BX81" s="12"/>
    </row>
    <row r="82" spans="1:76">
      <c r="A82" s="2">
        <v>2019</v>
      </c>
      <c r="B82" s="13" t="e">
        <f>[4]OECD!AB75</f>
        <v>#DIV/0!</v>
      </c>
      <c r="C82" s="13" t="e">
        <f>[4]OECD!EA75</f>
        <v>#DIV/0!</v>
      </c>
      <c r="D82" s="12" t="e">
        <f>[4]OECD!EH75</f>
        <v>#DIV/0!</v>
      </c>
      <c r="E82" s="12" t="e">
        <f>[4]OECD!EI75</f>
        <v>#DIV/0!</v>
      </c>
      <c r="F82" s="12" t="e">
        <f>[4]OECD!CG75</f>
        <v>#DIV/0!</v>
      </c>
      <c r="G82" s="12" t="e">
        <f>[4]OECD!CH75</f>
        <v>#DIV/0!</v>
      </c>
      <c r="H82" s="14" t="e">
        <f>+G82*H$48</f>
        <v>#DIV/0!</v>
      </c>
      <c r="I82" s="14" t="e">
        <f>+H82*$BS82</f>
        <v>#DIV/0!</v>
      </c>
      <c r="J82" s="13" t="e">
        <f>[4]OECD!Y75</f>
        <v>#DIV/0!</v>
      </c>
      <c r="K82" s="13" t="e">
        <f>[4]OECD!Z75</f>
        <v>#DIV/0!</v>
      </c>
      <c r="L82" s="13" t="e">
        <f>[4]OECD!AA75</f>
        <v>#DIV/0!</v>
      </c>
      <c r="M82" s="13" t="e">
        <f>[4]OECD!AV75</f>
        <v>#DIV/0!</v>
      </c>
      <c r="N82" s="13" t="e">
        <f>[4]OECD!AW75</f>
        <v>#DIV/0!</v>
      </c>
      <c r="O82" s="13" t="e">
        <f>[4]OECD!AX75</f>
        <v>#DIV/0!</v>
      </c>
      <c r="P82" s="16" t="e">
        <f>[4]OECD!BX75</f>
        <v>#DIV/0!</v>
      </c>
      <c r="Q82" s="16" t="e">
        <f>[4]OECD!BY75</f>
        <v>#DIV/0!</v>
      </c>
      <c r="R82" s="16" t="e">
        <f>[4]OECD!BZ75</f>
        <v>#DIV/0!</v>
      </c>
      <c r="S82" s="16" t="e">
        <f>[4]OECD!BR75</f>
        <v>#DIV/0!</v>
      </c>
      <c r="T82" s="12">
        <f>[4]OECD!DR$7</f>
        <v>0.05</v>
      </c>
      <c r="U82" s="12">
        <f>[4]OECD!DS$7</f>
        <v>0.125</v>
      </c>
      <c r="V82" s="12">
        <f>[4]OECD!DT$7</f>
        <v>0.08</v>
      </c>
      <c r="W82" s="18">
        <f>[4]OECD!BM75</f>
        <v>0.0107948969578016</v>
      </c>
      <c r="X82" s="18">
        <f>[4]OECD!BN75</f>
        <v>-0.00785083415112875</v>
      </c>
      <c r="Y82" s="18">
        <f>[4]OECD!BO75</f>
        <v>0.0176643768400391</v>
      </c>
      <c r="Z82" s="13" t="e">
        <f>[4]Final!AL79/10</f>
        <v>#DIV/0!</v>
      </c>
      <c r="AA82" s="13" t="e">
        <f>[4]Final!AP79/10</f>
        <v>#DIV/0!</v>
      </c>
      <c r="AB82" s="12" t="e">
        <f>[4]Final!AS79</f>
        <v>#DIV/0!</v>
      </c>
      <c r="AC82" s="12" t="e">
        <f>[4]Final!AT79</f>
        <v>#DIV/0!</v>
      </c>
      <c r="AD82" s="12" t="e">
        <f>[4]Final!AD79</f>
        <v>#DIV/0!</v>
      </c>
      <c r="AE82" s="12" t="e">
        <f>[4]Final!AF79</f>
        <v>#DIV/0!</v>
      </c>
      <c r="AF82" s="14" t="e">
        <f>+AE82*AF$48</f>
        <v>#DIV/0!</v>
      </c>
      <c r="AG82" s="14" t="e">
        <f>+AF82*$BS82</f>
        <v>#DIV/0!</v>
      </c>
      <c r="AH82" s="13" t="e">
        <f>[4]Final!AI79/10</f>
        <v>#DIV/0!</v>
      </c>
      <c r="AI82" s="13" t="e">
        <f>[4]Final!AJ79/10</f>
        <v>#DIV/0!</v>
      </c>
      <c r="AJ82" s="13" t="e">
        <f>[4]Final!AK79/10</f>
        <v>#DIV/0!</v>
      </c>
      <c r="AK82" s="13" t="e">
        <f>[4]Final!M79/10</f>
        <v>#DIV/0!</v>
      </c>
      <c r="AL82" s="13" t="e">
        <f>[4]Final!N79/10</f>
        <v>#DIV/0!</v>
      </c>
      <c r="AM82" s="13" t="e">
        <f>[4]Final!O79/10</f>
        <v>#DIV/0!</v>
      </c>
      <c r="AN82" s="16" t="e">
        <f>[4]Final!X79</f>
        <v>#DIV/0!</v>
      </c>
      <c r="AO82" s="16" t="e">
        <f>[4]Final!Y79</f>
        <v>#DIV/0!</v>
      </c>
      <c r="AP82" s="16" t="e">
        <f>[4]Final!Z79</f>
        <v>#DIV/0!</v>
      </c>
      <c r="AQ82" s="16" t="e">
        <f>[4]Final!Q79</f>
        <v>#DIV/0!</v>
      </c>
      <c r="AR82" s="12" t="e">
        <f>[4]Final!D79</f>
        <v>#DIV/0!</v>
      </c>
      <c r="AS82" s="12" t="e">
        <f>[4]Final!E79</f>
        <v>#DIV/0!</v>
      </c>
      <c r="AT82" s="12" t="e">
        <f>[4]Final!F79</f>
        <v>#DIV/0!</v>
      </c>
      <c r="AU82" s="13" t="e">
        <f>[4]Final!AL179/10</f>
        <v>#DIV/0!</v>
      </c>
      <c r="AV82" s="13" t="e">
        <f>[4]Final!AP179/10</f>
        <v>#DIV/0!</v>
      </c>
      <c r="AW82" s="12" t="e">
        <f>[4]Final!AS179</f>
        <v>#DIV/0!</v>
      </c>
      <c r="AX82" s="12" t="e">
        <f>[4]Final!AT179</f>
        <v>#DIV/0!</v>
      </c>
      <c r="AY82" s="12" t="e">
        <f>[4]Final!AD179</f>
        <v>#DIV/0!</v>
      </c>
      <c r="AZ82" s="12" t="e">
        <f>[4]Final!AF179</f>
        <v>#DIV/0!</v>
      </c>
      <c r="BA82" s="14" t="e">
        <f>+AZ82*BA$48</f>
        <v>#DIV/0!</v>
      </c>
      <c r="BB82" s="14" t="e">
        <f>+BA82*$BS82</f>
        <v>#DIV/0!</v>
      </c>
      <c r="BC82" s="13" t="e">
        <f>[4]Final!AI179/10</f>
        <v>#DIV/0!</v>
      </c>
      <c r="BD82" s="13" t="e">
        <f>[4]Final!AJ179/10</f>
        <v>#DIV/0!</v>
      </c>
      <c r="BE82" s="13" t="e">
        <f>[4]Final!AK179/10</f>
        <v>#DIV/0!</v>
      </c>
      <c r="BF82" s="13" t="e">
        <f>[4]Final!M179/10</f>
        <v>#DIV/0!</v>
      </c>
      <c r="BG82" s="13" t="e">
        <f>[4]Final!N179/10</f>
        <v>#DIV/0!</v>
      </c>
      <c r="BH82" s="13" t="e">
        <f>[4]Final!O179/10</f>
        <v>#DIV/0!</v>
      </c>
      <c r="BI82" s="16" t="e">
        <f>[4]Final!X179</f>
        <v>#DIV/0!</v>
      </c>
      <c r="BJ82" s="16" t="e">
        <f>[4]Final!Y179</f>
        <v>#DIV/0!</v>
      </c>
      <c r="BK82" s="16" t="e">
        <f>[4]Final!Z179</f>
        <v>#DIV/0!</v>
      </c>
      <c r="BL82" s="16" t="e">
        <f>[4]Final!Q179</f>
        <v>#DIV/0!</v>
      </c>
      <c r="BM82" s="12" t="e">
        <f>[4]Final!D179</f>
        <v>#DIV/0!</v>
      </c>
      <c r="BN82" s="12" t="e">
        <f>[4]Final!E179</f>
        <v>#DIV/0!</v>
      </c>
      <c r="BO82" s="12" t="e">
        <f>[4]Final!F179</f>
        <v>#DIV/0!</v>
      </c>
      <c r="BP82" s="13">
        <f>[4]Data!$BB83/10</f>
        <v>0</v>
      </c>
      <c r="BQ82" s="13">
        <f>[4]Data!$BD83/10</f>
        <v>0</v>
      </c>
      <c r="BR82" s="24" t="e">
        <f>[4]Data!$CR83/10</f>
        <v>#DIV/0!</v>
      </c>
      <c r="BS82" s="25">
        <f>[4]Data!BP83</f>
        <v>4.87460744294431</v>
      </c>
      <c r="BT82" s="25">
        <f>[4]Data!BQ83</f>
        <v>6.05239240754973</v>
      </c>
      <c r="BU82" s="25">
        <f>[4]Data!BR83</f>
        <v>2.27118404796364</v>
      </c>
      <c r="BV82" s="25">
        <f>[4]Data!BS83</f>
        <v>4.03610839991679</v>
      </c>
      <c r="BW82" s="24">
        <f>[4]Data!$AZ83</f>
        <v>101.9</v>
      </c>
      <c r="BX82" s="12"/>
    </row>
    <row r="83" spans="1:76">
      <c r="A83" s="2">
        <v>2020</v>
      </c>
      <c r="B83" s="13" t="e">
        <f>[4]OECD!AB76</f>
        <v>#DIV/0!</v>
      </c>
      <c r="C83" s="13" t="e">
        <f>[4]OECD!EA76</f>
        <v>#DIV/0!</v>
      </c>
      <c r="D83" s="12" t="e">
        <f>[4]OECD!EH76</f>
        <v>#DIV/0!</v>
      </c>
      <c r="E83" s="12" t="e">
        <f>[4]OECD!EI76</f>
        <v>#DIV/0!</v>
      </c>
      <c r="F83" s="12" t="e">
        <f>[4]OECD!CG76</f>
        <v>#DIV/0!</v>
      </c>
      <c r="G83" s="12" t="e">
        <f>[4]OECD!CH76</f>
        <v>#DIV/0!</v>
      </c>
      <c r="H83" s="14" t="e">
        <f>+G83*H$48</f>
        <v>#DIV/0!</v>
      </c>
      <c r="I83" s="14" t="e">
        <f>+H83*$BS83</f>
        <v>#DIV/0!</v>
      </c>
      <c r="J83" s="13" t="e">
        <f>[4]OECD!Y76</f>
        <v>#DIV/0!</v>
      </c>
      <c r="K83" s="13" t="e">
        <f>[4]OECD!Z76</f>
        <v>#DIV/0!</v>
      </c>
      <c r="L83" s="13" t="e">
        <f>[4]OECD!AA76</f>
        <v>#DIV/0!</v>
      </c>
      <c r="M83" s="13" t="e">
        <f>[4]OECD!AV76</f>
        <v>#DIV/0!</v>
      </c>
      <c r="N83" s="13" t="e">
        <f>[4]OECD!AW76</f>
        <v>#DIV/0!</v>
      </c>
      <c r="O83" s="13" t="e">
        <f>[4]OECD!AX76</f>
        <v>#DIV/0!</v>
      </c>
      <c r="P83" s="16" t="e">
        <f>[4]OECD!BX76</f>
        <v>#DIV/0!</v>
      </c>
      <c r="Q83" s="16" t="e">
        <f>[4]OECD!BY76</f>
        <v>#DIV/0!</v>
      </c>
      <c r="R83" s="16" t="e">
        <f>[4]OECD!BZ76</f>
        <v>#DIV/0!</v>
      </c>
      <c r="S83" s="16" t="e">
        <f>[4]OECD!BR76</f>
        <v>#DIV/0!</v>
      </c>
      <c r="T83" s="12">
        <f>[4]OECD!DR$7</f>
        <v>0.05</v>
      </c>
      <c r="U83" s="12">
        <f>[4]OECD!DS$7</f>
        <v>0.125</v>
      </c>
      <c r="V83" s="12">
        <f>[4]OECD!DT$7</f>
        <v>0.08</v>
      </c>
      <c r="W83" s="18">
        <f>[4]OECD!BM76</f>
        <v>-1</v>
      </c>
      <c r="X83" s="18">
        <f>[4]OECD!BN76</f>
        <v>-1</v>
      </c>
      <c r="Y83" s="18">
        <f>[4]OECD!BO76</f>
        <v>-1</v>
      </c>
      <c r="Z83" s="13" t="e">
        <f>[4]Final!AL80/10</f>
        <v>#DIV/0!</v>
      </c>
      <c r="AA83" s="13" t="e">
        <f>[4]Final!AP80/10</f>
        <v>#DIV/0!</v>
      </c>
      <c r="AB83" s="12" t="e">
        <f>[4]Final!AS80</f>
        <v>#DIV/0!</v>
      </c>
      <c r="AC83" s="12" t="e">
        <f>[4]Final!AT80</f>
        <v>#DIV/0!</v>
      </c>
      <c r="AD83" s="12" t="e">
        <f>[4]Final!AD80</f>
        <v>#DIV/0!</v>
      </c>
      <c r="AE83" s="12" t="e">
        <f>[4]Final!AF80</f>
        <v>#DIV/0!</v>
      </c>
      <c r="AF83" s="14" t="e">
        <f>+AE83*AF$48</f>
        <v>#DIV/0!</v>
      </c>
      <c r="AG83" s="14" t="e">
        <f>+AF83*$BS83</f>
        <v>#DIV/0!</v>
      </c>
      <c r="AH83" s="13" t="e">
        <f>[4]Final!AI80/10</f>
        <v>#DIV/0!</v>
      </c>
      <c r="AI83" s="13" t="e">
        <f>[4]Final!AJ80/10</f>
        <v>#DIV/0!</v>
      </c>
      <c r="AJ83" s="13" t="e">
        <f>[4]Final!AK80/10</f>
        <v>#DIV/0!</v>
      </c>
      <c r="AK83" s="13" t="e">
        <f>[4]Final!M80/10</f>
        <v>#DIV/0!</v>
      </c>
      <c r="AL83" s="13" t="e">
        <f>[4]Final!N80/10</f>
        <v>#DIV/0!</v>
      </c>
      <c r="AM83" s="13" t="e">
        <f>[4]Final!O80/10</f>
        <v>#DIV/0!</v>
      </c>
      <c r="AN83" s="16" t="e">
        <f>[4]Final!X80</f>
        <v>#DIV/0!</v>
      </c>
      <c r="AO83" s="16" t="e">
        <f>[4]Final!Y80</f>
        <v>#DIV/0!</v>
      </c>
      <c r="AP83" s="16" t="e">
        <f>[4]Final!Z80</f>
        <v>#DIV/0!</v>
      </c>
      <c r="AQ83" s="16" t="e">
        <f>[4]Final!Q80</f>
        <v>#DIV/0!</v>
      </c>
      <c r="AR83" s="12" t="e">
        <f>[4]Final!D80</f>
        <v>#DIV/0!</v>
      </c>
      <c r="AS83" s="12" t="e">
        <f>[4]Final!E80</f>
        <v>#DIV/0!</v>
      </c>
      <c r="AT83" s="12" t="e">
        <f>[4]Final!F80</f>
        <v>#DIV/0!</v>
      </c>
      <c r="AU83" s="13" t="e">
        <f>[4]Final!AL180/10</f>
        <v>#DIV/0!</v>
      </c>
      <c r="AV83" s="13" t="e">
        <f>[4]Final!AP180/10</f>
        <v>#DIV/0!</v>
      </c>
      <c r="AW83" s="12" t="e">
        <f>[4]Final!AS180</f>
        <v>#DIV/0!</v>
      </c>
      <c r="AX83" s="12" t="e">
        <f>[4]Final!AT180</f>
        <v>#DIV/0!</v>
      </c>
      <c r="AY83" s="12" t="e">
        <f>[4]Final!AD180</f>
        <v>#DIV/0!</v>
      </c>
      <c r="AZ83" s="12" t="e">
        <f>[4]Final!AF180</f>
        <v>#DIV/0!</v>
      </c>
      <c r="BA83" s="14" t="e">
        <f>+AZ83*BA$48</f>
        <v>#DIV/0!</v>
      </c>
      <c r="BB83" s="14" t="e">
        <f>+BA83*$BS83</f>
        <v>#DIV/0!</v>
      </c>
      <c r="BC83" s="13" t="e">
        <f>[4]Final!AI180/10</f>
        <v>#DIV/0!</v>
      </c>
      <c r="BD83" s="13" t="e">
        <f>[4]Final!AJ180/10</f>
        <v>#DIV/0!</v>
      </c>
      <c r="BE83" s="13" t="e">
        <f>[4]Final!AK180/10</f>
        <v>#DIV/0!</v>
      </c>
      <c r="BF83" s="13" t="e">
        <f>[4]Final!M180/10</f>
        <v>#DIV/0!</v>
      </c>
      <c r="BG83" s="13" t="e">
        <f>[4]Final!N180/10</f>
        <v>#DIV/0!</v>
      </c>
      <c r="BH83" s="13" t="e">
        <f>[4]Final!O180/10</f>
        <v>#DIV/0!</v>
      </c>
      <c r="BI83" s="16" t="e">
        <f>[4]Final!X180</f>
        <v>#DIV/0!</v>
      </c>
      <c r="BJ83" s="16" t="e">
        <f>[4]Final!Y180</f>
        <v>#DIV/0!</v>
      </c>
      <c r="BK83" s="16" t="e">
        <f>[4]Final!Z180</f>
        <v>#DIV/0!</v>
      </c>
      <c r="BL83" s="16" t="e">
        <f>[4]Final!Q180</f>
        <v>#DIV/0!</v>
      </c>
      <c r="BM83" s="12" t="e">
        <f>[4]Final!D180</f>
        <v>#DIV/0!</v>
      </c>
      <c r="BN83" s="12" t="e">
        <f>[4]Final!E180</f>
        <v>#DIV/0!</v>
      </c>
      <c r="BO83" s="12" t="e">
        <f>[4]Final!F180</f>
        <v>#DIV/0!</v>
      </c>
      <c r="BP83" s="13">
        <f>[4]Data!$BB84/10</f>
        <v>0</v>
      </c>
      <c r="BQ83" s="13">
        <f>[4]Data!$BD84/10</f>
        <v>0</v>
      </c>
      <c r="BR83" s="24" t="e">
        <f>[4]Data!$CR84/10</f>
        <v>#DIV/0!</v>
      </c>
      <c r="BS83" s="25">
        <f>[4]Data!BP84</f>
        <v>0</v>
      </c>
      <c r="BT83" s="25">
        <f>[4]Data!BQ84</f>
        <v>0</v>
      </c>
      <c r="BU83" s="25">
        <f>[4]Data!BR84</f>
        <v>0</v>
      </c>
      <c r="BV83" s="25">
        <f>[4]Data!BS84</f>
        <v>0</v>
      </c>
      <c r="BW83" s="24">
        <f>[4]Data!$AZ84</f>
        <v>101.5</v>
      </c>
      <c r="BX83" s="12"/>
    </row>
    <row r="84" spans="1:76">
      <c r="A84" s="2">
        <v>2021</v>
      </c>
      <c r="B84" s="13" t="e">
        <f>[4]OECD!AB77</f>
        <v>#DIV/0!</v>
      </c>
      <c r="C84" s="13" t="e">
        <f>[4]OECD!EA77</f>
        <v>#DIV/0!</v>
      </c>
      <c r="D84" s="12" t="e">
        <f>[4]OECD!EH77</f>
        <v>#DIV/0!</v>
      </c>
      <c r="E84" s="12" t="e">
        <f>[4]OECD!EI77</f>
        <v>#DIV/0!</v>
      </c>
      <c r="F84" s="12" t="e">
        <f>[4]OECD!CG77</f>
        <v>#DIV/0!</v>
      </c>
      <c r="G84" s="12" t="e">
        <f>[4]OECD!CH77</f>
        <v>#DIV/0!</v>
      </c>
      <c r="H84" s="14" t="e">
        <f>+G84*H$48</f>
        <v>#DIV/0!</v>
      </c>
      <c r="I84" s="14" t="e">
        <f>+H84*$BS84</f>
        <v>#DIV/0!</v>
      </c>
      <c r="J84" s="13" t="e">
        <f>[4]OECD!Y77</f>
        <v>#DIV/0!</v>
      </c>
      <c r="K84" s="13" t="e">
        <f>[4]OECD!Z77</f>
        <v>#DIV/0!</v>
      </c>
      <c r="L84" s="13" t="e">
        <f>[4]OECD!AA77</f>
        <v>#DIV/0!</v>
      </c>
      <c r="M84" s="13" t="e">
        <f>[4]OECD!AV77</f>
        <v>#DIV/0!</v>
      </c>
      <c r="N84" s="13" t="e">
        <f>[4]OECD!AW77</f>
        <v>#DIV/0!</v>
      </c>
      <c r="O84" s="13" t="e">
        <f>[4]OECD!AX77</f>
        <v>#DIV/0!</v>
      </c>
      <c r="P84" s="16" t="e">
        <f>[4]OECD!BX77</f>
        <v>#DIV/0!</v>
      </c>
      <c r="Q84" s="16" t="e">
        <f>[4]OECD!BY77</f>
        <v>#DIV/0!</v>
      </c>
      <c r="R84" s="16" t="e">
        <f>[4]OECD!BZ77</f>
        <v>#DIV/0!</v>
      </c>
      <c r="S84" s="16" t="e">
        <f>[4]OECD!BR77</f>
        <v>#DIV/0!</v>
      </c>
      <c r="T84" s="12">
        <f>[4]OECD!DR$7</f>
        <v>0.05</v>
      </c>
      <c r="U84" s="12">
        <f>[4]OECD!DS$7</f>
        <v>0.125</v>
      </c>
      <c r="V84" s="12">
        <f>[4]OECD!DT$7</f>
        <v>0.08</v>
      </c>
      <c r="W84" s="18" t="e">
        <f>[4]OECD!BM77</f>
        <v>#DIV/0!</v>
      </c>
      <c r="X84" s="18" t="e">
        <f>[4]OECD!BN77</f>
        <v>#DIV/0!</v>
      </c>
      <c r="Y84" s="18" t="e">
        <f>[4]OECD!BO77</f>
        <v>#DIV/0!</v>
      </c>
      <c r="Z84" s="13" t="e">
        <f>[4]Final!AL81/10</f>
        <v>#DIV/0!</v>
      </c>
      <c r="AA84" s="13" t="e">
        <f>[4]Final!AP81/10</f>
        <v>#DIV/0!</v>
      </c>
      <c r="AB84" s="12" t="e">
        <f>[4]Final!AS81</f>
        <v>#DIV/0!</v>
      </c>
      <c r="AC84" s="12" t="e">
        <f>[4]Final!AT81</f>
        <v>#DIV/0!</v>
      </c>
      <c r="AD84" s="12" t="e">
        <f>[4]Final!AD81</f>
        <v>#DIV/0!</v>
      </c>
      <c r="AE84" s="12" t="e">
        <f>[4]Final!AF81</f>
        <v>#DIV/0!</v>
      </c>
      <c r="AF84" s="14" t="e">
        <f>+AE84*AF$48</f>
        <v>#DIV/0!</v>
      </c>
      <c r="AG84" s="14" t="e">
        <f>+AF84*$BS84</f>
        <v>#DIV/0!</v>
      </c>
      <c r="AH84" s="13" t="e">
        <f>[4]Final!AI81/10</f>
        <v>#DIV/0!</v>
      </c>
      <c r="AI84" s="13" t="e">
        <f>[4]Final!AJ81/10</f>
        <v>#DIV/0!</v>
      </c>
      <c r="AJ84" s="13" t="e">
        <f>[4]Final!AK81/10</f>
        <v>#DIV/0!</v>
      </c>
      <c r="AK84" s="13" t="e">
        <f>[4]Final!M81/10</f>
        <v>#DIV/0!</v>
      </c>
      <c r="AL84" s="13" t="e">
        <f>[4]Final!N81/10</f>
        <v>#DIV/0!</v>
      </c>
      <c r="AM84" s="13" t="e">
        <f>[4]Final!O81/10</f>
        <v>#DIV/0!</v>
      </c>
      <c r="AN84" s="16" t="e">
        <f>[4]Final!X81</f>
        <v>#DIV/0!</v>
      </c>
      <c r="AO84" s="16" t="e">
        <f>[4]Final!Y81</f>
        <v>#DIV/0!</v>
      </c>
      <c r="AP84" s="16" t="e">
        <f>[4]Final!Z81</f>
        <v>#DIV/0!</v>
      </c>
      <c r="AQ84" s="16" t="e">
        <f>[4]Final!Q81</f>
        <v>#DIV/0!</v>
      </c>
      <c r="AR84" s="12" t="e">
        <f>[4]Final!D81</f>
        <v>#DIV/0!</v>
      </c>
      <c r="AS84" s="12" t="e">
        <f>[4]Final!E81</f>
        <v>#DIV/0!</v>
      </c>
      <c r="AT84" s="12" t="e">
        <f>[4]Final!F81</f>
        <v>#DIV/0!</v>
      </c>
      <c r="AU84" s="13" t="e">
        <f>[4]Final!AL181/10</f>
        <v>#DIV/0!</v>
      </c>
      <c r="AV84" s="13" t="e">
        <f>[4]Final!AP181/10</f>
        <v>#DIV/0!</v>
      </c>
      <c r="AW84" s="12" t="e">
        <f>[4]Final!AS181</f>
        <v>#DIV/0!</v>
      </c>
      <c r="AX84" s="12" t="e">
        <f>[4]Final!AT181</f>
        <v>#DIV/0!</v>
      </c>
      <c r="AY84" s="12" t="e">
        <f>[4]Final!AD181</f>
        <v>#DIV/0!</v>
      </c>
      <c r="AZ84" s="12" t="e">
        <f>[4]Final!AF181</f>
        <v>#DIV/0!</v>
      </c>
      <c r="BA84" s="14" t="e">
        <f>+AZ84*BA$48</f>
        <v>#DIV/0!</v>
      </c>
      <c r="BB84" s="14" t="e">
        <f>+BA84*$BS84</f>
        <v>#DIV/0!</v>
      </c>
      <c r="BC84" s="13" t="e">
        <f>[4]Final!AI181/10</f>
        <v>#DIV/0!</v>
      </c>
      <c r="BD84" s="13" t="e">
        <f>[4]Final!AJ181/10</f>
        <v>#DIV/0!</v>
      </c>
      <c r="BE84" s="13" t="e">
        <f>[4]Final!AK181/10</f>
        <v>#DIV/0!</v>
      </c>
      <c r="BF84" s="13" t="e">
        <f>[4]Final!M181/10</f>
        <v>#DIV/0!</v>
      </c>
      <c r="BG84" s="13" t="e">
        <f>[4]Final!N181/10</f>
        <v>#DIV/0!</v>
      </c>
      <c r="BH84" s="13" t="e">
        <f>[4]Final!O181/10</f>
        <v>#DIV/0!</v>
      </c>
      <c r="BI84" s="16" t="e">
        <f>[4]Final!X181</f>
        <v>#DIV/0!</v>
      </c>
      <c r="BJ84" s="16" t="e">
        <f>[4]Final!Y181</f>
        <v>#DIV/0!</v>
      </c>
      <c r="BK84" s="16" t="e">
        <f>[4]Final!Z181</f>
        <v>#DIV/0!</v>
      </c>
      <c r="BL84" s="16" t="e">
        <f>[4]Final!Q181</f>
        <v>#DIV/0!</v>
      </c>
      <c r="BM84" s="12" t="e">
        <f>[4]Final!D181</f>
        <v>#DIV/0!</v>
      </c>
      <c r="BN84" s="12" t="e">
        <f>[4]Final!E181</f>
        <v>#DIV/0!</v>
      </c>
      <c r="BO84" s="12" t="e">
        <f>[4]Final!F181</f>
        <v>#DIV/0!</v>
      </c>
      <c r="BP84" s="13">
        <f>[4]Data!$BB85/10</f>
        <v>0</v>
      </c>
      <c r="BQ84" s="13">
        <f>[4]Data!$BD85/10</f>
        <v>0</v>
      </c>
      <c r="BR84" s="24" t="e">
        <f>[4]Data!$CR85/10</f>
        <v>#DIV/0!</v>
      </c>
      <c r="BS84" s="25">
        <f>[4]Data!BP85</f>
        <v>0</v>
      </c>
      <c r="BT84" s="25">
        <f>[4]Data!BQ85</f>
        <v>0</v>
      </c>
      <c r="BU84" s="25">
        <f>[4]Data!BR85</f>
        <v>0</v>
      </c>
      <c r="BV84" s="25">
        <f>[4]Data!BS85</f>
        <v>0</v>
      </c>
      <c r="BW84" s="24" t="e">
        <f>[4]Data!$AZ85</f>
        <v>#REF!</v>
      </c>
      <c r="BX84" s="12"/>
    </row>
    <row r="85" spans="1:76">
      <c r="A85" s="2">
        <v>2022</v>
      </c>
      <c r="B85" s="13" t="e">
        <f>[4]OECD!AB78</f>
        <v>#DIV/0!</v>
      </c>
      <c r="C85" s="13" t="e">
        <f>[4]OECD!EA78</f>
        <v>#DIV/0!</v>
      </c>
      <c r="D85" s="12" t="e">
        <f>[4]OECD!EH78</f>
        <v>#DIV/0!</v>
      </c>
      <c r="E85" s="12" t="e">
        <f>[4]OECD!EI78</f>
        <v>#DIV/0!</v>
      </c>
      <c r="F85" s="12" t="e">
        <f>[4]OECD!CG78</f>
        <v>#DIV/0!</v>
      </c>
      <c r="G85" s="12" t="e">
        <f>[4]OECD!CH78</f>
        <v>#DIV/0!</v>
      </c>
      <c r="H85" s="14" t="e">
        <f>+G85*H$48</f>
        <v>#DIV/0!</v>
      </c>
      <c r="I85" s="14" t="e">
        <f>+H85*$BS85</f>
        <v>#DIV/0!</v>
      </c>
      <c r="J85" s="13" t="e">
        <f>[4]OECD!Y78</f>
        <v>#DIV/0!</v>
      </c>
      <c r="K85" s="13" t="e">
        <f>[4]OECD!Z78</f>
        <v>#DIV/0!</v>
      </c>
      <c r="L85" s="13" t="e">
        <f>[4]OECD!AA78</f>
        <v>#DIV/0!</v>
      </c>
      <c r="M85" s="13" t="e">
        <f>[4]OECD!AV78</f>
        <v>#DIV/0!</v>
      </c>
      <c r="N85" s="13" t="e">
        <f>[4]OECD!AW78</f>
        <v>#DIV/0!</v>
      </c>
      <c r="O85" s="13" t="e">
        <f>[4]OECD!AX78</f>
        <v>#DIV/0!</v>
      </c>
      <c r="P85" s="16" t="e">
        <f>[4]OECD!BX78</f>
        <v>#DIV/0!</v>
      </c>
      <c r="Q85" s="16" t="e">
        <f>[4]OECD!BY78</f>
        <v>#DIV/0!</v>
      </c>
      <c r="R85" s="16" t="e">
        <f>[4]OECD!BZ78</f>
        <v>#DIV/0!</v>
      </c>
      <c r="S85" s="16" t="e">
        <f>[4]OECD!BR78</f>
        <v>#DIV/0!</v>
      </c>
      <c r="T85" s="12">
        <f>[4]OECD!DR$7</f>
        <v>0.05</v>
      </c>
      <c r="U85" s="12">
        <f>[4]OECD!DS$7</f>
        <v>0.125</v>
      </c>
      <c r="V85" s="12">
        <f>[4]OECD!DT$7</f>
        <v>0.08</v>
      </c>
      <c r="W85" s="18" t="e">
        <f>[4]OECD!BM78</f>
        <v>#DIV/0!</v>
      </c>
      <c r="X85" s="18" t="e">
        <f>[4]OECD!BN78</f>
        <v>#DIV/0!</v>
      </c>
      <c r="Y85" s="18" t="e">
        <f>[4]OECD!BO78</f>
        <v>#DIV/0!</v>
      </c>
      <c r="Z85" s="13" t="e">
        <f>[4]Final!AL82/10</f>
        <v>#DIV/0!</v>
      </c>
      <c r="AA85" s="13" t="e">
        <f>[4]Final!AP82/10</f>
        <v>#DIV/0!</v>
      </c>
      <c r="AB85" s="12" t="e">
        <f>[4]Final!AS82</f>
        <v>#DIV/0!</v>
      </c>
      <c r="AC85" s="12" t="e">
        <f>[4]Final!AT82</f>
        <v>#DIV/0!</v>
      </c>
      <c r="AD85" s="12" t="e">
        <f>[4]Final!AD82</f>
        <v>#DIV/0!</v>
      </c>
      <c r="AE85" s="12" t="e">
        <f>[4]Final!AF82</f>
        <v>#DIV/0!</v>
      </c>
      <c r="AF85" s="14" t="e">
        <f>+AE85*AF$48</f>
        <v>#DIV/0!</v>
      </c>
      <c r="AG85" s="14" t="e">
        <f>+AF85*$BS85</f>
        <v>#DIV/0!</v>
      </c>
      <c r="AH85" s="13" t="e">
        <f>[4]Final!AI82/10</f>
        <v>#DIV/0!</v>
      </c>
      <c r="AI85" s="13" t="e">
        <f>[4]Final!AJ82/10</f>
        <v>#DIV/0!</v>
      </c>
      <c r="AJ85" s="13" t="e">
        <f>[4]Final!AK82/10</f>
        <v>#DIV/0!</v>
      </c>
      <c r="AK85" s="13" t="e">
        <f>[4]Final!M82/10</f>
        <v>#DIV/0!</v>
      </c>
      <c r="AL85" s="13" t="e">
        <f>[4]Final!N82/10</f>
        <v>#DIV/0!</v>
      </c>
      <c r="AM85" s="13" t="e">
        <f>[4]Final!O82/10</f>
        <v>#DIV/0!</v>
      </c>
      <c r="AN85" s="16" t="e">
        <f>[4]Final!X82</f>
        <v>#DIV/0!</v>
      </c>
      <c r="AO85" s="16" t="e">
        <f>[4]Final!Y82</f>
        <v>#DIV/0!</v>
      </c>
      <c r="AP85" s="16" t="e">
        <f>[4]Final!Z82</f>
        <v>#DIV/0!</v>
      </c>
      <c r="AQ85" s="16" t="e">
        <f>[4]Final!Q82</f>
        <v>#DIV/0!</v>
      </c>
      <c r="AR85" s="12" t="e">
        <f>[4]Final!D82</f>
        <v>#DIV/0!</v>
      </c>
      <c r="AS85" s="12" t="e">
        <f>[4]Final!E82</f>
        <v>#DIV/0!</v>
      </c>
      <c r="AT85" s="12" t="e">
        <f>[4]Final!F82</f>
        <v>#DIV/0!</v>
      </c>
      <c r="AU85" s="13" t="e">
        <f>[4]Final!AL182/10</f>
        <v>#DIV/0!</v>
      </c>
      <c r="AV85" s="13" t="e">
        <f>[4]Final!AP182/10</f>
        <v>#DIV/0!</v>
      </c>
      <c r="AW85" s="12" t="e">
        <f>[4]Final!AS182</f>
        <v>#DIV/0!</v>
      </c>
      <c r="AX85" s="12" t="e">
        <f>[4]Final!AT182</f>
        <v>#DIV/0!</v>
      </c>
      <c r="AY85" s="12" t="e">
        <f>[4]Final!AD182</f>
        <v>#DIV/0!</v>
      </c>
      <c r="AZ85" s="12" t="e">
        <f>[4]Final!AF182</f>
        <v>#DIV/0!</v>
      </c>
      <c r="BA85" s="14" t="e">
        <f>+AZ85*BA$48</f>
        <v>#DIV/0!</v>
      </c>
      <c r="BB85" s="14" t="e">
        <f>+BA85*$BS85</f>
        <v>#DIV/0!</v>
      </c>
      <c r="BC85" s="13" t="e">
        <f>[4]Final!AI182/10</f>
        <v>#DIV/0!</v>
      </c>
      <c r="BD85" s="13" t="e">
        <f>[4]Final!AJ182/10</f>
        <v>#DIV/0!</v>
      </c>
      <c r="BE85" s="13" t="e">
        <f>[4]Final!AK182/10</f>
        <v>#DIV/0!</v>
      </c>
      <c r="BF85" s="13" t="e">
        <f>[4]Final!M182/10</f>
        <v>#DIV/0!</v>
      </c>
      <c r="BG85" s="13" t="e">
        <f>[4]Final!N182/10</f>
        <v>#DIV/0!</v>
      </c>
      <c r="BH85" s="13" t="e">
        <f>[4]Final!O182/10</f>
        <v>#DIV/0!</v>
      </c>
      <c r="BI85" s="16" t="e">
        <f>[4]Final!X182</f>
        <v>#DIV/0!</v>
      </c>
      <c r="BJ85" s="16" t="e">
        <f>[4]Final!Y182</f>
        <v>#DIV/0!</v>
      </c>
      <c r="BK85" s="16" t="e">
        <f>[4]Final!Z182</f>
        <v>#DIV/0!</v>
      </c>
      <c r="BL85" s="16" t="e">
        <f>[4]Final!Q182</f>
        <v>#DIV/0!</v>
      </c>
      <c r="BM85" s="12" t="e">
        <f>[4]Final!D182</f>
        <v>#DIV/0!</v>
      </c>
      <c r="BN85" s="12" t="e">
        <f>[4]Final!E182</f>
        <v>#DIV/0!</v>
      </c>
      <c r="BO85" s="12" t="e">
        <f>[4]Final!F182</f>
        <v>#DIV/0!</v>
      </c>
      <c r="BP85" s="13">
        <f>[4]Data!$BB86/10</f>
        <v>0</v>
      </c>
      <c r="BQ85" s="13">
        <f>[4]Data!$BD86/10</f>
        <v>0</v>
      </c>
      <c r="BR85" s="24" t="e">
        <f>[4]Data!$CR86/10</f>
        <v>#DIV/0!</v>
      </c>
      <c r="BS85" s="25">
        <f>[4]Data!BP86</f>
        <v>0</v>
      </c>
      <c r="BT85" s="25">
        <f>[4]Data!BQ86</f>
        <v>0</v>
      </c>
      <c r="BU85" s="25">
        <f>[4]Data!BR86</f>
        <v>0</v>
      </c>
      <c r="BV85" s="25">
        <f>[4]Data!BS86</f>
        <v>0</v>
      </c>
      <c r="BW85" s="24" t="e">
        <f>[4]Data!$AZ86</f>
        <v>#REF!</v>
      </c>
      <c r="BX85" s="12"/>
    </row>
    <row r="86" spans="1:76">
      <c r="A86" s="2">
        <v>2023</v>
      </c>
      <c r="B86" s="13" t="e">
        <f>[4]OECD!AB79</f>
        <v>#DIV/0!</v>
      </c>
      <c r="C86" s="13" t="e">
        <f>[4]OECD!EA79</f>
        <v>#DIV/0!</v>
      </c>
      <c r="D86" s="12" t="e">
        <f>[4]OECD!EH79</f>
        <v>#DIV/0!</v>
      </c>
      <c r="E86" s="12" t="e">
        <f>[4]OECD!EI79</f>
        <v>#DIV/0!</v>
      </c>
      <c r="F86" s="12" t="e">
        <f>[4]OECD!CG79</f>
        <v>#DIV/0!</v>
      </c>
      <c r="G86" s="12" t="e">
        <f>[4]OECD!CH79</f>
        <v>#DIV/0!</v>
      </c>
      <c r="H86" s="14" t="e">
        <f>+G86*H$48</f>
        <v>#DIV/0!</v>
      </c>
      <c r="I86" s="14" t="e">
        <f>+H86*$BS86</f>
        <v>#DIV/0!</v>
      </c>
      <c r="J86" s="13" t="e">
        <f>[4]OECD!Y79</f>
        <v>#DIV/0!</v>
      </c>
      <c r="K86" s="13" t="e">
        <f>[4]OECD!Z79</f>
        <v>#DIV/0!</v>
      </c>
      <c r="L86" s="13" t="e">
        <f>[4]OECD!AA79</f>
        <v>#DIV/0!</v>
      </c>
      <c r="M86" s="13" t="e">
        <f>[4]OECD!AV79</f>
        <v>#DIV/0!</v>
      </c>
      <c r="N86" s="13" t="e">
        <f>[4]OECD!AW79</f>
        <v>#DIV/0!</v>
      </c>
      <c r="O86" s="13" t="e">
        <f>[4]OECD!AX79</f>
        <v>#DIV/0!</v>
      </c>
      <c r="P86" s="16" t="e">
        <f>[4]OECD!BX79</f>
        <v>#DIV/0!</v>
      </c>
      <c r="Q86" s="16" t="e">
        <f>[4]OECD!BY79</f>
        <v>#DIV/0!</v>
      </c>
      <c r="R86" s="16" t="e">
        <f>[4]OECD!BZ79</f>
        <v>#DIV/0!</v>
      </c>
      <c r="S86" s="16" t="e">
        <f>[4]OECD!BR79</f>
        <v>#DIV/0!</v>
      </c>
      <c r="T86" s="12">
        <f>[4]OECD!DR$7</f>
        <v>0.05</v>
      </c>
      <c r="U86" s="12">
        <f>[4]OECD!DS$7</f>
        <v>0.125</v>
      </c>
      <c r="V86" s="12">
        <f>[4]OECD!DT$7</f>
        <v>0.08</v>
      </c>
      <c r="W86" s="18" t="e">
        <f>[4]OECD!BM79</f>
        <v>#DIV/0!</v>
      </c>
      <c r="X86" s="18" t="e">
        <f>[4]OECD!BN79</f>
        <v>#DIV/0!</v>
      </c>
      <c r="Y86" s="18" t="e">
        <f>[4]OECD!BO79</f>
        <v>#DIV/0!</v>
      </c>
      <c r="Z86" s="13" t="e">
        <f>[4]Final!AL83/10</f>
        <v>#DIV/0!</v>
      </c>
      <c r="AA86" s="13" t="e">
        <f>[4]Final!AP83/10</f>
        <v>#DIV/0!</v>
      </c>
      <c r="AB86" s="12" t="e">
        <f>[4]Final!AS83</f>
        <v>#DIV/0!</v>
      </c>
      <c r="AC86" s="12" t="e">
        <f>[4]Final!AT83</f>
        <v>#DIV/0!</v>
      </c>
      <c r="AD86" s="12" t="e">
        <f>[4]Final!AD83</f>
        <v>#DIV/0!</v>
      </c>
      <c r="AE86" s="12" t="e">
        <f>[4]Final!AF83</f>
        <v>#DIV/0!</v>
      </c>
      <c r="AF86" s="14" t="e">
        <f>+AE86*AF$48</f>
        <v>#DIV/0!</v>
      </c>
      <c r="AG86" s="14" t="e">
        <f>+AF86*$BS86</f>
        <v>#DIV/0!</v>
      </c>
      <c r="AH86" s="13" t="e">
        <f>[4]Final!AI83/10</f>
        <v>#DIV/0!</v>
      </c>
      <c r="AI86" s="13" t="e">
        <f>[4]Final!AJ83/10</f>
        <v>#DIV/0!</v>
      </c>
      <c r="AJ86" s="13" t="e">
        <f>[4]Final!AK83/10</f>
        <v>#DIV/0!</v>
      </c>
      <c r="AK86" s="13" t="e">
        <f>[4]Final!M83/10</f>
        <v>#DIV/0!</v>
      </c>
      <c r="AL86" s="13" t="e">
        <f>[4]Final!N83/10</f>
        <v>#DIV/0!</v>
      </c>
      <c r="AM86" s="13" t="e">
        <f>[4]Final!O83/10</f>
        <v>#DIV/0!</v>
      </c>
      <c r="AN86" s="16" t="e">
        <f>[4]Final!X83</f>
        <v>#DIV/0!</v>
      </c>
      <c r="AO86" s="16" t="e">
        <f>[4]Final!Y83</f>
        <v>#DIV/0!</v>
      </c>
      <c r="AP86" s="16" t="e">
        <f>[4]Final!Z83</f>
        <v>#DIV/0!</v>
      </c>
      <c r="AQ86" s="16" t="e">
        <f>[4]Final!Q83</f>
        <v>#DIV/0!</v>
      </c>
      <c r="AR86" s="12" t="e">
        <f>[4]Final!D83</f>
        <v>#DIV/0!</v>
      </c>
      <c r="AS86" s="12" t="e">
        <f>[4]Final!E83</f>
        <v>#DIV/0!</v>
      </c>
      <c r="AT86" s="12" t="e">
        <f>[4]Final!F83</f>
        <v>#DIV/0!</v>
      </c>
      <c r="AU86" s="13" t="e">
        <f>[4]Final!AL183/10</f>
        <v>#DIV/0!</v>
      </c>
      <c r="AV86" s="13" t="e">
        <f>[4]Final!AP183/10</f>
        <v>#DIV/0!</v>
      </c>
      <c r="AW86" s="12" t="e">
        <f>[4]Final!AS183</f>
        <v>#DIV/0!</v>
      </c>
      <c r="AX86" s="12" t="e">
        <f>[4]Final!AT183</f>
        <v>#DIV/0!</v>
      </c>
      <c r="AY86" s="12" t="e">
        <f>[4]Final!AD183</f>
        <v>#DIV/0!</v>
      </c>
      <c r="AZ86" s="12" t="e">
        <f>[4]Final!AF183</f>
        <v>#DIV/0!</v>
      </c>
      <c r="BA86" s="14" t="e">
        <f>+AZ86*BA$48</f>
        <v>#DIV/0!</v>
      </c>
      <c r="BB86" s="14" t="e">
        <f>+BA86*$BS86</f>
        <v>#DIV/0!</v>
      </c>
      <c r="BC86" s="13" t="e">
        <f>[4]Final!AI183/10</f>
        <v>#DIV/0!</v>
      </c>
      <c r="BD86" s="13" t="e">
        <f>[4]Final!AJ183/10</f>
        <v>#DIV/0!</v>
      </c>
      <c r="BE86" s="13" t="e">
        <f>[4]Final!AK183/10</f>
        <v>#DIV/0!</v>
      </c>
      <c r="BF86" s="13" t="e">
        <f>[4]Final!M183/10</f>
        <v>#DIV/0!</v>
      </c>
      <c r="BG86" s="13" t="e">
        <f>[4]Final!N183/10</f>
        <v>#DIV/0!</v>
      </c>
      <c r="BH86" s="13" t="e">
        <f>[4]Final!O183/10</f>
        <v>#DIV/0!</v>
      </c>
      <c r="BI86" s="16" t="e">
        <f>[4]Final!X183</f>
        <v>#DIV/0!</v>
      </c>
      <c r="BJ86" s="16" t="e">
        <f>[4]Final!Y183</f>
        <v>#DIV/0!</v>
      </c>
      <c r="BK86" s="16" t="e">
        <f>[4]Final!Z183</f>
        <v>#DIV/0!</v>
      </c>
      <c r="BL86" s="16" t="e">
        <f>[4]Final!Q183</f>
        <v>#DIV/0!</v>
      </c>
      <c r="BM86" s="12" t="e">
        <f>[4]Final!D183</f>
        <v>#DIV/0!</v>
      </c>
      <c r="BN86" s="12" t="e">
        <f>[4]Final!E183</f>
        <v>#DIV/0!</v>
      </c>
      <c r="BO86" s="12" t="e">
        <f>[4]Final!F183</f>
        <v>#DIV/0!</v>
      </c>
      <c r="BP86" s="13">
        <f>[4]Data!$BB87/10</f>
        <v>0</v>
      </c>
      <c r="BQ86" s="13">
        <f>[4]Data!$BD87/10</f>
        <v>0</v>
      </c>
      <c r="BR86" s="24" t="e">
        <f>[4]Data!$CR87/10</f>
        <v>#DIV/0!</v>
      </c>
      <c r="BS86" s="25">
        <f>[4]Data!BP87</f>
        <v>0</v>
      </c>
      <c r="BT86" s="25">
        <f>[4]Data!BQ87</f>
        <v>0</v>
      </c>
      <c r="BU86" s="25">
        <f>[4]Data!BR87</f>
        <v>0</v>
      </c>
      <c r="BV86" s="25">
        <f>[4]Data!BS87</f>
        <v>0</v>
      </c>
      <c r="BW86" s="24" t="e">
        <f>[4]Data!$AZ87</f>
        <v>#REF!</v>
      </c>
      <c r="BX86" s="12"/>
    </row>
    <row r="87" spans="1:76">
      <c r="A87" s="2">
        <v>2024</v>
      </c>
      <c r="B87" s="13" t="e">
        <f>[4]OECD!AB80</f>
        <v>#DIV/0!</v>
      </c>
      <c r="C87" s="13" t="e">
        <f>[4]OECD!EA80</f>
        <v>#DIV/0!</v>
      </c>
      <c r="D87" s="12" t="e">
        <f>[4]OECD!EH80</f>
        <v>#DIV/0!</v>
      </c>
      <c r="E87" s="12" t="e">
        <f>[4]OECD!EI80</f>
        <v>#DIV/0!</v>
      </c>
      <c r="F87" s="12" t="e">
        <f>[4]OECD!CG80</f>
        <v>#DIV/0!</v>
      </c>
      <c r="G87" s="12" t="e">
        <f>[4]OECD!CH80</f>
        <v>#DIV/0!</v>
      </c>
      <c r="H87" s="14" t="e">
        <f>+G87*H$48</f>
        <v>#DIV/0!</v>
      </c>
      <c r="I87" s="14" t="e">
        <f>+H87*$BS87</f>
        <v>#DIV/0!</v>
      </c>
      <c r="J87" s="13" t="e">
        <f>[4]OECD!Y80</f>
        <v>#DIV/0!</v>
      </c>
      <c r="K87" s="13" t="e">
        <f>[4]OECD!Z80</f>
        <v>#DIV/0!</v>
      </c>
      <c r="L87" s="13" t="e">
        <f>[4]OECD!AA80</f>
        <v>#DIV/0!</v>
      </c>
      <c r="M87" s="13" t="e">
        <f>[4]OECD!AV80</f>
        <v>#DIV/0!</v>
      </c>
      <c r="N87" s="13" t="e">
        <f>[4]OECD!AW80</f>
        <v>#DIV/0!</v>
      </c>
      <c r="O87" s="13" t="e">
        <f>[4]OECD!AX80</f>
        <v>#DIV/0!</v>
      </c>
      <c r="P87" s="16" t="e">
        <f>[4]OECD!BX80</f>
        <v>#DIV/0!</v>
      </c>
      <c r="Q87" s="16" t="e">
        <f>[4]OECD!BY80</f>
        <v>#DIV/0!</v>
      </c>
      <c r="R87" s="16" t="e">
        <f>[4]OECD!BZ80</f>
        <v>#DIV/0!</v>
      </c>
      <c r="S87" s="16" t="e">
        <f>[4]OECD!BR80</f>
        <v>#DIV/0!</v>
      </c>
      <c r="T87" s="12">
        <f>[4]OECD!DR$7</f>
        <v>0.05</v>
      </c>
      <c r="U87" s="12">
        <f>[4]OECD!DS$7</f>
        <v>0.125</v>
      </c>
      <c r="V87" s="12">
        <f>[4]OECD!DT$7</f>
        <v>0.08</v>
      </c>
      <c r="W87" s="18" t="e">
        <f>[4]OECD!BM80</f>
        <v>#DIV/0!</v>
      </c>
      <c r="X87" s="18" t="e">
        <f>[4]OECD!BN80</f>
        <v>#DIV/0!</v>
      </c>
      <c r="Y87" s="18" t="e">
        <f>[4]OECD!BO80</f>
        <v>#DIV/0!</v>
      </c>
      <c r="Z87" s="13" t="e">
        <f>[4]Final!AL84/10</f>
        <v>#DIV/0!</v>
      </c>
      <c r="AA87" s="13" t="e">
        <f>[4]Final!AP84/10</f>
        <v>#DIV/0!</v>
      </c>
      <c r="AB87" s="12" t="e">
        <f>[4]Final!AS84</f>
        <v>#DIV/0!</v>
      </c>
      <c r="AC87" s="12" t="e">
        <f>[4]Final!AT84</f>
        <v>#DIV/0!</v>
      </c>
      <c r="AD87" s="12" t="e">
        <f>[4]Final!AD84</f>
        <v>#DIV/0!</v>
      </c>
      <c r="AE87" s="12" t="e">
        <f>[4]Final!AF84</f>
        <v>#DIV/0!</v>
      </c>
      <c r="AF87" s="14" t="e">
        <f>+AE87*AF$48</f>
        <v>#DIV/0!</v>
      </c>
      <c r="AG87" s="14" t="e">
        <f>+AF87*$BS87</f>
        <v>#DIV/0!</v>
      </c>
      <c r="AH87" s="13" t="e">
        <f>[4]Final!AI84/10</f>
        <v>#DIV/0!</v>
      </c>
      <c r="AI87" s="13" t="e">
        <f>[4]Final!AJ84/10</f>
        <v>#DIV/0!</v>
      </c>
      <c r="AJ87" s="13" t="e">
        <f>[4]Final!AK84/10</f>
        <v>#DIV/0!</v>
      </c>
      <c r="AK87" s="13" t="e">
        <f>[4]Final!M84/10</f>
        <v>#DIV/0!</v>
      </c>
      <c r="AL87" s="13" t="e">
        <f>[4]Final!N84/10</f>
        <v>#DIV/0!</v>
      </c>
      <c r="AM87" s="13" t="e">
        <f>[4]Final!O84/10</f>
        <v>#DIV/0!</v>
      </c>
      <c r="AN87" s="16" t="e">
        <f>[4]Final!X84</f>
        <v>#DIV/0!</v>
      </c>
      <c r="AO87" s="16" t="e">
        <f>[4]Final!Y84</f>
        <v>#DIV/0!</v>
      </c>
      <c r="AP87" s="16" t="e">
        <f>[4]Final!Z84</f>
        <v>#DIV/0!</v>
      </c>
      <c r="AQ87" s="16" t="e">
        <f>[4]Final!Q84</f>
        <v>#DIV/0!</v>
      </c>
      <c r="AR87" s="12" t="e">
        <f>[4]Final!D84</f>
        <v>#DIV/0!</v>
      </c>
      <c r="AS87" s="12" t="e">
        <f>[4]Final!E84</f>
        <v>#DIV/0!</v>
      </c>
      <c r="AT87" s="12" t="e">
        <f>[4]Final!F84</f>
        <v>#DIV/0!</v>
      </c>
      <c r="AU87" s="13" t="e">
        <f>[4]Final!AL184/10</f>
        <v>#DIV/0!</v>
      </c>
      <c r="AV87" s="13" t="e">
        <f>[4]Final!AP184/10</f>
        <v>#DIV/0!</v>
      </c>
      <c r="AW87" s="12" t="e">
        <f>[4]Final!AS184</f>
        <v>#DIV/0!</v>
      </c>
      <c r="AX87" s="12" t="e">
        <f>[4]Final!AT184</f>
        <v>#DIV/0!</v>
      </c>
      <c r="AY87" s="12" t="e">
        <f>[4]Final!AD184</f>
        <v>#DIV/0!</v>
      </c>
      <c r="AZ87" s="12" t="e">
        <f>[4]Final!AF184</f>
        <v>#DIV/0!</v>
      </c>
      <c r="BA87" s="14" t="e">
        <f>+AZ87*BA$48</f>
        <v>#DIV/0!</v>
      </c>
      <c r="BB87" s="14" t="e">
        <f>+BA87*$BS87</f>
        <v>#DIV/0!</v>
      </c>
      <c r="BC87" s="13" t="e">
        <f>[4]Final!AI184/10</f>
        <v>#DIV/0!</v>
      </c>
      <c r="BD87" s="13" t="e">
        <f>[4]Final!AJ184/10</f>
        <v>#DIV/0!</v>
      </c>
      <c r="BE87" s="13" t="e">
        <f>[4]Final!AK184/10</f>
        <v>#DIV/0!</v>
      </c>
      <c r="BF87" s="13" t="e">
        <f>[4]Final!M184/10</f>
        <v>#DIV/0!</v>
      </c>
      <c r="BG87" s="13" t="e">
        <f>[4]Final!N184/10</f>
        <v>#DIV/0!</v>
      </c>
      <c r="BH87" s="13" t="e">
        <f>[4]Final!O184/10</f>
        <v>#DIV/0!</v>
      </c>
      <c r="BI87" s="16" t="e">
        <f>[4]Final!X184</f>
        <v>#DIV/0!</v>
      </c>
      <c r="BJ87" s="16" t="e">
        <f>[4]Final!Y184</f>
        <v>#DIV/0!</v>
      </c>
      <c r="BK87" s="16" t="e">
        <f>[4]Final!Z184</f>
        <v>#DIV/0!</v>
      </c>
      <c r="BL87" s="16" t="e">
        <f>[4]Final!Q184</f>
        <v>#DIV/0!</v>
      </c>
      <c r="BM87" s="12" t="e">
        <f>[4]Final!D184</f>
        <v>#DIV/0!</v>
      </c>
      <c r="BN87" s="12" t="e">
        <f>[4]Final!E184</f>
        <v>#DIV/0!</v>
      </c>
      <c r="BO87" s="12" t="e">
        <f>[4]Final!F184</f>
        <v>#DIV/0!</v>
      </c>
      <c r="BP87" s="13">
        <f>[4]Data!$BB88/10</f>
        <v>0</v>
      </c>
      <c r="BQ87" s="13">
        <f>[4]Data!$BD88/10</f>
        <v>0</v>
      </c>
      <c r="BR87" s="24" t="e">
        <f>[4]Data!$CR88/10</f>
        <v>#DIV/0!</v>
      </c>
      <c r="BS87" s="25">
        <f>[4]Data!BP88</f>
        <v>0</v>
      </c>
      <c r="BT87" s="25">
        <f>[4]Data!BQ88</f>
        <v>0</v>
      </c>
      <c r="BU87" s="25">
        <f>[4]Data!BR88</f>
        <v>0</v>
      </c>
      <c r="BV87" s="25">
        <f>[4]Data!BS88</f>
        <v>0</v>
      </c>
      <c r="BW87" s="24" t="e">
        <f>[4]Data!$AZ88</f>
        <v>#REF!</v>
      </c>
      <c r="BX87" s="12"/>
    </row>
    <row r="88" spans="1:76">
      <c r="A88" s="2">
        <v>2025</v>
      </c>
      <c r="B88" s="13" t="e">
        <f>[4]OECD!AB81</f>
        <v>#DIV/0!</v>
      </c>
      <c r="C88" s="13" t="e">
        <f>[4]OECD!EA81</f>
        <v>#DIV/0!</v>
      </c>
      <c r="D88" s="12" t="e">
        <f>[4]OECD!EH81</f>
        <v>#DIV/0!</v>
      </c>
      <c r="E88" s="12" t="e">
        <f>[4]OECD!EI81</f>
        <v>#DIV/0!</v>
      </c>
      <c r="F88" s="12" t="e">
        <f>[4]OECD!CG81</f>
        <v>#DIV/0!</v>
      </c>
      <c r="G88" s="12" t="e">
        <f>[4]OECD!CH81</f>
        <v>#DIV/0!</v>
      </c>
      <c r="H88" s="14" t="e">
        <f>+G88*H$48</f>
        <v>#DIV/0!</v>
      </c>
      <c r="I88" s="14" t="e">
        <f>+H88*$BS88</f>
        <v>#DIV/0!</v>
      </c>
      <c r="J88" s="13" t="e">
        <f>[4]OECD!Y81</f>
        <v>#DIV/0!</v>
      </c>
      <c r="K88" s="13" t="e">
        <f>[4]OECD!Z81</f>
        <v>#DIV/0!</v>
      </c>
      <c r="L88" s="13" t="e">
        <f>[4]OECD!AA81</f>
        <v>#DIV/0!</v>
      </c>
      <c r="M88" s="13" t="e">
        <f>[4]OECD!AV81</f>
        <v>#DIV/0!</v>
      </c>
      <c r="N88" s="13" t="e">
        <f>[4]OECD!AW81</f>
        <v>#DIV/0!</v>
      </c>
      <c r="O88" s="13" t="e">
        <f>[4]OECD!AX81</f>
        <v>#DIV/0!</v>
      </c>
      <c r="P88" s="16" t="e">
        <f>[4]OECD!BX81</f>
        <v>#DIV/0!</v>
      </c>
      <c r="Q88" s="16" t="e">
        <f>[4]OECD!BY81</f>
        <v>#DIV/0!</v>
      </c>
      <c r="R88" s="16" t="e">
        <f>[4]OECD!BZ81</f>
        <v>#DIV/0!</v>
      </c>
      <c r="S88" s="16" t="e">
        <f>[4]OECD!BR81</f>
        <v>#DIV/0!</v>
      </c>
      <c r="T88" s="12">
        <f>[4]OECD!DR$7</f>
        <v>0.05</v>
      </c>
      <c r="U88" s="12">
        <f>[4]OECD!DS$7</f>
        <v>0.125</v>
      </c>
      <c r="V88" s="12">
        <f>[4]OECD!DT$7</f>
        <v>0.08</v>
      </c>
      <c r="W88" s="18" t="e">
        <f>[4]OECD!BM81</f>
        <v>#DIV/0!</v>
      </c>
      <c r="X88" s="18" t="e">
        <f>[4]OECD!BN81</f>
        <v>#DIV/0!</v>
      </c>
      <c r="Y88" s="18" t="e">
        <f>[4]OECD!BO81</f>
        <v>#DIV/0!</v>
      </c>
      <c r="Z88" s="13" t="e">
        <f>[4]Final!AL85/10</f>
        <v>#DIV/0!</v>
      </c>
      <c r="AA88" s="13" t="e">
        <f>[4]Final!AP85/10</f>
        <v>#DIV/0!</v>
      </c>
      <c r="AB88" s="12" t="e">
        <f>[4]Final!AS85</f>
        <v>#DIV/0!</v>
      </c>
      <c r="AC88" s="12" t="e">
        <f>[4]Final!AT85</f>
        <v>#DIV/0!</v>
      </c>
      <c r="AD88" s="12" t="e">
        <f>[4]Final!AD85</f>
        <v>#DIV/0!</v>
      </c>
      <c r="AE88" s="12" t="e">
        <f>[4]Final!AF85</f>
        <v>#DIV/0!</v>
      </c>
      <c r="AF88" s="14" t="e">
        <f>+AE88*AF$48</f>
        <v>#DIV/0!</v>
      </c>
      <c r="AG88" s="14" t="e">
        <f>+AF88*$BS88</f>
        <v>#DIV/0!</v>
      </c>
      <c r="AH88" s="13" t="e">
        <f>[4]Final!AI85/10</f>
        <v>#DIV/0!</v>
      </c>
      <c r="AI88" s="13" t="e">
        <f>[4]Final!AJ85/10</f>
        <v>#DIV/0!</v>
      </c>
      <c r="AJ88" s="13" t="e">
        <f>[4]Final!AK85/10</f>
        <v>#DIV/0!</v>
      </c>
      <c r="AK88" s="13" t="e">
        <f>[4]Final!M85/10</f>
        <v>#DIV/0!</v>
      </c>
      <c r="AL88" s="13" t="e">
        <f>[4]Final!N85/10</f>
        <v>#DIV/0!</v>
      </c>
      <c r="AM88" s="13" t="e">
        <f>[4]Final!O85/10</f>
        <v>#DIV/0!</v>
      </c>
      <c r="AN88" s="16" t="e">
        <f>[4]Final!X85</f>
        <v>#DIV/0!</v>
      </c>
      <c r="AO88" s="16" t="e">
        <f>[4]Final!Y85</f>
        <v>#DIV/0!</v>
      </c>
      <c r="AP88" s="16" t="e">
        <f>[4]Final!Z85</f>
        <v>#DIV/0!</v>
      </c>
      <c r="AQ88" s="16" t="e">
        <f>[4]Final!Q85</f>
        <v>#DIV/0!</v>
      </c>
      <c r="AR88" s="12" t="e">
        <f>[4]Final!D85</f>
        <v>#DIV/0!</v>
      </c>
      <c r="AS88" s="12" t="e">
        <f>[4]Final!E85</f>
        <v>#DIV/0!</v>
      </c>
      <c r="AT88" s="12" t="e">
        <f>[4]Final!F85</f>
        <v>#DIV/0!</v>
      </c>
      <c r="AU88" s="13" t="e">
        <f>[4]Final!AL185/10</f>
        <v>#DIV/0!</v>
      </c>
      <c r="AV88" s="13" t="e">
        <f>[4]Final!AP185/10</f>
        <v>#DIV/0!</v>
      </c>
      <c r="AW88" s="12" t="e">
        <f>[4]Final!AS185</f>
        <v>#DIV/0!</v>
      </c>
      <c r="AX88" s="12" t="e">
        <f>[4]Final!AT185</f>
        <v>#DIV/0!</v>
      </c>
      <c r="AY88" s="12" t="e">
        <f>[4]Final!AD185</f>
        <v>#DIV/0!</v>
      </c>
      <c r="AZ88" s="12" t="e">
        <f>[4]Final!AF185</f>
        <v>#DIV/0!</v>
      </c>
      <c r="BA88" s="14" t="e">
        <f>+AZ88*BA$48</f>
        <v>#DIV/0!</v>
      </c>
      <c r="BB88" s="14" t="e">
        <f>+BA88*$BS88</f>
        <v>#DIV/0!</v>
      </c>
      <c r="BC88" s="13" t="e">
        <f>[4]Final!AI185/10</f>
        <v>#DIV/0!</v>
      </c>
      <c r="BD88" s="13" t="e">
        <f>[4]Final!AJ185/10</f>
        <v>#DIV/0!</v>
      </c>
      <c r="BE88" s="13" t="e">
        <f>[4]Final!AK185/10</f>
        <v>#DIV/0!</v>
      </c>
      <c r="BF88" s="13" t="e">
        <f>[4]Final!M185/10</f>
        <v>#DIV/0!</v>
      </c>
      <c r="BG88" s="13" t="e">
        <f>[4]Final!N185/10</f>
        <v>#DIV/0!</v>
      </c>
      <c r="BH88" s="13" t="e">
        <f>[4]Final!O185/10</f>
        <v>#DIV/0!</v>
      </c>
      <c r="BI88" s="16" t="e">
        <f>[4]Final!X185</f>
        <v>#DIV/0!</v>
      </c>
      <c r="BJ88" s="16" t="e">
        <f>[4]Final!Y185</f>
        <v>#DIV/0!</v>
      </c>
      <c r="BK88" s="16" t="e">
        <f>[4]Final!Z185</f>
        <v>#DIV/0!</v>
      </c>
      <c r="BL88" s="16" t="e">
        <f>[4]Final!Q185</f>
        <v>#DIV/0!</v>
      </c>
      <c r="BM88" s="12" t="e">
        <f>[4]Final!D185</f>
        <v>#DIV/0!</v>
      </c>
      <c r="BN88" s="12" t="e">
        <f>[4]Final!E185</f>
        <v>#DIV/0!</v>
      </c>
      <c r="BO88" s="12" t="e">
        <f>[4]Final!F185</f>
        <v>#DIV/0!</v>
      </c>
      <c r="BP88" s="13">
        <f>[4]Data!$BB89/10</f>
        <v>0</v>
      </c>
      <c r="BQ88" s="13">
        <f>[4]Data!$BD89/10</f>
        <v>0</v>
      </c>
      <c r="BR88" s="24" t="e">
        <f>[4]Data!$CR89/10</f>
        <v>#DIV/0!</v>
      </c>
      <c r="BS88" s="25">
        <f>[4]Data!BP89</f>
        <v>0</v>
      </c>
      <c r="BT88" s="25">
        <f>[4]Data!BQ89</f>
        <v>0</v>
      </c>
      <c r="BU88" s="25">
        <f>[4]Data!BR89</f>
        <v>0</v>
      </c>
      <c r="BV88" s="25">
        <f>[4]Data!BS89</f>
        <v>0</v>
      </c>
      <c r="BW88" s="24" t="e">
        <f>[4]Data!$AZ89</f>
        <v>#REF!</v>
      </c>
      <c r="BX88" s="12"/>
    </row>
    <row r="89" spans="1:95">
      <c r="A89" s="2">
        <v>2026</v>
      </c>
      <c r="B89" s="13" t="e">
        <f>[4]OECD!AB82</f>
        <v>#DIV/0!</v>
      </c>
      <c r="C89" s="13" t="e">
        <f>[4]OECD!EA82</f>
        <v>#DIV/0!</v>
      </c>
      <c r="D89" s="12" t="e">
        <f>[4]OECD!EH82</f>
        <v>#DIV/0!</v>
      </c>
      <c r="E89" s="12" t="e">
        <f>[4]OECD!EI82</f>
        <v>#DIV/0!</v>
      </c>
      <c r="F89" s="12" t="e">
        <f>[4]OECD!CG82</f>
        <v>#DIV/0!</v>
      </c>
      <c r="G89" s="12" t="e">
        <f>[4]OECD!CH82</f>
        <v>#DIV/0!</v>
      </c>
      <c r="H89" s="14" t="e">
        <f>+G89*H$48</f>
        <v>#DIV/0!</v>
      </c>
      <c r="I89" s="14" t="e">
        <f>+H89*$BS89</f>
        <v>#DIV/0!</v>
      </c>
      <c r="J89" s="13" t="e">
        <f>[4]OECD!Y82</f>
        <v>#DIV/0!</v>
      </c>
      <c r="K89" s="13" t="e">
        <f>[4]OECD!Z82</f>
        <v>#DIV/0!</v>
      </c>
      <c r="L89" s="13" t="e">
        <f>[4]OECD!AA82</f>
        <v>#DIV/0!</v>
      </c>
      <c r="M89" s="13" t="e">
        <f>[4]OECD!AV82</f>
        <v>#DIV/0!</v>
      </c>
      <c r="N89" s="13" t="e">
        <f>[4]OECD!AW82</f>
        <v>#DIV/0!</v>
      </c>
      <c r="O89" s="13" t="e">
        <f>[4]OECD!AX82</f>
        <v>#DIV/0!</v>
      </c>
      <c r="P89" s="16" t="e">
        <f>[4]OECD!BX82</f>
        <v>#DIV/0!</v>
      </c>
      <c r="Q89" s="16" t="e">
        <f>[4]OECD!BY82</f>
        <v>#DIV/0!</v>
      </c>
      <c r="R89" s="16" t="e">
        <f>[4]OECD!BZ82</f>
        <v>#DIV/0!</v>
      </c>
      <c r="S89" s="16" t="e">
        <f>[4]OECD!BR82</f>
        <v>#DIV/0!</v>
      </c>
      <c r="T89" s="12">
        <f>[4]OECD!DR$7</f>
        <v>0.05</v>
      </c>
      <c r="U89" s="12">
        <f>[4]OECD!DS$7</f>
        <v>0.125</v>
      </c>
      <c r="V89" s="12">
        <f>[4]OECD!DT$7</f>
        <v>0.08</v>
      </c>
      <c r="W89" s="18" t="e">
        <f>[4]OECD!BM82</f>
        <v>#DIV/0!</v>
      </c>
      <c r="X89" s="18" t="e">
        <f>[4]OECD!BN82</f>
        <v>#DIV/0!</v>
      </c>
      <c r="Y89" s="18" t="e">
        <f>[4]OECD!BO82</f>
        <v>#DIV/0!</v>
      </c>
      <c r="Z89" s="13" t="e">
        <f>[4]Final!AL86/10</f>
        <v>#DIV/0!</v>
      </c>
      <c r="AA89" s="13" t="e">
        <f>[4]Final!AP86/10</f>
        <v>#DIV/0!</v>
      </c>
      <c r="AB89" s="12" t="e">
        <f>[4]Final!AS86</f>
        <v>#DIV/0!</v>
      </c>
      <c r="AC89" s="12" t="e">
        <f>[4]Final!AT86</f>
        <v>#DIV/0!</v>
      </c>
      <c r="AD89" s="12" t="e">
        <f>[4]Final!AD86</f>
        <v>#DIV/0!</v>
      </c>
      <c r="AE89" s="12" t="e">
        <f>[4]Final!AF86</f>
        <v>#DIV/0!</v>
      </c>
      <c r="AF89" s="14" t="e">
        <f>+AE89*AF$48</f>
        <v>#DIV/0!</v>
      </c>
      <c r="AG89" s="14" t="e">
        <f>+AF89*$BS89</f>
        <v>#DIV/0!</v>
      </c>
      <c r="AH89" s="13" t="e">
        <f>[4]Final!AI86/10</f>
        <v>#DIV/0!</v>
      </c>
      <c r="AI89" s="13" t="e">
        <f>[4]Final!AJ86/10</f>
        <v>#DIV/0!</v>
      </c>
      <c r="AJ89" s="13" t="e">
        <f>[4]Final!AK86/10</f>
        <v>#DIV/0!</v>
      </c>
      <c r="AK89" s="13" t="e">
        <f>[4]Final!M86/10</f>
        <v>#DIV/0!</v>
      </c>
      <c r="AL89" s="13" t="e">
        <f>[4]Final!N86/10</f>
        <v>#DIV/0!</v>
      </c>
      <c r="AM89" s="13" t="e">
        <f>[4]Final!O86/10</f>
        <v>#DIV/0!</v>
      </c>
      <c r="AN89" s="16" t="e">
        <f>[4]Final!X86</f>
        <v>#DIV/0!</v>
      </c>
      <c r="AO89" s="16" t="e">
        <f>[4]Final!Y86</f>
        <v>#DIV/0!</v>
      </c>
      <c r="AP89" s="16" t="e">
        <f>[4]Final!Z86</f>
        <v>#DIV/0!</v>
      </c>
      <c r="AQ89" s="16" t="e">
        <f>[4]Final!Q86</f>
        <v>#DIV/0!</v>
      </c>
      <c r="AR89" s="12" t="e">
        <f>[4]Final!D86</f>
        <v>#DIV/0!</v>
      </c>
      <c r="AS89" s="12" t="e">
        <f>[4]Final!E86</f>
        <v>#DIV/0!</v>
      </c>
      <c r="AT89" s="12" t="e">
        <f>[4]Final!F86</f>
        <v>#DIV/0!</v>
      </c>
      <c r="AU89" s="13" t="e">
        <f>[4]Final!AL186/10</f>
        <v>#DIV/0!</v>
      </c>
      <c r="AV89" s="13" t="e">
        <f>[4]Final!AP186/10</f>
        <v>#DIV/0!</v>
      </c>
      <c r="AW89" s="12" t="e">
        <f>[4]Final!AS186</f>
        <v>#DIV/0!</v>
      </c>
      <c r="AX89" s="12" t="e">
        <f>[4]Final!AT186</f>
        <v>#DIV/0!</v>
      </c>
      <c r="AY89" s="12" t="e">
        <f>[4]Final!AD186</f>
        <v>#DIV/0!</v>
      </c>
      <c r="AZ89" s="12" t="e">
        <f>[4]Final!AF186</f>
        <v>#DIV/0!</v>
      </c>
      <c r="BA89" s="14" t="e">
        <f>+AZ89*BA$48</f>
        <v>#DIV/0!</v>
      </c>
      <c r="BB89" s="14" t="e">
        <f>+BA89*$BS89</f>
        <v>#DIV/0!</v>
      </c>
      <c r="BC89" s="13" t="e">
        <f>[4]Final!AI186/10</f>
        <v>#DIV/0!</v>
      </c>
      <c r="BD89" s="13" t="e">
        <f>[4]Final!AJ186/10</f>
        <v>#DIV/0!</v>
      </c>
      <c r="BE89" s="13" t="e">
        <f>[4]Final!AK186/10</f>
        <v>#DIV/0!</v>
      </c>
      <c r="BF89" s="13" t="e">
        <f>[4]Final!M186/10</f>
        <v>#DIV/0!</v>
      </c>
      <c r="BG89" s="13" t="e">
        <f>[4]Final!N186/10</f>
        <v>#DIV/0!</v>
      </c>
      <c r="BH89" s="13" t="e">
        <f>[4]Final!O186/10</f>
        <v>#DIV/0!</v>
      </c>
      <c r="BI89" s="16" t="e">
        <f>[4]Final!X186</f>
        <v>#DIV/0!</v>
      </c>
      <c r="BJ89" s="16" t="e">
        <f>[4]Final!Y186</f>
        <v>#DIV/0!</v>
      </c>
      <c r="BK89" s="16" t="e">
        <f>[4]Final!Z186</f>
        <v>#DIV/0!</v>
      </c>
      <c r="BL89" s="16" t="e">
        <f>[4]Final!Q186</f>
        <v>#DIV/0!</v>
      </c>
      <c r="BM89" s="12" t="e">
        <f>[4]Final!D186</f>
        <v>#DIV/0!</v>
      </c>
      <c r="BN89" s="12" t="e">
        <f>[4]Final!E186</f>
        <v>#DIV/0!</v>
      </c>
      <c r="BO89" s="12" t="e">
        <f>[4]Final!F186</f>
        <v>#DIV/0!</v>
      </c>
      <c r="BP89" s="13">
        <f>[4]Data!$BB90/10</f>
        <v>0</v>
      </c>
      <c r="BQ89" s="13">
        <f>[4]Data!$BD90/10</f>
        <v>0</v>
      </c>
      <c r="BR89" s="24" t="e">
        <f>[4]Data!$CR90/10</f>
        <v>#DIV/0!</v>
      </c>
      <c r="BS89" s="25">
        <f>[4]Data!BP90</f>
        <v>0</v>
      </c>
      <c r="BT89" s="25">
        <f>[4]Data!BQ90</f>
        <v>0</v>
      </c>
      <c r="BU89" s="25">
        <f>[4]Data!BR90</f>
        <v>0</v>
      </c>
      <c r="BV89" s="25">
        <f>[4]Data!BS90</f>
        <v>0</v>
      </c>
      <c r="BW89" s="24" t="e">
        <f>[4]Data!$AZ90</f>
        <v>#REF!</v>
      </c>
      <c r="BX89" s="12"/>
      <c r="CI89" s="2" t="s">
        <v>144</v>
      </c>
      <c r="CQ89" s="2" t="s">
        <v>145</v>
      </c>
    </row>
    <row r="90" spans="1:76">
      <c r="A90" s="2">
        <v>2027</v>
      </c>
      <c r="B90" s="13" t="e">
        <f>[4]OECD!AB83</f>
        <v>#DIV/0!</v>
      </c>
      <c r="C90" s="13" t="e">
        <f>[4]OECD!EA83</f>
        <v>#DIV/0!</v>
      </c>
      <c r="D90" s="12" t="e">
        <f>[4]OECD!EH83</f>
        <v>#DIV/0!</v>
      </c>
      <c r="E90" s="12" t="e">
        <f>[4]OECD!EI83</f>
        <v>#DIV/0!</v>
      </c>
      <c r="F90" s="12" t="e">
        <f>[4]OECD!CG83</f>
        <v>#DIV/0!</v>
      </c>
      <c r="G90" s="12" t="e">
        <f>[4]OECD!CH83</f>
        <v>#DIV/0!</v>
      </c>
      <c r="H90" s="14" t="e">
        <f>+G90*H$48</f>
        <v>#DIV/0!</v>
      </c>
      <c r="I90" s="14" t="e">
        <f>+H90*$BS90</f>
        <v>#DIV/0!</v>
      </c>
      <c r="J90" s="13" t="e">
        <f>[4]OECD!Y83</f>
        <v>#DIV/0!</v>
      </c>
      <c r="K90" s="13" t="e">
        <f>[4]OECD!Z83</f>
        <v>#DIV/0!</v>
      </c>
      <c r="L90" s="13" t="e">
        <f>[4]OECD!AA83</f>
        <v>#DIV/0!</v>
      </c>
      <c r="M90" s="13" t="e">
        <f>[4]OECD!AV83</f>
        <v>#DIV/0!</v>
      </c>
      <c r="N90" s="13" t="e">
        <f>[4]OECD!AW83</f>
        <v>#DIV/0!</v>
      </c>
      <c r="O90" s="13" t="e">
        <f>[4]OECD!AX83</f>
        <v>#DIV/0!</v>
      </c>
      <c r="P90" s="16" t="e">
        <f>[4]OECD!BX83</f>
        <v>#DIV/0!</v>
      </c>
      <c r="Q90" s="16" t="e">
        <f>[4]OECD!BY83</f>
        <v>#DIV/0!</v>
      </c>
      <c r="R90" s="16" t="e">
        <f>[4]OECD!BZ83</f>
        <v>#DIV/0!</v>
      </c>
      <c r="S90" s="16" t="e">
        <f>[4]OECD!BR83</f>
        <v>#DIV/0!</v>
      </c>
      <c r="T90" s="12">
        <f>[4]OECD!DR$7</f>
        <v>0.05</v>
      </c>
      <c r="U90" s="12">
        <f>[4]OECD!DS$7</f>
        <v>0.125</v>
      </c>
      <c r="V90" s="12">
        <f>[4]OECD!DT$7</f>
        <v>0.08</v>
      </c>
      <c r="W90" s="18" t="e">
        <f>[4]OECD!BM83</f>
        <v>#DIV/0!</v>
      </c>
      <c r="X90" s="18" t="e">
        <f>[4]OECD!BN83</f>
        <v>#DIV/0!</v>
      </c>
      <c r="Y90" s="18" t="e">
        <f>[4]OECD!BO83</f>
        <v>#DIV/0!</v>
      </c>
      <c r="Z90" s="13" t="e">
        <f>[4]Final!AL87/10</f>
        <v>#DIV/0!</v>
      </c>
      <c r="AA90" s="13" t="e">
        <f>[4]Final!AP87/10</f>
        <v>#DIV/0!</v>
      </c>
      <c r="AB90" s="12" t="e">
        <f>[4]Final!AS87</f>
        <v>#DIV/0!</v>
      </c>
      <c r="AC90" s="12" t="e">
        <f>[4]Final!AT87</f>
        <v>#DIV/0!</v>
      </c>
      <c r="AD90" s="12" t="e">
        <f>[4]Final!AD87</f>
        <v>#DIV/0!</v>
      </c>
      <c r="AE90" s="12" t="e">
        <f>[4]Final!AF87</f>
        <v>#DIV/0!</v>
      </c>
      <c r="AF90" s="14" t="e">
        <f>+AE90*AF$48</f>
        <v>#DIV/0!</v>
      </c>
      <c r="AG90" s="14" t="e">
        <f>+AF90*$BS90</f>
        <v>#DIV/0!</v>
      </c>
      <c r="AH90" s="13" t="e">
        <f>[4]Final!AI87/10</f>
        <v>#DIV/0!</v>
      </c>
      <c r="AI90" s="13" t="e">
        <f>[4]Final!AJ87/10</f>
        <v>#DIV/0!</v>
      </c>
      <c r="AJ90" s="13" t="e">
        <f>[4]Final!AK87/10</f>
        <v>#DIV/0!</v>
      </c>
      <c r="AK90" s="13" t="e">
        <f>[4]Final!M87/10</f>
        <v>#DIV/0!</v>
      </c>
      <c r="AL90" s="13" t="e">
        <f>[4]Final!N87/10</f>
        <v>#DIV/0!</v>
      </c>
      <c r="AM90" s="13" t="e">
        <f>[4]Final!O87/10</f>
        <v>#DIV/0!</v>
      </c>
      <c r="AN90" s="16" t="e">
        <f>[4]Final!X87</f>
        <v>#DIV/0!</v>
      </c>
      <c r="AO90" s="16" t="e">
        <f>[4]Final!Y87</f>
        <v>#DIV/0!</v>
      </c>
      <c r="AP90" s="16" t="e">
        <f>[4]Final!Z87</f>
        <v>#DIV/0!</v>
      </c>
      <c r="AQ90" s="16" t="e">
        <f>[4]Final!Q87</f>
        <v>#DIV/0!</v>
      </c>
      <c r="AR90" s="12" t="e">
        <f>[4]Final!D87</f>
        <v>#DIV/0!</v>
      </c>
      <c r="AS90" s="12" t="e">
        <f>[4]Final!E87</f>
        <v>#DIV/0!</v>
      </c>
      <c r="AT90" s="12" t="e">
        <f>[4]Final!F87</f>
        <v>#DIV/0!</v>
      </c>
      <c r="AU90" s="13" t="e">
        <f>[4]Final!AL187/10</f>
        <v>#DIV/0!</v>
      </c>
      <c r="AV90" s="13" t="e">
        <f>[4]Final!AP187/10</f>
        <v>#DIV/0!</v>
      </c>
      <c r="AW90" s="12" t="e">
        <f>[4]Final!AS187</f>
        <v>#DIV/0!</v>
      </c>
      <c r="AX90" s="12" t="e">
        <f>[4]Final!AT187</f>
        <v>#DIV/0!</v>
      </c>
      <c r="AY90" s="12" t="e">
        <f>[4]Final!AD187</f>
        <v>#DIV/0!</v>
      </c>
      <c r="AZ90" s="12" t="e">
        <f>[4]Final!AF187</f>
        <v>#DIV/0!</v>
      </c>
      <c r="BA90" s="14" t="e">
        <f>+AZ90*BA$48</f>
        <v>#DIV/0!</v>
      </c>
      <c r="BB90" s="14" t="e">
        <f>+BA90*$BS90</f>
        <v>#DIV/0!</v>
      </c>
      <c r="BC90" s="13" t="e">
        <f>[4]Final!AI187/10</f>
        <v>#DIV/0!</v>
      </c>
      <c r="BD90" s="13" t="e">
        <f>[4]Final!AJ187/10</f>
        <v>#DIV/0!</v>
      </c>
      <c r="BE90" s="13" t="e">
        <f>[4]Final!AK187/10</f>
        <v>#DIV/0!</v>
      </c>
      <c r="BF90" s="13" t="e">
        <f>[4]Final!M187/10</f>
        <v>#DIV/0!</v>
      </c>
      <c r="BG90" s="13" t="e">
        <f>[4]Final!N187/10</f>
        <v>#DIV/0!</v>
      </c>
      <c r="BH90" s="13" t="e">
        <f>[4]Final!O187/10</f>
        <v>#DIV/0!</v>
      </c>
      <c r="BI90" s="16" t="e">
        <f>[4]Final!X187</f>
        <v>#DIV/0!</v>
      </c>
      <c r="BJ90" s="16" t="e">
        <f>[4]Final!Y187</f>
        <v>#DIV/0!</v>
      </c>
      <c r="BK90" s="16" t="e">
        <f>[4]Final!Z187</f>
        <v>#DIV/0!</v>
      </c>
      <c r="BL90" s="16" t="e">
        <f>[4]Final!Q187</f>
        <v>#DIV/0!</v>
      </c>
      <c r="BM90" s="12" t="e">
        <f>[4]Final!D187</f>
        <v>#DIV/0!</v>
      </c>
      <c r="BN90" s="12" t="e">
        <f>[4]Final!E187</f>
        <v>#DIV/0!</v>
      </c>
      <c r="BO90" s="12" t="e">
        <f>[4]Final!F187</f>
        <v>#DIV/0!</v>
      </c>
      <c r="BP90" s="13">
        <f>[4]Data!$BB91/10</f>
        <v>0</v>
      </c>
      <c r="BQ90" s="13">
        <f>[4]Data!$BD91/10</f>
        <v>0</v>
      </c>
      <c r="BR90" s="24" t="e">
        <f>[4]Data!$CR91/10</f>
        <v>#DIV/0!</v>
      </c>
      <c r="BS90" s="25">
        <f>[4]Data!BP91</f>
        <v>0</v>
      </c>
      <c r="BT90" s="25">
        <f>[4]Data!BQ91</f>
        <v>0</v>
      </c>
      <c r="BU90" s="25">
        <f>[4]Data!BR91</f>
        <v>0</v>
      </c>
      <c r="BV90" s="25">
        <f>[4]Data!BS91</f>
        <v>0</v>
      </c>
      <c r="BW90" s="24" t="e">
        <f>[4]Data!$AZ91</f>
        <v>#REF!</v>
      </c>
      <c r="BX90" s="12"/>
    </row>
    <row r="91" spans="1:76">
      <c r="A91" s="2">
        <v>2028</v>
      </c>
      <c r="B91" s="13" t="e">
        <f>[4]OECD!AB84</f>
        <v>#DIV/0!</v>
      </c>
      <c r="C91" s="13" t="e">
        <f>[4]OECD!EA84</f>
        <v>#DIV/0!</v>
      </c>
      <c r="D91" s="12" t="e">
        <f>[4]OECD!EH84</f>
        <v>#DIV/0!</v>
      </c>
      <c r="E91" s="12" t="e">
        <f>[4]OECD!EI84</f>
        <v>#DIV/0!</v>
      </c>
      <c r="F91" s="12" t="e">
        <f>[4]OECD!CG84</f>
        <v>#DIV/0!</v>
      </c>
      <c r="G91" s="12" t="e">
        <f>[4]OECD!CH84</f>
        <v>#DIV/0!</v>
      </c>
      <c r="H91" s="14" t="e">
        <f>+G91*H$48</f>
        <v>#DIV/0!</v>
      </c>
      <c r="I91" s="14" t="e">
        <f>+H91*$BS91</f>
        <v>#DIV/0!</v>
      </c>
      <c r="J91" s="13" t="e">
        <f>[4]OECD!Y84</f>
        <v>#DIV/0!</v>
      </c>
      <c r="K91" s="13" t="e">
        <f>[4]OECD!Z84</f>
        <v>#DIV/0!</v>
      </c>
      <c r="L91" s="13" t="e">
        <f>[4]OECD!AA84</f>
        <v>#DIV/0!</v>
      </c>
      <c r="M91" s="13" t="e">
        <f>[4]OECD!AV84</f>
        <v>#DIV/0!</v>
      </c>
      <c r="N91" s="13" t="e">
        <f>[4]OECD!AW84</f>
        <v>#DIV/0!</v>
      </c>
      <c r="O91" s="13" t="e">
        <f>[4]OECD!AX84</f>
        <v>#DIV/0!</v>
      </c>
      <c r="P91" s="16" t="e">
        <f>[4]OECD!BX84</f>
        <v>#DIV/0!</v>
      </c>
      <c r="Q91" s="16" t="e">
        <f>[4]OECD!BY84</f>
        <v>#DIV/0!</v>
      </c>
      <c r="R91" s="16" t="e">
        <f>[4]OECD!BZ84</f>
        <v>#DIV/0!</v>
      </c>
      <c r="S91" s="16" t="e">
        <f>[4]OECD!BR84</f>
        <v>#DIV/0!</v>
      </c>
      <c r="T91" s="12">
        <f>[4]OECD!DR$7</f>
        <v>0.05</v>
      </c>
      <c r="U91" s="12">
        <f>[4]OECD!DS$7</f>
        <v>0.125</v>
      </c>
      <c r="V91" s="12">
        <f>[4]OECD!DT$7</f>
        <v>0.08</v>
      </c>
      <c r="W91" s="18" t="e">
        <f>[4]OECD!BM84</f>
        <v>#DIV/0!</v>
      </c>
      <c r="X91" s="18" t="e">
        <f>[4]OECD!BN84</f>
        <v>#DIV/0!</v>
      </c>
      <c r="Y91" s="18" t="e">
        <f>[4]OECD!BO84</f>
        <v>#DIV/0!</v>
      </c>
      <c r="Z91" s="13" t="e">
        <f>[4]Final!AL88/10</f>
        <v>#DIV/0!</v>
      </c>
      <c r="AA91" s="13" t="e">
        <f>[4]Final!AP88/10</f>
        <v>#DIV/0!</v>
      </c>
      <c r="AB91" s="12" t="e">
        <f>[4]Final!AS88</f>
        <v>#DIV/0!</v>
      </c>
      <c r="AC91" s="12" t="e">
        <f>[4]Final!AT88</f>
        <v>#DIV/0!</v>
      </c>
      <c r="AD91" s="12" t="e">
        <f>[4]Final!AD88</f>
        <v>#DIV/0!</v>
      </c>
      <c r="AE91" s="12" t="e">
        <f>[4]Final!AF88</f>
        <v>#DIV/0!</v>
      </c>
      <c r="AF91" s="14" t="e">
        <f>+AE91*AF$48</f>
        <v>#DIV/0!</v>
      </c>
      <c r="AG91" s="14" t="e">
        <f>+AF91*$BS91</f>
        <v>#DIV/0!</v>
      </c>
      <c r="AH91" s="13" t="e">
        <f>[4]Final!AI88/10</f>
        <v>#DIV/0!</v>
      </c>
      <c r="AI91" s="13" t="e">
        <f>[4]Final!AJ88/10</f>
        <v>#DIV/0!</v>
      </c>
      <c r="AJ91" s="13" t="e">
        <f>[4]Final!AK88/10</f>
        <v>#DIV/0!</v>
      </c>
      <c r="AK91" s="13" t="e">
        <f>[4]Final!M88/10</f>
        <v>#DIV/0!</v>
      </c>
      <c r="AL91" s="13" t="e">
        <f>[4]Final!N88/10</f>
        <v>#DIV/0!</v>
      </c>
      <c r="AM91" s="13" t="e">
        <f>[4]Final!O88/10</f>
        <v>#DIV/0!</v>
      </c>
      <c r="AN91" s="16" t="e">
        <f>[4]Final!X88</f>
        <v>#DIV/0!</v>
      </c>
      <c r="AO91" s="16" t="e">
        <f>[4]Final!Y88</f>
        <v>#DIV/0!</v>
      </c>
      <c r="AP91" s="16" t="e">
        <f>[4]Final!Z88</f>
        <v>#DIV/0!</v>
      </c>
      <c r="AQ91" s="16" t="e">
        <f>[4]Final!Q88</f>
        <v>#DIV/0!</v>
      </c>
      <c r="AR91" s="12" t="e">
        <f>[4]Final!D88</f>
        <v>#DIV/0!</v>
      </c>
      <c r="AS91" s="12" t="e">
        <f>[4]Final!E88</f>
        <v>#DIV/0!</v>
      </c>
      <c r="AT91" s="12" t="e">
        <f>[4]Final!F88</f>
        <v>#DIV/0!</v>
      </c>
      <c r="AU91" s="13" t="e">
        <f>[4]Final!AL188/10</f>
        <v>#DIV/0!</v>
      </c>
      <c r="AV91" s="13" t="e">
        <f>[4]Final!AP188/10</f>
        <v>#DIV/0!</v>
      </c>
      <c r="AW91" s="12" t="e">
        <f>[4]Final!AS188</f>
        <v>#DIV/0!</v>
      </c>
      <c r="AX91" s="12" t="e">
        <f>[4]Final!AT188</f>
        <v>#DIV/0!</v>
      </c>
      <c r="AY91" s="12" t="e">
        <f>[4]Final!AD188</f>
        <v>#DIV/0!</v>
      </c>
      <c r="AZ91" s="12" t="e">
        <f>[4]Final!AF188</f>
        <v>#DIV/0!</v>
      </c>
      <c r="BA91" s="14" t="e">
        <f>+AZ91*BA$48</f>
        <v>#DIV/0!</v>
      </c>
      <c r="BB91" s="14" t="e">
        <f>+BA91*$BS91</f>
        <v>#DIV/0!</v>
      </c>
      <c r="BC91" s="13" t="e">
        <f>[4]Final!AI188/10</f>
        <v>#DIV/0!</v>
      </c>
      <c r="BD91" s="13" t="e">
        <f>[4]Final!AJ188/10</f>
        <v>#DIV/0!</v>
      </c>
      <c r="BE91" s="13" t="e">
        <f>[4]Final!AK188/10</f>
        <v>#DIV/0!</v>
      </c>
      <c r="BF91" s="13" t="e">
        <f>[4]Final!M188/10</f>
        <v>#DIV/0!</v>
      </c>
      <c r="BG91" s="13" t="e">
        <f>[4]Final!N188/10</f>
        <v>#DIV/0!</v>
      </c>
      <c r="BH91" s="13" t="e">
        <f>[4]Final!O188/10</f>
        <v>#DIV/0!</v>
      </c>
      <c r="BI91" s="16" t="e">
        <f>[4]Final!X188</f>
        <v>#DIV/0!</v>
      </c>
      <c r="BJ91" s="16" t="e">
        <f>[4]Final!Y188</f>
        <v>#DIV/0!</v>
      </c>
      <c r="BK91" s="16" t="e">
        <f>[4]Final!Z188</f>
        <v>#DIV/0!</v>
      </c>
      <c r="BL91" s="16" t="e">
        <f>[4]Final!Q188</f>
        <v>#DIV/0!</v>
      </c>
      <c r="BM91" s="12" t="e">
        <f>[4]Final!D188</f>
        <v>#DIV/0!</v>
      </c>
      <c r="BN91" s="12" t="e">
        <f>[4]Final!E188</f>
        <v>#DIV/0!</v>
      </c>
      <c r="BO91" s="12" t="e">
        <f>[4]Final!F188</f>
        <v>#DIV/0!</v>
      </c>
      <c r="BP91" s="13">
        <f>[4]Data!$BB92/10</f>
        <v>0</v>
      </c>
      <c r="BQ91" s="13">
        <f>[4]Data!$BD92/10</f>
        <v>0</v>
      </c>
      <c r="BR91" s="24" t="e">
        <f>[4]Data!$CR92/10</f>
        <v>#DIV/0!</v>
      </c>
      <c r="BS91" s="25">
        <f>[4]Data!BP92</f>
        <v>0</v>
      </c>
      <c r="BT91" s="25">
        <f>[4]Data!BQ92</f>
        <v>0</v>
      </c>
      <c r="BU91" s="25">
        <f>[4]Data!BR92</f>
        <v>0</v>
      </c>
      <c r="BV91" s="25">
        <f>[4]Data!BS92</f>
        <v>0</v>
      </c>
      <c r="BW91" s="24" t="e">
        <f>[4]Data!$AZ92</f>
        <v>#REF!</v>
      </c>
      <c r="BX91" s="12"/>
    </row>
    <row r="92" spans="1:76">
      <c r="A92" s="2">
        <v>2029</v>
      </c>
      <c r="B92" s="13" t="e">
        <f>[4]OECD!AB85</f>
        <v>#DIV/0!</v>
      </c>
      <c r="C92" s="13" t="e">
        <f>[4]OECD!EA85</f>
        <v>#DIV/0!</v>
      </c>
      <c r="D92" s="12" t="e">
        <f>[4]OECD!EH85</f>
        <v>#DIV/0!</v>
      </c>
      <c r="E92" s="12" t="e">
        <f>[4]OECD!EI85</f>
        <v>#DIV/0!</v>
      </c>
      <c r="F92" s="12" t="e">
        <f>[4]OECD!CG85</f>
        <v>#DIV/0!</v>
      </c>
      <c r="G92" s="12" t="e">
        <f>[4]OECD!CH85</f>
        <v>#DIV/0!</v>
      </c>
      <c r="H92" s="14" t="e">
        <f>+G92*H$48</f>
        <v>#DIV/0!</v>
      </c>
      <c r="I92" s="14" t="e">
        <f>+H92*$BS92</f>
        <v>#DIV/0!</v>
      </c>
      <c r="J92" s="13" t="e">
        <f>[4]OECD!Y85</f>
        <v>#DIV/0!</v>
      </c>
      <c r="K92" s="13" t="e">
        <f>[4]OECD!Z85</f>
        <v>#DIV/0!</v>
      </c>
      <c r="L92" s="13" t="e">
        <f>[4]OECD!AA85</f>
        <v>#DIV/0!</v>
      </c>
      <c r="M92" s="13" t="e">
        <f>[4]OECD!AV85</f>
        <v>#DIV/0!</v>
      </c>
      <c r="N92" s="13" t="e">
        <f>[4]OECD!AW85</f>
        <v>#DIV/0!</v>
      </c>
      <c r="O92" s="13" t="e">
        <f>[4]OECD!AX85</f>
        <v>#DIV/0!</v>
      </c>
      <c r="P92" s="16" t="e">
        <f>[4]OECD!BX85</f>
        <v>#DIV/0!</v>
      </c>
      <c r="Q92" s="16" t="e">
        <f>[4]OECD!BY85</f>
        <v>#DIV/0!</v>
      </c>
      <c r="R92" s="16" t="e">
        <f>[4]OECD!BZ85</f>
        <v>#DIV/0!</v>
      </c>
      <c r="S92" s="16" t="e">
        <f>[4]OECD!BR85</f>
        <v>#DIV/0!</v>
      </c>
      <c r="T92" s="12">
        <f>[4]OECD!DR$7</f>
        <v>0.05</v>
      </c>
      <c r="U92" s="12">
        <f>[4]OECD!DS$7</f>
        <v>0.125</v>
      </c>
      <c r="V92" s="12">
        <f>[4]OECD!DT$7</f>
        <v>0.08</v>
      </c>
      <c r="W92" s="18" t="e">
        <f>[4]OECD!BM85</f>
        <v>#DIV/0!</v>
      </c>
      <c r="X92" s="18" t="e">
        <f>[4]OECD!BN85</f>
        <v>#DIV/0!</v>
      </c>
      <c r="Y92" s="18" t="e">
        <f>[4]OECD!BO85</f>
        <v>#DIV/0!</v>
      </c>
      <c r="Z92" s="13" t="e">
        <f>[4]Final!AL89/10</f>
        <v>#DIV/0!</v>
      </c>
      <c r="AA92" s="13" t="e">
        <f>[4]Final!AP89/10</f>
        <v>#DIV/0!</v>
      </c>
      <c r="AB92" s="12" t="e">
        <f>[4]Final!AS89</f>
        <v>#DIV/0!</v>
      </c>
      <c r="AC92" s="12" t="e">
        <f>[4]Final!AT89</f>
        <v>#DIV/0!</v>
      </c>
      <c r="AD92" s="12" t="e">
        <f>[4]Final!AD89</f>
        <v>#DIV/0!</v>
      </c>
      <c r="AE92" s="12" t="e">
        <f>[4]Final!AF89</f>
        <v>#DIV/0!</v>
      </c>
      <c r="AF92" s="14" t="e">
        <f>+AE92*AF$48</f>
        <v>#DIV/0!</v>
      </c>
      <c r="AG92" s="14" t="e">
        <f>+AF92*$BS92</f>
        <v>#DIV/0!</v>
      </c>
      <c r="AH92" s="13" t="e">
        <f>[4]Final!AI89/10</f>
        <v>#DIV/0!</v>
      </c>
      <c r="AI92" s="13" t="e">
        <f>[4]Final!AJ89/10</f>
        <v>#DIV/0!</v>
      </c>
      <c r="AJ92" s="13" t="e">
        <f>[4]Final!AK89/10</f>
        <v>#DIV/0!</v>
      </c>
      <c r="AK92" s="13" t="e">
        <f>[4]Final!M89/10</f>
        <v>#DIV/0!</v>
      </c>
      <c r="AL92" s="13" t="e">
        <f>[4]Final!N89/10</f>
        <v>#DIV/0!</v>
      </c>
      <c r="AM92" s="13" t="e">
        <f>[4]Final!O89/10</f>
        <v>#DIV/0!</v>
      </c>
      <c r="AN92" s="16" t="e">
        <f>[4]Final!X89</f>
        <v>#DIV/0!</v>
      </c>
      <c r="AO92" s="16" t="e">
        <f>[4]Final!Y89</f>
        <v>#DIV/0!</v>
      </c>
      <c r="AP92" s="16" t="e">
        <f>[4]Final!Z89</f>
        <v>#DIV/0!</v>
      </c>
      <c r="AQ92" s="16" t="e">
        <f>[4]Final!Q89</f>
        <v>#DIV/0!</v>
      </c>
      <c r="AR92" s="12" t="e">
        <f>[4]Final!D89</f>
        <v>#DIV/0!</v>
      </c>
      <c r="AS92" s="12" t="e">
        <f>[4]Final!E89</f>
        <v>#DIV/0!</v>
      </c>
      <c r="AT92" s="12" t="e">
        <f>[4]Final!F89</f>
        <v>#DIV/0!</v>
      </c>
      <c r="AU92" s="13" t="e">
        <f>[4]Final!AL189/10</f>
        <v>#DIV/0!</v>
      </c>
      <c r="AV92" s="13" t="e">
        <f>[4]Final!AP189/10</f>
        <v>#DIV/0!</v>
      </c>
      <c r="AW92" s="12" t="e">
        <f>[4]Final!AS189</f>
        <v>#DIV/0!</v>
      </c>
      <c r="AX92" s="12" t="e">
        <f>[4]Final!AT189</f>
        <v>#DIV/0!</v>
      </c>
      <c r="AY92" s="12" t="e">
        <f>[4]Final!AD189</f>
        <v>#DIV/0!</v>
      </c>
      <c r="AZ92" s="12" t="e">
        <f>[4]Final!AF189</f>
        <v>#DIV/0!</v>
      </c>
      <c r="BA92" s="14" t="e">
        <f>+AZ92*BA$48</f>
        <v>#DIV/0!</v>
      </c>
      <c r="BB92" s="14" t="e">
        <f>+BA92*$BS92</f>
        <v>#DIV/0!</v>
      </c>
      <c r="BC92" s="13" t="e">
        <f>[4]Final!AI189/10</f>
        <v>#DIV/0!</v>
      </c>
      <c r="BD92" s="13" t="e">
        <f>[4]Final!AJ189/10</f>
        <v>#DIV/0!</v>
      </c>
      <c r="BE92" s="13" t="e">
        <f>[4]Final!AK189/10</f>
        <v>#DIV/0!</v>
      </c>
      <c r="BF92" s="13" t="e">
        <f>[4]Final!M189/10</f>
        <v>#DIV/0!</v>
      </c>
      <c r="BG92" s="13" t="e">
        <f>[4]Final!N189/10</f>
        <v>#DIV/0!</v>
      </c>
      <c r="BH92" s="13" t="e">
        <f>[4]Final!O189/10</f>
        <v>#DIV/0!</v>
      </c>
      <c r="BI92" s="16" t="e">
        <f>[4]Final!X189</f>
        <v>#DIV/0!</v>
      </c>
      <c r="BJ92" s="16" t="e">
        <f>[4]Final!Y189</f>
        <v>#DIV/0!</v>
      </c>
      <c r="BK92" s="16" t="e">
        <f>[4]Final!Z189</f>
        <v>#DIV/0!</v>
      </c>
      <c r="BL92" s="16" t="e">
        <f>[4]Final!Q189</f>
        <v>#DIV/0!</v>
      </c>
      <c r="BM92" s="12" t="e">
        <f>[4]Final!D189</f>
        <v>#DIV/0!</v>
      </c>
      <c r="BN92" s="12" t="e">
        <f>[4]Final!E189</f>
        <v>#DIV/0!</v>
      </c>
      <c r="BO92" s="12" t="e">
        <f>[4]Final!F189</f>
        <v>#DIV/0!</v>
      </c>
      <c r="BP92" s="13">
        <f>[4]Data!$BB93/10</f>
        <v>0</v>
      </c>
      <c r="BQ92" s="13">
        <f>[4]Data!$BD93/10</f>
        <v>0</v>
      </c>
      <c r="BR92" s="24" t="e">
        <f>[4]Data!$CR93/10</f>
        <v>#DIV/0!</v>
      </c>
      <c r="BS92" s="25">
        <f>[4]Data!BP93</f>
        <v>0</v>
      </c>
      <c r="BT92" s="25">
        <f>[4]Data!BQ93</f>
        <v>0</v>
      </c>
      <c r="BU92" s="25">
        <f>[4]Data!BR93</f>
        <v>0</v>
      </c>
      <c r="BV92" s="25">
        <f>[4]Data!BS93</f>
        <v>0</v>
      </c>
      <c r="BW92" s="24" t="e">
        <f>[4]Data!$AZ93</f>
        <v>#REF!</v>
      </c>
      <c r="BX92" s="12"/>
    </row>
    <row r="93" spans="1:76">
      <c r="A93" s="2">
        <v>2030</v>
      </c>
      <c r="B93" s="13" t="e">
        <f>[4]OECD!AB86</f>
        <v>#DIV/0!</v>
      </c>
      <c r="C93" s="13" t="e">
        <f>[4]OECD!EA86</f>
        <v>#DIV/0!</v>
      </c>
      <c r="D93" s="12" t="e">
        <f>[4]OECD!EH86</f>
        <v>#DIV/0!</v>
      </c>
      <c r="E93" s="12" t="e">
        <f>[4]OECD!EI86</f>
        <v>#DIV/0!</v>
      </c>
      <c r="F93" s="12" t="e">
        <f>[4]OECD!CG86</f>
        <v>#DIV/0!</v>
      </c>
      <c r="G93" s="12" t="e">
        <f>[4]OECD!CH86</f>
        <v>#DIV/0!</v>
      </c>
      <c r="H93" s="14" t="e">
        <f>+G93*H$48</f>
        <v>#DIV/0!</v>
      </c>
      <c r="I93" s="14" t="e">
        <f>+H93*$BS93</f>
        <v>#DIV/0!</v>
      </c>
      <c r="J93" s="13" t="e">
        <f>[4]OECD!Y86</f>
        <v>#DIV/0!</v>
      </c>
      <c r="K93" s="13" t="e">
        <f>[4]OECD!Z86</f>
        <v>#DIV/0!</v>
      </c>
      <c r="L93" s="13" t="e">
        <f>[4]OECD!AA86</f>
        <v>#DIV/0!</v>
      </c>
      <c r="M93" s="13" t="e">
        <f>[4]OECD!AV86</f>
        <v>#DIV/0!</v>
      </c>
      <c r="N93" s="13" t="e">
        <f>[4]OECD!AW86</f>
        <v>#DIV/0!</v>
      </c>
      <c r="O93" s="13" t="e">
        <f>[4]OECD!AX86</f>
        <v>#DIV/0!</v>
      </c>
      <c r="P93" s="16" t="e">
        <f>[4]OECD!BX86</f>
        <v>#DIV/0!</v>
      </c>
      <c r="Q93" s="16" t="e">
        <f>[4]OECD!BY86</f>
        <v>#DIV/0!</v>
      </c>
      <c r="R93" s="16" t="e">
        <f>[4]OECD!BZ86</f>
        <v>#DIV/0!</v>
      </c>
      <c r="S93" s="16" t="e">
        <f>[4]OECD!BR86</f>
        <v>#DIV/0!</v>
      </c>
      <c r="T93" s="12">
        <f>[4]OECD!DR$7</f>
        <v>0.05</v>
      </c>
      <c r="U93" s="12">
        <f>[4]OECD!DS$7</f>
        <v>0.125</v>
      </c>
      <c r="V93" s="12">
        <f>[4]OECD!DT$7</f>
        <v>0.08</v>
      </c>
      <c r="W93" s="18" t="e">
        <f>[4]OECD!BM86</f>
        <v>#DIV/0!</v>
      </c>
      <c r="X93" s="18" t="e">
        <f>[4]OECD!BN86</f>
        <v>#DIV/0!</v>
      </c>
      <c r="Y93" s="18" t="e">
        <f>[4]OECD!BO86</f>
        <v>#DIV/0!</v>
      </c>
      <c r="Z93" s="13" t="e">
        <f>[4]Final!AL90/10</f>
        <v>#DIV/0!</v>
      </c>
      <c r="AA93" s="13" t="e">
        <f>[4]Final!AP90/10</f>
        <v>#DIV/0!</v>
      </c>
      <c r="AB93" s="12" t="e">
        <f>[4]Final!AS90</f>
        <v>#DIV/0!</v>
      </c>
      <c r="AC93" s="12" t="e">
        <f>[4]Final!AT90</f>
        <v>#DIV/0!</v>
      </c>
      <c r="AD93" s="12" t="e">
        <f>[4]Final!AD90</f>
        <v>#DIV/0!</v>
      </c>
      <c r="AE93" s="12" t="e">
        <f>[4]Final!AF90</f>
        <v>#DIV/0!</v>
      </c>
      <c r="AF93" s="14" t="e">
        <f>+AE93*AF$48</f>
        <v>#DIV/0!</v>
      </c>
      <c r="AG93" s="14" t="e">
        <f>+AF93*$BS93</f>
        <v>#DIV/0!</v>
      </c>
      <c r="AH93" s="13" t="e">
        <f>[4]Final!AI90/10</f>
        <v>#DIV/0!</v>
      </c>
      <c r="AI93" s="13" t="e">
        <f>[4]Final!AJ90/10</f>
        <v>#DIV/0!</v>
      </c>
      <c r="AJ93" s="13" t="e">
        <f>[4]Final!AK90/10</f>
        <v>#DIV/0!</v>
      </c>
      <c r="AK93" s="13" t="e">
        <f>[4]Final!M90/10</f>
        <v>#DIV/0!</v>
      </c>
      <c r="AL93" s="13" t="e">
        <f>[4]Final!N90/10</f>
        <v>#DIV/0!</v>
      </c>
      <c r="AM93" s="13" t="e">
        <f>[4]Final!O90/10</f>
        <v>#DIV/0!</v>
      </c>
      <c r="AN93" s="16" t="e">
        <f>[4]Final!X90</f>
        <v>#DIV/0!</v>
      </c>
      <c r="AO93" s="16" t="e">
        <f>[4]Final!Y90</f>
        <v>#DIV/0!</v>
      </c>
      <c r="AP93" s="16" t="e">
        <f>[4]Final!Z90</f>
        <v>#DIV/0!</v>
      </c>
      <c r="AQ93" s="16" t="e">
        <f>[4]Final!Q90</f>
        <v>#DIV/0!</v>
      </c>
      <c r="AR93" s="12" t="e">
        <f>[4]Final!D90</f>
        <v>#DIV/0!</v>
      </c>
      <c r="AS93" s="12" t="e">
        <f>[4]Final!E90</f>
        <v>#DIV/0!</v>
      </c>
      <c r="AT93" s="12" t="e">
        <f>[4]Final!F90</f>
        <v>#DIV/0!</v>
      </c>
      <c r="AU93" s="13" t="e">
        <f>[4]Final!AL190/10</f>
        <v>#DIV/0!</v>
      </c>
      <c r="AV93" s="13" t="e">
        <f>[4]Final!AP190/10</f>
        <v>#DIV/0!</v>
      </c>
      <c r="AW93" s="12" t="e">
        <f>[4]Final!AS190</f>
        <v>#DIV/0!</v>
      </c>
      <c r="AX93" s="12" t="e">
        <f>[4]Final!AT190</f>
        <v>#DIV/0!</v>
      </c>
      <c r="AY93" s="12" t="e">
        <f>[4]Final!AD190</f>
        <v>#DIV/0!</v>
      </c>
      <c r="AZ93" s="12" t="e">
        <f>[4]Final!AF190</f>
        <v>#DIV/0!</v>
      </c>
      <c r="BA93" s="14" t="e">
        <f>+AZ93*BA$48</f>
        <v>#DIV/0!</v>
      </c>
      <c r="BB93" s="14" t="e">
        <f>+BA93*$BS93</f>
        <v>#DIV/0!</v>
      </c>
      <c r="BC93" s="13" t="e">
        <f>[4]Final!AI190/10</f>
        <v>#DIV/0!</v>
      </c>
      <c r="BD93" s="13" t="e">
        <f>[4]Final!AJ190/10</f>
        <v>#DIV/0!</v>
      </c>
      <c r="BE93" s="13" t="e">
        <f>[4]Final!AK190/10</f>
        <v>#DIV/0!</v>
      </c>
      <c r="BF93" s="13" t="e">
        <f>[4]Final!M190/10</f>
        <v>#DIV/0!</v>
      </c>
      <c r="BG93" s="13" t="e">
        <f>[4]Final!N190/10</f>
        <v>#DIV/0!</v>
      </c>
      <c r="BH93" s="13" t="e">
        <f>[4]Final!O190/10</f>
        <v>#DIV/0!</v>
      </c>
      <c r="BI93" s="16" t="e">
        <f>[4]Final!X190</f>
        <v>#DIV/0!</v>
      </c>
      <c r="BJ93" s="16" t="e">
        <f>[4]Final!Y190</f>
        <v>#DIV/0!</v>
      </c>
      <c r="BK93" s="16" t="e">
        <f>[4]Final!Z190</f>
        <v>#DIV/0!</v>
      </c>
      <c r="BL93" s="16" t="e">
        <f>[4]Final!Q190</f>
        <v>#DIV/0!</v>
      </c>
      <c r="BM93" s="12" t="e">
        <f>[4]Final!D190</f>
        <v>#DIV/0!</v>
      </c>
      <c r="BN93" s="12" t="e">
        <f>[4]Final!E190</f>
        <v>#DIV/0!</v>
      </c>
      <c r="BO93" s="12" t="e">
        <f>[4]Final!F190</f>
        <v>#DIV/0!</v>
      </c>
      <c r="BP93" s="13">
        <f>[4]Data!$BB94/10</f>
        <v>0</v>
      </c>
      <c r="BQ93" s="13">
        <f>[4]Data!$BD94/10</f>
        <v>0</v>
      </c>
      <c r="BR93" s="24" t="e">
        <f>[4]Data!$CR94/10</f>
        <v>#DIV/0!</v>
      </c>
      <c r="BS93" s="25">
        <f>[4]Data!BP94</f>
        <v>0</v>
      </c>
      <c r="BT93" s="25">
        <f>[4]Data!BQ94</f>
        <v>0</v>
      </c>
      <c r="BU93" s="25">
        <f>[4]Data!BR94</f>
        <v>0</v>
      </c>
      <c r="BV93" s="25">
        <f>[4]Data!BS94</f>
        <v>0</v>
      </c>
      <c r="BW93" s="24" t="e">
        <f>[4]Data!$AZ94</f>
        <v>#REF!</v>
      </c>
      <c r="BX93" s="12"/>
    </row>
    <row r="94" spans="70:75">
      <c r="BR94" s="23"/>
      <c r="BS94" s="23"/>
      <c r="BT94" s="23"/>
      <c r="BU94" s="23"/>
      <c r="BV94" s="23"/>
      <c r="BW94" s="23"/>
    </row>
    <row r="95" spans="70:75">
      <c r="BR95" s="23"/>
      <c r="BS95" s="23"/>
      <c r="BT95" s="23"/>
      <c r="BU95" s="23"/>
      <c r="BV95" s="23"/>
      <c r="BW95" s="23"/>
    </row>
    <row r="96" spans="70:75">
      <c r="BR96" s="23"/>
      <c r="BS96" s="23"/>
      <c r="BT96" s="23"/>
      <c r="BU96" s="23"/>
      <c r="BV96" s="23"/>
      <c r="BW96" s="23"/>
    </row>
    <row r="97" spans="70:75">
      <c r="BR97" s="23"/>
      <c r="BS97" s="23"/>
      <c r="BT97" s="23"/>
      <c r="BU97" s="23"/>
      <c r="BV97" s="23"/>
      <c r="BW97" s="23"/>
    </row>
    <row r="98" spans="70:75">
      <c r="BR98" s="23"/>
      <c r="BS98" s="23"/>
      <c r="BT98" s="23"/>
      <c r="BU98" s="23"/>
      <c r="BV98" s="23"/>
      <c r="BW98" s="23"/>
    </row>
    <row r="99" spans="70:75">
      <c r="BR99" s="23"/>
      <c r="BS99" s="23"/>
      <c r="BT99" s="23"/>
      <c r="BU99" s="23"/>
      <c r="BV99" s="23"/>
      <c r="BW99" s="23"/>
    </row>
    <row r="100" spans="70:75">
      <c r="BR100" s="23"/>
      <c r="BS100" s="23"/>
      <c r="BT100" s="23"/>
      <c r="BU100" s="23"/>
      <c r="BV100" s="23"/>
      <c r="BW100" s="23"/>
    </row>
    <row r="101" spans="70:75">
      <c r="BR101" s="23"/>
      <c r="BS101" s="23"/>
      <c r="BT101" s="23"/>
      <c r="BU101" s="23"/>
      <c r="BV101" s="23"/>
      <c r="BW101" s="23"/>
    </row>
    <row r="102" spans="70:75">
      <c r="BR102" s="23"/>
      <c r="BS102" s="23"/>
      <c r="BT102" s="23"/>
      <c r="BU102" s="23"/>
      <c r="BV102" s="23"/>
      <c r="BW102" s="23"/>
    </row>
    <row r="103" spans="70:75">
      <c r="BR103" s="23"/>
      <c r="BS103" s="23"/>
      <c r="BT103" s="23"/>
      <c r="BU103" s="23"/>
      <c r="BV103" s="23"/>
      <c r="BW103" s="23"/>
    </row>
    <row r="104" spans="70:75">
      <c r="BR104" s="23"/>
      <c r="BS104" s="23"/>
      <c r="BT104" s="23"/>
      <c r="BU104" s="23"/>
      <c r="BV104" s="23"/>
      <c r="BW104" s="23"/>
    </row>
    <row r="105" spans="70:75">
      <c r="BR105" s="23"/>
      <c r="BS105" s="23"/>
      <c r="BT105" s="23"/>
      <c r="BU105" s="23"/>
      <c r="BV105" s="23"/>
      <c r="BW105" s="23"/>
    </row>
    <row r="106" spans="70:75">
      <c r="BR106" s="23"/>
      <c r="BS106" s="23"/>
      <c r="BT106" s="23"/>
      <c r="BU106" s="23"/>
      <c r="BV106" s="23"/>
      <c r="BW106" s="23"/>
    </row>
    <row r="107" spans="70:75">
      <c r="BR107" s="23"/>
      <c r="BS107" s="23"/>
      <c r="BT107" s="23"/>
      <c r="BU107" s="23"/>
      <c r="BV107" s="23"/>
      <c r="BW107" s="23"/>
    </row>
    <row r="108" spans="70:75">
      <c r="BR108" s="23"/>
      <c r="BS108" s="23"/>
      <c r="BT108" s="23"/>
      <c r="BU108" s="23"/>
      <c r="BV108" s="23"/>
      <c r="BW108" s="23"/>
    </row>
    <row r="109" spans="70:75">
      <c r="BR109" s="23"/>
      <c r="BS109" s="23"/>
      <c r="BT109" s="23"/>
      <c r="BU109" s="23"/>
      <c r="BV109" s="23"/>
      <c r="BW109" s="23"/>
    </row>
    <row r="110" spans="70:75">
      <c r="BR110" s="23"/>
      <c r="BS110" s="23"/>
      <c r="BT110" s="23"/>
      <c r="BU110" s="23"/>
      <c r="BV110" s="23"/>
      <c r="BW110" s="23"/>
    </row>
    <row r="111" spans="70:75">
      <c r="BR111" s="23"/>
      <c r="BS111" s="23"/>
      <c r="BT111" s="23"/>
      <c r="BU111" s="23"/>
      <c r="BV111" s="23"/>
      <c r="BW111" s="23"/>
    </row>
    <row r="112" spans="70:75">
      <c r="BR112" s="23"/>
      <c r="BS112" s="23"/>
      <c r="BT112" s="23"/>
      <c r="BU112" s="23"/>
      <c r="BV112" s="23"/>
      <c r="BW112" s="23"/>
    </row>
    <row r="113" spans="70:75">
      <c r="BR113" s="23"/>
      <c r="BS113" s="23"/>
      <c r="BT113" s="23"/>
      <c r="BU113" s="23"/>
      <c r="BV113" s="23"/>
      <c r="BW113" s="23"/>
    </row>
    <row r="114" spans="70:75">
      <c r="BR114" s="23"/>
      <c r="BS114" s="23"/>
      <c r="BT114" s="23"/>
      <c r="BU114" s="23"/>
      <c r="BV114" s="23"/>
      <c r="BW114" s="23"/>
    </row>
    <row r="115" spans="70:75">
      <c r="BR115" s="23"/>
      <c r="BS115" s="23"/>
      <c r="BT115" s="23"/>
      <c r="BU115" s="23"/>
      <c r="BV115" s="23"/>
      <c r="BW115" s="23"/>
    </row>
    <row r="116" spans="70:75">
      <c r="BR116" s="23"/>
      <c r="BS116" s="23"/>
      <c r="BT116" s="23"/>
      <c r="BU116" s="23"/>
      <c r="BV116" s="23"/>
      <c r="BW116" s="23"/>
    </row>
    <row r="117" spans="70:75">
      <c r="BR117" s="23"/>
      <c r="BS117" s="23"/>
      <c r="BT117" s="23"/>
      <c r="BU117" s="23"/>
      <c r="BV117" s="23"/>
      <c r="BW117" s="23"/>
    </row>
    <row r="118" spans="70:75">
      <c r="BR118" s="23"/>
      <c r="BS118" s="23"/>
      <c r="BT118" s="23"/>
      <c r="BU118" s="23"/>
      <c r="BV118" s="23"/>
      <c r="BW118" s="23"/>
    </row>
    <row r="119" spans="70:75">
      <c r="BR119" s="23"/>
      <c r="BS119" s="23"/>
      <c r="BT119" s="23"/>
      <c r="BU119" s="23"/>
      <c r="BV119" s="23"/>
      <c r="BW119" s="23"/>
    </row>
    <row r="120" spans="70:75">
      <c r="BR120" s="23"/>
      <c r="BS120" s="23"/>
      <c r="BT120" s="23"/>
      <c r="BU120" s="23"/>
      <c r="BV120" s="23"/>
      <c r="BW120" s="23"/>
    </row>
    <row r="121" spans="70:75">
      <c r="BR121" s="23"/>
      <c r="BS121" s="23"/>
      <c r="BT121" s="23"/>
      <c r="BU121" s="23"/>
      <c r="BV121" s="23"/>
      <c r="BW121" s="23"/>
    </row>
    <row r="122" spans="70:75">
      <c r="BR122" s="23"/>
      <c r="BS122" s="23"/>
      <c r="BT122" s="23"/>
      <c r="BU122" s="23"/>
      <c r="BV122" s="23"/>
      <c r="BW122" s="23"/>
    </row>
    <row r="123" spans="70:75">
      <c r="BR123" s="23"/>
      <c r="BS123" s="23"/>
      <c r="BT123" s="23"/>
      <c r="BU123" s="23"/>
      <c r="BV123" s="23"/>
      <c r="BW123" s="23"/>
    </row>
    <row r="124" spans="70:75">
      <c r="BR124" s="23"/>
      <c r="BS124" s="23"/>
      <c r="BT124" s="23"/>
      <c r="BU124" s="23"/>
      <c r="BV124" s="23"/>
      <c r="BW124" s="23"/>
    </row>
    <row r="125" spans="70:75">
      <c r="BR125" s="23"/>
      <c r="BS125" s="23"/>
      <c r="BT125" s="23"/>
      <c r="BU125" s="23"/>
      <c r="BV125" s="23"/>
      <c r="BW125" s="23"/>
    </row>
    <row r="126" spans="70:75">
      <c r="BR126" s="23"/>
      <c r="BS126" s="23"/>
      <c r="BT126" s="23"/>
      <c r="BU126" s="23"/>
      <c r="BV126" s="23"/>
      <c r="BW126" s="23"/>
    </row>
    <row r="127" spans="70:75">
      <c r="BR127" s="23"/>
      <c r="BS127" s="23"/>
      <c r="BT127" s="23"/>
      <c r="BU127" s="23"/>
      <c r="BV127" s="23"/>
      <c r="BW127" s="23"/>
    </row>
    <row r="128" spans="70:75">
      <c r="BR128" s="23"/>
      <c r="BS128" s="23"/>
      <c r="BT128" s="23"/>
      <c r="BU128" s="23"/>
      <c r="BV128" s="23"/>
      <c r="BW128" s="23"/>
    </row>
    <row r="129" spans="70:75">
      <c r="BR129" s="23"/>
      <c r="BS129" s="23"/>
      <c r="BT129" s="23"/>
      <c r="BU129" s="23"/>
      <c r="BV129" s="23"/>
      <c r="BW129" s="23"/>
    </row>
    <row r="130" spans="70:75">
      <c r="BR130" s="23"/>
      <c r="BS130" s="23"/>
      <c r="BT130" s="23"/>
      <c r="BU130" s="23"/>
      <c r="BV130" s="23"/>
      <c r="BW130" s="23"/>
    </row>
    <row r="131" spans="70:75">
      <c r="BR131" s="23"/>
      <c r="BS131" s="23"/>
      <c r="BT131" s="23"/>
      <c r="BU131" s="23"/>
      <c r="BV131" s="23"/>
      <c r="BW131" s="23"/>
    </row>
    <row r="132" spans="70:75">
      <c r="BR132" s="23"/>
      <c r="BS132" s="23"/>
      <c r="BT132" s="23"/>
      <c r="BU132" s="23"/>
      <c r="BV132" s="23"/>
      <c r="BW132" s="23"/>
    </row>
    <row r="133" spans="70:75">
      <c r="BR133" s="23"/>
      <c r="BS133" s="23"/>
      <c r="BT133" s="23"/>
      <c r="BU133" s="23"/>
      <c r="BV133" s="23"/>
      <c r="BW133" s="23"/>
    </row>
    <row r="134" spans="70:75">
      <c r="BR134" s="23"/>
      <c r="BS134" s="23"/>
      <c r="BT134" s="23"/>
      <c r="BU134" s="23"/>
      <c r="BV134" s="23"/>
      <c r="BW134" s="23"/>
    </row>
    <row r="135" spans="70:75">
      <c r="BR135" s="23"/>
      <c r="BS135" s="23"/>
      <c r="BT135" s="23"/>
      <c r="BU135" s="23"/>
      <c r="BV135" s="23"/>
      <c r="BW135" s="23"/>
    </row>
    <row r="136" spans="70:75">
      <c r="BR136" s="23"/>
      <c r="BS136" s="23"/>
      <c r="BT136" s="23"/>
      <c r="BU136" s="23"/>
      <c r="BV136" s="23"/>
      <c r="BW136" s="23"/>
    </row>
    <row r="137" spans="70:75">
      <c r="BR137" s="23"/>
      <c r="BS137" s="23"/>
      <c r="BT137" s="23"/>
      <c r="BU137" s="23"/>
      <c r="BV137" s="23"/>
      <c r="BW137" s="23"/>
    </row>
    <row r="138" spans="70:75">
      <c r="BR138" s="23"/>
      <c r="BS138" s="23"/>
      <c r="BT138" s="23"/>
      <c r="BU138" s="23"/>
      <c r="BV138" s="23"/>
      <c r="BW138" s="23"/>
    </row>
    <row r="139" spans="70:75">
      <c r="BR139" s="23"/>
      <c r="BS139" s="23"/>
      <c r="BT139" s="23"/>
      <c r="BU139" s="23"/>
      <c r="BV139" s="23"/>
      <c r="BW139" s="23"/>
    </row>
    <row r="140" spans="70:75">
      <c r="BR140" s="23"/>
      <c r="BS140" s="23"/>
      <c r="BT140" s="23"/>
      <c r="BU140" s="23"/>
      <c r="BV140" s="23"/>
      <c r="BW140" s="23"/>
    </row>
    <row r="141" spans="70:75">
      <c r="BR141" s="23"/>
      <c r="BS141" s="23"/>
      <c r="BT141" s="23"/>
      <c r="BU141" s="23"/>
      <c r="BV141" s="23"/>
      <c r="BW141" s="23"/>
    </row>
    <row r="142" spans="70:75">
      <c r="BR142" s="23"/>
      <c r="BS142" s="23"/>
      <c r="BT142" s="23"/>
      <c r="BU142" s="23"/>
      <c r="BV142" s="23"/>
      <c r="BW142" s="23"/>
    </row>
    <row r="143" spans="70:75">
      <c r="BR143" s="23"/>
      <c r="BS143" s="23"/>
      <c r="BT143" s="23"/>
      <c r="BU143" s="23"/>
      <c r="BV143" s="23"/>
      <c r="BW143" s="23"/>
    </row>
    <row r="144" spans="70:75">
      <c r="BR144" s="23"/>
      <c r="BS144" s="23"/>
      <c r="BT144" s="23"/>
      <c r="BU144" s="23"/>
      <c r="BV144" s="23"/>
      <c r="BW144" s="23"/>
    </row>
    <row r="145" spans="70:75">
      <c r="BR145" s="23"/>
      <c r="BS145" s="23"/>
      <c r="BT145" s="23"/>
      <c r="BU145" s="23"/>
      <c r="BV145" s="23"/>
      <c r="BW145" s="23"/>
    </row>
    <row r="146" spans="70:75">
      <c r="BR146" s="23"/>
      <c r="BS146" s="23"/>
      <c r="BT146" s="23"/>
      <c r="BU146" s="23"/>
      <c r="BV146" s="23"/>
      <c r="BW146" s="23"/>
    </row>
    <row r="147" spans="70:75">
      <c r="BR147" s="23"/>
      <c r="BS147" s="23"/>
      <c r="BT147" s="23"/>
      <c r="BU147" s="23"/>
      <c r="BV147" s="23"/>
      <c r="BW147" s="23"/>
    </row>
    <row r="148" spans="70:75">
      <c r="BR148" s="23"/>
      <c r="BS148" s="23"/>
      <c r="BT148" s="23"/>
      <c r="BU148" s="23"/>
      <c r="BV148" s="23"/>
      <c r="BW148" s="23"/>
    </row>
    <row r="149" spans="70:75">
      <c r="BR149" s="23"/>
      <c r="BS149" s="23"/>
      <c r="BT149" s="23"/>
      <c r="BU149" s="23"/>
      <c r="BV149" s="23"/>
      <c r="BW149" s="23"/>
    </row>
    <row r="150" spans="70:75">
      <c r="BR150" s="23"/>
      <c r="BS150" s="23"/>
      <c r="BT150" s="23"/>
      <c r="BU150" s="23"/>
      <c r="BV150" s="23"/>
      <c r="BW150" s="23"/>
    </row>
    <row r="151" spans="70:75">
      <c r="BR151" s="23"/>
      <c r="BS151" s="23"/>
      <c r="BT151" s="23"/>
      <c r="BU151" s="23"/>
      <c r="BV151" s="23"/>
      <c r="BW151" s="23"/>
    </row>
    <row r="152" spans="70:75">
      <c r="BR152" s="23"/>
      <c r="BS152" s="23"/>
      <c r="BT152" s="23"/>
      <c r="BU152" s="23"/>
      <c r="BV152" s="23"/>
      <c r="BW152" s="23"/>
    </row>
    <row r="153" spans="70:75">
      <c r="BR153" s="23"/>
      <c r="BS153" s="23"/>
      <c r="BT153" s="23"/>
      <c r="BU153" s="23"/>
      <c r="BV153" s="23"/>
      <c r="BW153" s="23"/>
    </row>
    <row r="154" spans="70:75">
      <c r="BR154" s="23"/>
      <c r="BS154" s="23"/>
      <c r="BT154" s="23"/>
      <c r="BU154" s="23"/>
      <c r="BV154" s="23"/>
      <c r="BW154" s="23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3073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3073" progId="Equation.3" r:id="rId4"/>
      </mc:Fallback>
    </mc:AlternateContent>
    <mc:AlternateContent xmlns:mc="http://schemas.openxmlformats.org/markup-compatibility/2006">
      <mc:Choice Requires="x14">
        <oleObject shapeId="3074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3074" progId="Equation.3" r:id="rId6"/>
      </mc:Fallback>
    </mc:AlternateContent>
    <mc:AlternateContent xmlns:mc="http://schemas.openxmlformats.org/markup-compatibility/2006">
      <mc:Choice Requires="x14">
        <oleObject shapeId="3075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3075" progId="Equation.3" r:id="rId7"/>
      </mc:Fallback>
    </mc:AlternateContent>
    <mc:AlternateContent xmlns:mc="http://schemas.openxmlformats.org/markup-compatibility/2006">
      <mc:Choice Requires="x14">
        <oleObject shapeId="3076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3076" progId="Equation.3" r:id="rId8"/>
      </mc:Fallback>
    </mc:AlternateContent>
    <mc:AlternateContent xmlns:mc="http://schemas.openxmlformats.org/markup-compatibility/2006">
      <mc:Choice Requires="x14">
        <oleObject shapeId="3077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3077" progId="Equation.3" r:id="rId9"/>
      </mc:Fallback>
    </mc:AlternateContent>
    <mc:AlternateContent xmlns:mc="http://schemas.openxmlformats.org/markup-compatibility/2006">
      <mc:Choice Requires="x14">
        <oleObject shapeId="3078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3078" progId="Equation.3" r:id="rId10"/>
      </mc:Fallback>
    </mc:AlternateContent>
    <mc:AlternateContent xmlns:mc="http://schemas.openxmlformats.org/markup-compatibility/2006">
      <mc:Choice Requires="x14">
        <oleObject shapeId="3079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3079" progId="Equation.3" r:id="rId11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90" zoomScaleNormal="90" workbookViewId="0">
      <pane xSplit="1" ySplit="12" topLeftCell="B76" activePane="bottomRight" state="frozen"/>
      <selection/>
      <selection pane="topRight"/>
      <selection pane="bottomLeft"/>
      <selection pane="bottomRight" activeCell="B4" sqref="B4"/>
    </sheetView>
  </sheetViews>
  <sheetFormatPr defaultColWidth="9.09259259259259" defaultRowHeight="13.2"/>
  <cols>
    <col min="1" max="16384" width="9.09259259259259" style="2"/>
  </cols>
  <sheetData>
    <row r="1" spans="1:78">
      <c r="A1" s="3" t="s">
        <v>83</v>
      </c>
      <c r="BZ1" s="2" t="s">
        <v>84</v>
      </c>
    </row>
    <row r="2" spans="4:76">
      <c r="D2" s="4" t="s">
        <v>85</v>
      </c>
      <c r="E2" s="4" t="s">
        <v>85</v>
      </c>
      <c r="F2" s="4" t="s">
        <v>85</v>
      </c>
      <c r="G2" s="4" t="s">
        <v>85</v>
      </c>
      <c r="H2" s="4" t="s">
        <v>86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  <c r="AA2" s="5"/>
      <c r="AB2" s="4" t="s">
        <v>87</v>
      </c>
      <c r="AC2" s="19"/>
      <c r="AD2" s="5"/>
      <c r="AE2" s="5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5"/>
      <c r="AV2" s="5"/>
      <c r="AW2" s="4" t="s">
        <v>87</v>
      </c>
      <c r="AX2" s="19"/>
      <c r="AY2" s="5"/>
      <c r="AZ2" s="5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4" t="s">
        <v>86</v>
      </c>
      <c r="BQ2" s="4"/>
      <c r="BR2" s="4"/>
      <c r="BS2" s="4"/>
      <c r="BT2" s="4"/>
      <c r="BU2" s="4"/>
      <c r="BV2" s="4"/>
      <c r="BW2" s="4"/>
      <c r="BX2" s="5"/>
    </row>
    <row r="3" spans="1:76">
      <c r="A3" s="3"/>
      <c r="B3" s="5" t="s">
        <v>76</v>
      </c>
      <c r="C3" s="5" t="s">
        <v>76</v>
      </c>
      <c r="D3" s="5"/>
      <c r="E3" s="5" t="s">
        <v>76</v>
      </c>
      <c r="F3" s="5"/>
      <c r="G3" s="5" t="s">
        <v>76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 t="s">
        <v>76</v>
      </c>
      <c r="AA3" s="5" t="s">
        <v>76</v>
      </c>
      <c r="AB3" s="5"/>
      <c r="AC3" s="5" t="s">
        <v>76</v>
      </c>
      <c r="AD3" s="5"/>
      <c r="AE3" s="5" t="s">
        <v>76</v>
      </c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 t="s">
        <v>76</v>
      </c>
      <c r="AV3" s="5" t="s">
        <v>76</v>
      </c>
      <c r="AW3" s="5"/>
      <c r="AX3" s="5" t="s">
        <v>76</v>
      </c>
      <c r="AY3" s="5"/>
      <c r="AZ3" s="5" t="s">
        <v>76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3"/>
      <c r="BQ3" s="3"/>
      <c r="BR3" s="3"/>
      <c r="BS3" s="3"/>
      <c r="BT3" s="3"/>
      <c r="BU3" s="3"/>
      <c r="BV3" s="3"/>
      <c r="BW3" s="3"/>
      <c r="BX3" s="5"/>
    </row>
    <row r="4" s="1" customFormat="1" ht="15.6" spans="1:78">
      <c r="A4" s="6"/>
      <c r="B4" s="7" t="s">
        <v>88</v>
      </c>
      <c r="Z4" s="7" t="s">
        <v>89</v>
      </c>
      <c r="AU4" s="7" t="s">
        <v>90</v>
      </c>
      <c r="BP4" s="7" t="s">
        <v>91</v>
      </c>
      <c r="BQ4" s="7"/>
      <c r="BR4" s="21"/>
      <c r="BS4" s="7"/>
      <c r="BT4" s="7"/>
      <c r="BU4" s="7"/>
      <c r="BV4" s="7"/>
      <c r="BW4" s="6"/>
      <c r="BZ4" s="26" t="s">
        <v>84</v>
      </c>
    </row>
    <row r="5" spans="1:75">
      <c r="A5" s="3"/>
      <c r="BP5" s="22" t="s">
        <v>92</v>
      </c>
      <c r="BQ5" s="22"/>
      <c r="BR5" s="22" t="s">
        <v>93</v>
      </c>
      <c r="BS5" s="22" t="s">
        <v>94</v>
      </c>
      <c r="BT5" s="22"/>
      <c r="BU5" s="22"/>
      <c r="BV5" s="22"/>
      <c r="BW5" s="22" t="s">
        <v>95</v>
      </c>
    </row>
    <row r="6" spans="1:75">
      <c r="A6" s="3"/>
      <c r="B6" s="8" t="s">
        <v>78</v>
      </c>
      <c r="F6" s="8" t="s">
        <v>96</v>
      </c>
      <c r="J6" s="8" t="s">
        <v>97</v>
      </c>
      <c r="W6" s="17" t="s">
        <v>98</v>
      </c>
      <c r="X6" s="17"/>
      <c r="Z6" s="8" t="s">
        <v>78</v>
      </c>
      <c r="AD6" s="8" t="s">
        <v>96</v>
      </c>
      <c r="AH6" s="8" t="s">
        <v>97</v>
      </c>
      <c r="AU6" s="8" t="s">
        <v>78</v>
      </c>
      <c r="AY6" s="8" t="s">
        <v>96</v>
      </c>
      <c r="BC6" s="8" t="s">
        <v>97</v>
      </c>
      <c r="BP6" s="22" t="s">
        <v>99</v>
      </c>
      <c r="BQ6" s="22"/>
      <c r="BR6" s="22" t="s">
        <v>100</v>
      </c>
      <c r="BS6" s="22" t="s">
        <v>101</v>
      </c>
      <c r="BT6" s="22"/>
      <c r="BU6" s="22"/>
      <c r="BV6" s="22"/>
      <c r="BW6" s="23"/>
    </row>
    <row r="7" spans="1:75">
      <c r="A7" s="9"/>
      <c r="W7" s="11" t="s">
        <v>102</v>
      </c>
      <c r="BP7" s="22"/>
      <c r="BQ7" s="22"/>
      <c r="BR7" s="36" t="s">
        <v>103</v>
      </c>
      <c r="BS7" s="22" t="s">
        <v>104</v>
      </c>
      <c r="BT7" s="22"/>
      <c r="BU7" s="22"/>
      <c r="BV7" s="22"/>
      <c r="BW7" s="23" t="s">
        <v>105</v>
      </c>
    </row>
    <row r="8" ht="13" customHeight="1" spans="1:75">
      <c r="A8" s="9"/>
      <c r="B8" s="2" t="s">
        <v>79</v>
      </c>
      <c r="C8" s="2" t="s">
        <v>106</v>
      </c>
      <c r="D8" s="2" t="s">
        <v>107</v>
      </c>
      <c r="F8" s="2" t="s">
        <v>108</v>
      </c>
      <c r="H8" s="10" t="s">
        <v>109</v>
      </c>
      <c r="I8" s="10"/>
      <c r="J8" s="2" t="s">
        <v>110</v>
      </c>
      <c r="M8" s="2" t="s">
        <v>111</v>
      </c>
      <c r="P8" s="2" t="s">
        <v>112</v>
      </c>
      <c r="S8" s="2" t="s">
        <v>113</v>
      </c>
      <c r="T8" s="2" t="s">
        <v>114</v>
      </c>
      <c r="W8" s="2" t="s">
        <v>115</v>
      </c>
      <c r="Z8" s="2" t="s">
        <v>79</v>
      </c>
      <c r="AA8" s="2" t="s">
        <v>106</v>
      </c>
      <c r="AB8" s="2" t="s">
        <v>107</v>
      </c>
      <c r="AD8" s="2" t="s">
        <v>108</v>
      </c>
      <c r="AF8" s="10" t="s">
        <v>109</v>
      </c>
      <c r="AG8" s="10"/>
      <c r="AH8" s="2" t="s">
        <v>110</v>
      </c>
      <c r="AK8" s="2" t="s">
        <v>111</v>
      </c>
      <c r="AN8" s="2" t="s">
        <v>112</v>
      </c>
      <c r="AQ8" s="2" t="s">
        <v>113</v>
      </c>
      <c r="AR8" s="2" t="s">
        <v>114</v>
      </c>
      <c r="AU8" s="2" t="s">
        <v>79</v>
      </c>
      <c r="AV8" s="2" t="s">
        <v>106</v>
      </c>
      <c r="AW8" s="2" t="s">
        <v>107</v>
      </c>
      <c r="AY8" s="2" t="s">
        <v>108</v>
      </c>
      <c r="BA8" s="10" t="s">
        <v>109</v>
      </c>
      <c r="BB8" s="10"/>
      <c r="BC8" s="2" t="s">
        <v>110</v>
      </c>
      <c r="BF8" s="2" t="s">
        <v>111</v>
      </c>
      <c r="BI8" s="2" t="s">
        <v>112</v>
      </c>
      <c r="BL8" s="2" t="s">
        <v>113</v>
      </c>
      <c r="BM8" s="2" t="s">
        <v>114</v>
      </c>
      <c r="BP8" s="22" t="s">
        <v>116</v>
      </c>
      <c r="BQ8" s="22" t="s">
        <v>117</v>
      </c>
      <c r="BR8" s="22" t="s">
        <v>118</v>
      </c>
      <c r="BS8" s="22" t="s">
        <v>119</v>
      </c>
      <c r="BT8" s="22"/>
      <c r="BU8" s="22"/>
      <c r="BV8" s="22"/>
      <c r="BW8" s="23" t="s">
        <v>120</v>
      </c>
    </row>
    <row r="9" spans="1:75">
      <c r="A9" s="9"/>
      <c r="B9" s="2" t="s">
        <v>80</v>
      </c>
      <c r="C9" s="2" t="s">
        <v>121</v>
      </c>
      <c r="H9" s="10" t="s">
        <v>122</v>
      </c>
      <c r="I9" s="10"/>
      <c r="J9" s="2" t="s">
        <v>123</v>
      </c>
      <c r="M9" s="2" t="s">
        <v>123</v>
      </c>
      <c r="P9" s="2" t="s">
        <v>124</v>
      </c>
      <c r="S9" s="2" t="s">
        <v>125</v>
      </c>
      <c r="W9" s="2" t="s">
        <v>126</v>
      </c>
      <c r="Z9" s="2" t="s">
        <v>80</v>
      </c>
      <c r="AA9" s="2" t="s">
        <v>121</v>
      </c>
      <c r="AF9" s="10" t="s">
        <v>122</v>
      </c>
      <c r="AG9" s="10"/>
      <c r="AH9" s="2" t="s">
        <v>123</v>
      </c>
      <c r="AK9" s="2" t="s">
        <v>123</v>
      </c>
      <c r="AN9" s="2" t="s">
        <v>124</v>
      </c>
      <c r="AQ9" s="2" t="s">
        <v>125</v>
      </c>
      <c r="AU9" s="2" t="s">
        <v>80</v>
      </c>
      <c r="AV9" s="2" t="s">
        <v>121</v>
      </c>
      <c r="BA9" s="10" t="s">
        <v>122</v>
      </c>
      <c r="BB9" s="10"/>
      <c r="BC9" s="2" t="s">
        <v>123</v>
      </c>
      <c r="BF9" s="2" t="s">
        <v>123</v>
      </c>
      <c r="BI9" s="2" t="s">
        <v>124</v>
      </c>
      <c r="BL9" s="2" t="s">
        <v>125</v>
      </c>
      <c r="BP9" s="22"/>
      <c r="BQ9" s="22"/>
      <c r="BR9" s="36" t="s">
        <v>127</v>
      </c>
      <c r="BS9" s="37" t="s">
        <v>128</v>
      </c>
      <c r="BT9" s="23"/>
      <c r="BU9" s="23"/>
      <c r="BV9" s="23"/>
      <c r="BW9" s="23"/>
    </row>
    <row r="10" spans="1:75">
      <c r="A10" s="9"/>
      <c r="B10" s="38" t="s">
        <v>81</v>
      </c>
      <c r="D10" s="2" t="s">
        <v>129</v>
      </c>
      <c r="E10" s="2" t="s">
        <v>130</v>
      </c>
      <c r="F10" s="2" t="s">
        <v>129</v>
      </c>
      <c r="G10" s="2" t="s">
        <v>130</v>
      </c>
      <c r="H10" s="10" t="s">
        <v>131</v>
      </c>
      <c r="I10" s="10"/>
      <c r="J10" s="2" t="s">
        <v>132</v>
      </c>
      <c r="K10" s="2" t="s">
        <v>133</v>
      </c>
      <c r="L10" s="2" t="s">
        <v>134</v>
      </c>
      <c r="M10" s="2" t="s">
        <v>132</v>
      </c>
      <c r="N10" s="2" t="s">
        <v>133</v>
      </c>
      <c r="O10" s="2" t="s">
        <v>134</v>
      </c>
      <c r="P10" s="2" t="s">
        <v>132</v>
      </c>
      <c r="Q10" s="2" t="s">
        <v>133</v>
      </c>
      <c r="R10" s="2" t="s">
        <v>134</v>
      </c>
      <c r="T10" s="2" t="s">
        <v>132</v>
      </c>
      <c r="U10" s="2" t="s">
        <v>133</v>
      </c>
      <c r="V10" s="2" t="s">
        <v>134</v>
      </c>
      <c r="W10" s="2" t="s">
        <v>135</v>
      </c>
      <c r="Z10" s="38" t="s">
        <v>81</v>
      </c>
      <c r="AB10" s="2" t="s">
        <v>129</v>
      </c>
      <c r="AC10" s="2" t="s">
        <v>130</v>
      </c>
      <c r="AD10" s="2" t="s">
        <v>129</v>
      </c>
      <c r="AE10" s="2" t="s">
        <v>130</v>
      </c>
      <c r="AF10" s="10" t="s">
        <v>131</v>
      </c>
      <c r="AG10" s="10"/>
      <c r="AH10" s="2" t="s">
        <v>132</v>
      </c>
      <c r="AI10" s="2" t="s">
        <v>133</v>
      </c>
      <c r="AJ10" s="2" t="s">
        <v>134</v>
      </c>
      <c r="AK10" s="2" t="s">
        <v>132</v>
      </c>
      <c r="AL10" s="2" t="s">
        <v>133</v>
      </c>
      <c r="AM10" s="2" t="s">
        <v>134</v>
      </c>
      <c r="AN10" s="2" t="s">
        <v>132</v>
      </c>
      <c r="AO10" s="2" t="s">
        <v>133</v>
      </c>
      <c r="AP10" s="2" t="s">
        <v>134</v>
      </c>
      <c r="AR10" s="2" t="s">
        <v>132</v>
      </c>
      <c r="AS10" s="2" t="s">
        <v>133</v>
      </c>
      <c r="AT10" s="2" t="s">
        <v>134</v>
      </c>
      <c r="AU10" s="38" t="s">
        <v>81</v>
      </c>
      <c r="AW10" s="2" t="s">
        <v>129</v>
      </c>
      <c r="AX10" s="2" t="s">
        <v>130</v>
      </c>
      <c r="AY10" s="2" t="s">
        <v>129</v>
      </c>
      <c r="AZ10" s="2" t="s">
        <v>130</v>
      </c>
      <c r="BA10" s="10" t="s">
        <v>131</v>
      </c>
      <c r="BB10" s="10"/>
      <c r="BC10" s="2" t="s">
        <v>132</v>
      </c>
      <c r="BD10" s="2" t="s">
        <v>133</v>
      </c>
      <c r="BE10" s="2" t="s">
        <v>134</v>
      </c>
      <c r="BF10" s="2" t="s">
        <v>132</v>
      </c>
      <c r="BG10" s="2" t="s">
        <v>133</v>
      </c>
      <c r="BH10" s="2" t="s">
        <v>134</v>
      </c>
      <c r="BI10" s="2" t="s">
        <v>132</v>
      </c>
      <c r="BJ10" s="2" t="s">
        <v>133</v>
      </c>
      <c r="BK10" s="2" t="s">
        <v>134</v>
      </c>
      <c r="BM10" s="2" t="s">
        <v>132</v>
      </c>
      <c r="BN10" s="2" t="s">
        <v>133</v>
      </c>
      <c r="BO10" s="2" t="s">
        <v>134</v>
      </c>
      <c r="BP10" s="22"/>
      <c r="BQ10" s="22"/>
      <c r="BR10" s="22" t="s">
        <v>136</v>
      </c>
      <c r="BS10" s="23" t="s">
        <v>116</v>
      </c>
      <c r="BT10" s="23" t="s">
        <v>132</v>
      </c>
      <c r="BU10" s="23" t="s">
        <v>133</v>
      </c>
      <c r="BV10" s="23" t="s">
        <v>134</v>
      </c>
      <c r="BW10" s="23"/>
    </row>
    <row r="11" spans="1:75">
      <c r="A11" s="9"/>
      <c r="D11" s="2" t="s">
        <v>137</v>
      </c>
      <c r="E11" s="2" t="s">
        <v>138</v>
      </c>
      <c r="F11" s="2" t="s">
        <v>137</v>
      </c>
      <c r="G11" s="2" t="s">
        <v>138</v>
      </c>
      <c r="H11" s="11" t="s">
        <v>81</v>
      </c>
      <c r="I11" s="11" t="s">
        <v>139</v>
      </c>
      <c r="W11" s="2" t="s">
        <v>132</v>
      </c>
      <c r="X11" s="2" t="s">
        <v>133</v>
      </c>
      <c r="Y11" s="2" t="s">
        <v>134</v>
      </c>
      <c r="AB11" s="2" t="s">
        <v>137</v>
      </c>
      <c r="AC11" s="2" t="s">
        <v>138</v>
      </c>
      <c r="AD11" s="2" t="s">
        <v>137</v>
      </c>
      <c r="AE11" s="2" t="s">
        <v>138</v>
      </c>
      <c r="AF11" s="11" t="s">
        <v>81</v>
      </c>
      <c r="AG11" s="11" t="s">
        <v>139</v>
      </c>
      <c r="AQ11" s="20" t="s">
        <v>140</v>
      </c>
      <c r="AW11" s="2" t="s">
        <v>137</v>
      </c>
      <c r="AX11" s="2" t="s">
        <v>138</v>
      </c>
      <c r="AY11" s="2" t="s">
        <v>137</v>
      </c>
      <c r="AZ11" s="2" t="s">
        <v>138</v>
      </c>
      <c r="BA11" s="11" t="s">
        <v>81</v>
      </c>
      <c r="BB11" s="11" t="s">
        <v>139</v>
      </c>
      <c r="BL11" s="20" t="s">
        <v>140</v>
      </c>
      <c r="BP11" s="23" t="s">
        <v>141</v>
      </c>
      <c r="BQ11" s="23" t="s">
        <v>141</v>
      </c>
      <c r="BR11" s="23" t="s">
        <v>141</v>
      </c>
      <c r="BS11" s="23"/>
      <c r="BT11" s="23"/>
      <c r="BU11" s="23"/>
      <c r="BV11" s="23"/>
      <c r="BW11" s="23"/>
    </row>
    <row r="12" spans="1:75">
      <c r="A12" s="9"/>
      <c r="B12" s="2" t="s">
        <v>82</v>
      </c>
      <c r="D12" s="2" t="s">
        <v>142</v>
      </c>
      <c r="E12" s="38" t="s">
        <v>143</v>
      </c>
      <c r="F12" s="2" t="s">
        <v>142</v>
      </c>
      <c r="G12" s="38" t="s">
        <v>143</v>
      </c>
      <c r="H12" s="39" t="s">
        <v>82</v>
      </c>
      <c r="I12" s="39" t="s">
        <v>82</v>
      </c>
      <c r="J12" s="38" t="s">
        <v>82</v>
      </c>
      <c r="M12" s="38" t="s">
        <v>82</v>
      </c>
      <c r="Z12" s="2" t="s">
        <v>82</v>
      </c>
      <c r="AB12" s="2" t="s">
        <v>142</v>
      </c>
      <c r="AC12" s="38" t="s">
        <v>143</v>
      </c>
      <c r="AD12" s="2" t="s">
        <v>142</v>
      </c>
      <c r="AE12" s="38" t="s">
        <v>143</v>
      </c>
      <c r="AF12" s="39" t="s">
        <v>82</v>
      </c>
      <c r="AG12" s="39" t="s">
        <v>82</v>
      </c>
      <c r="AH12" s="38" t="s">
        <v>82</v>
      </c>
      <c r="AK12" s="38" t="s">
        <v>82</v>
      </c>
      <c r="AU12" s="2" t="s">
        <v>82</v>
      </c>
      <c r="AW12" s="2" t="s">
        <v>142</v>
      </c>
      <c r="AX12" s="38" t="s">
        <v>143</v>
      </c>
      <c r="AY12" s="2" t="s">
        <v>142</v>
      </c>
      <c r="AZ12" s="38" t="s">
        <v>143</v>
      </c>
      <c r="BA12" s="39" t="s">
        <v>82</v>
      </c>
      <c r="BB12" s="39" t="s">
        <v>82</v>
      </c>
      <c r="BC12" s="38" t="s">
        <v>82</v>
      </c>
      <c r="BF12" s="38" t="s">
        <v>82</v>
      </c>
      <c r="BP12" s="37" t="s">
        <v>82</v>
      </c>
      <c r="BQ12" s="37" t="s">
        <v>82</v>
      </c>
      <c r="BR12" s="37" t="s">
        <v>82</v>
      </c>
      <c r="BS12" s="23"/>
      <c r="BT12" s="23"/>
      <c r="BU12" s="23"/>
      <c r="BV12" s="23"/>
      <c r="BW12" s="23"/>
    </row>
    <row r="13" spans="1:76">
      <c r="A13" s="2">
        <v>1950</v>
      </c>
      <c r="T13" s="12">
        <f>[5]OECD!DR$7</f>
        <v>0.05</v>
      </c>
      <c r="U13" s="12">
        <f>[5]OECD!DS$7</f>
        <v>0.125</v>
      </c>
      <c r="V13" s="12">
        <f>[5]OECD!DT$7</f>
        <v>0.08</v>
      </c>
      <c r="W13" s="18"/>
      <c r="X13" s="18"/>
      <c r="Y13" s="18"/>
      <c r="Z13" s="18"/>
      <c r="AA13" s="18"/>
      <c r="AB13" s="18"/>
      <c r="AC13" s="18"/>
      <c r="AD13" s="18"/>
      <c r="AE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3">
        <f>[5]Data!$BB14/10</f>
        <v>0</v>
      </c>
      <c r="BQ13" s="13">
        <f>[5]Data!$BD14/10</f>
        <v>0</v>
      </c>
      <c r="BR13" s="24" t="e">
        <f>[5]Data!$CR14/10</f>
        <v>#DIV/0!</v>
      </c>
      <c r="BS13" s="23"/>
      <c r="BT13" s="23"/>
      <c r="BU13" s="23"/>
      <c r="BV13" s="23"/>
      <c r="BW13" s="23"/>
      <c r="BX13" s="18"/>
    </row>
    <row r="14" spans="1:76">
      <c r="A14" s="2">
        <v>1951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>
        <f>[5]OECD!DR$7</f>
        <v>0.05</v>
      </c>
      <c r="U14" s="12">
        <f>[5]OECD!DS$7</f>
        <v>0.125</v>
      </c>
      <c r="V14" s="12">
        <f>[5]OECD!DT$7</f>
        <v>0.08</v>
      </c>
      <c r="W14" s="18"/>
      <c r="X14" s="18"/>
      <c r="Y14" s="18"/>
      <c r="Z14" s="18"/>
      <c r="AA14" s="18"/>
      <c r="AB14" s="18"/>
      <c r="AC14" s="18"/>
      <c r="AD14" s="18"/>
      <c r="AE14" s="18"/>
      <c r="AF14" s="12"/>
      <c r="AG14" s="12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2"/>
      <c r="BB14" s="12"/>
      <c r="BC14" s="13"/>
      <c r="BD14" s="13"/>
      <c r="BE14" s="13"/>
      <c r="BF14" s="13"/>
      <c r="BG14" s="13"/>
      <c r="BH14" s="13"/>
      <c r="BI14" s="18"/>
      <c r="BJ14" s="18"/>
      <c r="BK14" s="18"/>
      <c r="BL14" s="18"/>
      <c r="BM14" s="18"/>
      <c r="BN14" s="18"/>
      <c r="BO14" s="18"/>
      <c r="BP14" s="13">
        <f>[5]Data!$BB15/10</f>
        <v>0</v>
      </c>
      <c r="BQ14" s="13">
        <f>[5]Data!$BD15/10</f>
        <v>0</v>
      </c>
      <c r="BR14" s="24" t="e">
        <f>[5]Data!$CR15/10</f>
        <v>#DIV/0!</v>
      </c>
      <c r="BS14" s="23"/>
      <c r="BT14" s="23"/>
      <c r="BU14" s="23"/>
      <c r="BV14" s="23"/>
      <c r="BW14" s="23"/>
      <c r="BX14" s="18"/>
    </row>
    <row r="15" spans="1:76">
      <c r="A15" s="2">
        <v>1952</v>
      </c>
      <c r="B15" s="13">
        <f>[5]OECD!AB8</f>
        <v>17.7920352229583</v>
      </c>
      <c r="C15" s="13">
        <f>[5]OECD!EA8</f>
        <v>1.27579867608354</v>
      </c>
      <c r="D15" s="12"/>
      <c r="E15" s="12">
        <f>[5]OECD!EI8</f>
        <v>0.313604136409013</v>
      </c>
      <c r="F15" s="12"/>
      <c r="G15" s="12"/>
      <c r="H15" s="12"/>
      <c r="I15" s="12"/>
      <c r="J15" s="13">
        <f>[5]OECD!Y8</f>
        <v>15.3078777421796</v>
      </c>
      <c r="K15" s="13">
        <f>[5]OECD!Z8</f>
        <v>1.91916793846803</v>
      </c>
      <c r="L15" s="13">
        <f>[5]OECD!AA8</f>
        <v>0.564989542310662</v>
      </c>
      <c r="M15" s="12"/>
      <c r="N15" s="12"/>
      <c r="O15" s="12"/>
      <c r="P15" s="12"/>
      <c r="Q15" s="12"/>
      <c r="R15" s="12"/>
      <c r="S15" s="12"/>
      <c r="T15" s="12">
        <f>[5]OECD!DR$7</f>
        <v>0.05</v>
      </c>
      <c r="U15" s="12">
        <f>[5]OECD!DS$7</f>
        <v>0.125</v>
      </c>
      <c r="V15" s="12">
        <f>[5]OECD!DT$7</f>
        <v>0.08</v>
      </c>
      <c r="W15" s="18"/>
      <c r="X15" s="18"/>
      <c r="Y15" s="18"/>
      <c r="Z15" s="13">
        <f>[5]Final!AL12/10</f>
        <v>17.6098941406282</v>
      </c>
      <c r="AA15" s="13">
        <f>[5]Final!AP12/10</f>
        <v>1.26273803693882</v>
      </c>
      <c r="AB15" s="12"/>
      <c r="AC15" s="12"/>
      <c r="AD15" s="18"/>
      <c r="AE15" s="12">
        <f>[5]Final!AF12</f>
        <v>0.180385489585759</v>
      </c>
      <c r="AF15" s="12"/>
      <c r="AG15" s="12"/>
      <c r="AH15" s="13">
        <f>[5]Final!AI12/10</f>
        <v>15.1935945642528</v>
      </c>
      <c r="AI15" s="13">
        <f>[5]Final!AJ12/10</f>
        <v>1.8610548651904</v>
      </c>
      <c r="AJ15" s="13">
        <f>[5]Final!AK12/10</f>
        <v>0.555244711185008</v>
      </c>
      <c r="AK15" s="13">
        <f>[5]Final!M12/10</f>
        <v>15.3073929226817</v>
      </c>
      <c r="AL15" s="13">
        <f>[5]Final!N12/10</f>
        <v>1.91910715603613</v>
      </c>
      <c r="AM15" s="13">
        <f>[5]Final!O12/10</f>
        <v>0.564971648390234</v>
      </c>
      <c r="AN15" s="16">
        <f>[5]Final!X12</f>
        <v>0.843465328962831</v>
      </c>
      <c r="AO15" s="16">
        <f>[5]Final!Y12</f>
        <v>0.123299086084616</v>
      </c>
      <c r="AP15" s="16">
        <f>[5]Final!Z12</f>
        <v>0.0332355849525527</v>
      </c>
      <c r="AQ15" s="16">
        <f>[5]Final!Q12</f>
        <v>0.26470723833245</v>
      </c>
      <c r="AR15" s="12">
        <f>[5]Final!D12</f>
        <v>0.0148572990667332</v>
      </c>
      <c r="AS15" s="12">
        <f>[5]Final!E12</f>
        <v>0.0612620677795065</v>
      </c>
      <c r="AT15" s="12">
        <f>[5]Final!F12</f>
        <v>0.0337573063949523</v>
      </c>
      <c r="AU15" s="13">
        <f>[5]Final!AL112/10</f>
        <v>17.265507902099</v>
      </c>
      <c r="AV15" s="13">
        <f>[5]Final!AP112/10</f>
        <v>1.23804341928148</v>
      </c>
      <c r="AY15" s="18"/>
      <c r="AZ15" s="12">
        <f>[5]Final!AF112</f>
        <v>0.316745655073545</v>
      </c>
      <c r="BA15" s="12"/>
      <c r="BB15" s="12"/>
      <c r="BC15" s="13">
        <f>[5]Final!AI112/10</f>
        <v>14.9246640611084</v>
      </c>
      <c r="BD15" s="13">
        <f>[5]Final!AJ112/10</f>
        <v>1.7985324492237</v>
      </c>
      <c r="BE15" s="13">
        <f>[5]Final!AK112/10</f>
        <v>0.542311391766888</v>
      </c>
      <c r="BF15" s="13">
        <f>[5]Final!M112/10</f>
        <v>15.3078777421796</v>
      </c>
      <c r="BG15" s="13">
        <f>[5]Final!N112/10</f>
        <v>1.91916793846803</v>
      </c>
      <c r="BH15" s="13">
        <f>[5]Final!O112/10</f>
        <v>0.564989542310662</v>
      </c>
      <c r="BI15" s="16">
        <f>[5]Final!X112</f>
        <v>0.831445886629983</v>
      </c>
      <c r="BJ15" s="16">
        <f>[5]Final!Y112</f>
        <v>0.134579706436992</v>
      </c>
      <c r="BK15" s="16">
        <f>[5]Final!Z112</f>
        <v>0.033974406933025</v>
      </c>
      <c r="BL15" s="16">
        <f>[5]Final!Q112</f>
        <v>0.225087278277726</v>
      </c>
      <c r="BM15" s="12">
        <f>[5]Final!D112</f>
        <v>0.0504847161305492</v>
      </c>
      <c r="BN15" s="12">
        <f>[5]Final!E112</f>
        <v>0.130693656812444</v>
      </c>
      <c r="BO15" s="12">
        <f>[5]Final!F112</f>
        <v>0.0800024248460443</v>
      </c>
      <c r="BP15" s="13">
        <f>[5]Data!$BB16/10</f>
        <v>1.178</v>
      </c>
      <c r="BQ15" s="13">
        <f>[5]Data!$BD16/10</f>
        <v>0.084</v>
      </c>
      <c r="BR15" s="24">
        <f>[5]Data!$CR16/10</f>
        <v>0.363808291499679</v>
      </c>
      <c r="BS15" s="25">
        <f>[5]Data!BP16</f>
        <v>0.0717061685240648</v>
      </c>
      <c r="BT15" s="25">
        <f>[5]Data!BQ16</f>
        <v>0.0717061685240648</v>
      </c>
      <c r="BU15" s="25">
        <f>[5]Data!BR16</f>
        <v>0.0717061685240648</v>
      </c>
      <c r="BV15" s="25">
        <f>[5]Data!BS16</f>
        <v>0.0717061685240648</v>
      </c>
      <c r="BW15" s="23"/>
      <c r="BX15" s="12"/>
    </row>
    <row r="16" spans="1:76">
      <c r="A16" s="2">
        <v>1953</v>
      </c>
      <c r="B16" s="13">
        <f>[5]OECD!AB9</f>
        <v>18.4345497926496</v>
      </c>
      <c r="C16" s="13">
        <f>[5]OECD!EA9</f>
        <v>1.69470632576538</v>
      </c>
      <c r="D16" s="12">
        <f>[5]OECD!EH9</f>
        <v>1.03611248300938</v>
      </c>
      <c r="E16" s="12">
        <f>[5]OECD!EI9</f>
        <v>0.324929160456755</v>
      </c>
      <c r="F16" s="12"/>
      <c r="G16" s="12">
        <f>[5]OECD!CH9</f>
        <v>0.319684900146223</v>
      </c>
      <c r="H16" s="14">
        <f>+G16*H$48</f>
        <v>1.71171591277247</v>
      </c>
      <c r="I16" s="14">
        <f>+H16*$BS16</f>
        <v>0.157359730393059</v>
      </c>
      <c r="J16" s="13">
        <f>[5]OECD!Y9</f>
        <v>15.8141451135795</v>
      </c>
      <c r="K16" s="13">
        <f>[5]OECD!Z9</f>
        <v>2.00520434831373</v>
      </c>
      <c r="L16" s="13">
        <f>[5]OECD!AA9</f>
        <v>0.615200330756445</v>
      </c>
      <c r="M16" s="13">
        <f>[5]OECD!AV9</f>
        <v>15.9600117209021</v>
      </c>
      <c r="N16" s="13">
        <f>[5]OECD!AW9</f>
        <v>2.09299855295027</v>
      </c>
      <c r="O16" s="13">
        <f>[5]OECD!AX9</f>
        <v>0.614682225555785</v>
      </c>
      <c r="P16" s="16">
        <f>[5]OECD!BX9</f>
        <v>0.81643851236313</v>
      </c>
      <c r="Q16" s="16">
        <f>[5]OECD!BY9</f>
        <v>0.14738146264032</v>
      </c>
      <c r="R16" s="16">
        <f>[5]OECD!BZ9</f>
        <v>0.0361800249965492</v>
      </c>
      <c r="S16" s="16">
        <f>[5]OECD!BR9</f>
        <v>0.426255005998036</v>
      </c>
      <c r="T16" s="12">
        <f>[5]OECD!DR$7</f>
        <v>0.05</v>
      </c>
      <c r="U16" s="12">
        <f>[5]OECD!DS$7</f>
        <v>0.125</v>
      </c>
      <c r="V16" s="12">
        <f>[5]OECD!DT$7</f>
        <v>0.08</v>
      </c>
      <c r="W16" s="18">
        <f>[5]OECD!BM9</f>
        <v>0.241095142353613</v>
      </c>
      <c r="X16" s="18">
        <f>[5]OECD!BN9</f>
        <v>0.241095142353613</v>
      </c>
      <c r="Y16" s="18">
        <f>[5]OECD!BO9</f>
        <v>0.241095142353613</v>
      </c>
      <c r="Z16" s="13">
        <f>[5]Final!AL13/10</f>
        <v>18.9708068838931</v>
      </c>
      <c r="AA16" s="13">
        <f>[5]Final!AP13/10</f>
        <v>1.74400496853068</v>
      </c>
      <c r="AB16" s="12">
        <f>[5]Final!AS13</f>
        <v>1.07728114277105</v>
      </c>
      <c r="AC16" s="12">
        <f>[5]Final!AT13</f>
        <v>0.2512977057359</v>
      </c>
      <c r="AD16" s="12">
        <f>[5]Final!AD13</f>
        <v>1.04755965962947</v>
      </c>
      <c r="AE16" s="12">
        <f>[5]Final!AF13</f>
        <v>0.188964562072553</v>
      </c>
      <c r="AF16" s="14">
        <f>+AE16*AF$48</f>
        <v>1.01178894499466</v>
      </c>
      <c r="AG16" s="14">
        <f>+AF16*$BS16</f>
        <v>0.0930147546161187</v>
      </c>
      <c r="AH16" s="13">
        <f>[5]Final!AI13/10</f>
        <v>16.2563372573358</v>
      </c>
      <c r="AI16" s="13">
        <f>[5]Final!AJ13/10</f>
        <v>2.08121646972289</v>
      </c>
      <c r="AJ16" s="13">
        <f>[5]Final!AK13/10</f>
        <v>0.633253156834424</v>
      </c>
      <c r="AK16" s="13">
        <f>[5]Final!M13/10</f>
        <v>15.935236774491</v>
      </c>
      <c r="AL16" s="13">
        <f>[5]Final!N13/10</f>
        <v>2.0776476676454</v>
      </c>
      <c r="AM16" s="13">
        <f>[5]Final!O13/10</f>
        <v>0.611801019493113</v>
      </c>
      <c r="AN16" s="16">
        <f>[5]Final!X13</f>
        <v>0.837091663253558</v>
      </c>
      <c r="AO16" s="16">
        <f>[5]Final!Y13</f>
        <v>0.128453640605169</v>
      </c>
      <c r="AP16" s="16">
        <f>[5]Final!Z13</f>
        <v>0.0344546961412731</v>
      </c>
      <c r="AQ16" s="16">
        <f>[5]Final!Q13</f>
        <v>0.467382553987939</v>
      </c>
      <c r="AR16" s="12">
        <f>[5]Final!D13</f>
        <v>0.0148572990667332</v>
      </c>
      <c r="AS16" s="12">
        <f>[5]Final!E13</f>
        <v>0.0612620677795065</v>
      </c>
      <c r="AT16" s="12">
        <f>[5]Final!F13</f>
        <v>0.0337573063949523</v>
      </c>
      <c r="AU16" s="13">
        <f>[5]Final!AL113/10</f>
        <v>17.9412775443037</v>
      </c>
      <c r="AV16" s="13">
        <f>[5]Final!AP113/10</f>
        <v>1.64935932196008</v>
      </c>
      <c r="AW16" s="12">
        <f>[5]Final!AS113</f>
        <v>1.03913986463859</v>
      </c>
      <c r="AX16" s="12">
        <f>[5]Final!AT113</f>
        <v>0.31808100786441</v>
      </c>
      <c r="AY16" s="12">
        <f>[5]Final!AD113</f>
        <v>1.02004855739069</v>
      </c>
      <c r="AZ16" s="12">
        <f>[5]Final!AF113</f>
        <v>0.323095948517538</v>
      </c>
      <c r="BA16" s="14">
        <f>+AZ16*BA$48</f>
        <v>1.72997997771187</v>
      </c>
      <c r="BB16" s="14">
        <f>+BA16*$BS16</f>
        <v>0.159038763878288</v>
      </c>
      <c r="BC16" s="13">
        <f>[5]Final!AI113/10</f>
        <v>15.4489939447501</v>
      </c>
      <c r="BD16" s="13">
        <f>[5]Final!AJ113/10</f>
        <v>1.89812126853047</v>
      </c>
      <c r="BE16" s="13">
        <f>[5]Final!AK113/10</f>
        <v>0.594162331023107</v>
      </c>
      <c r="BF16" s="13">
        <f>[5]Final!M113/10</f>
        <v>15.5773147773476</v>
      </c>
      <c r="BG16" s="13">
        <f>[5]Final!N113/10</f>
        <v>1.97305055679602</v>
      </c>
      <c r="BH16" s="13">
        <f>[5]Final!O113/10</f>
        <v>0.592082643863358</v>
      </c>
      <c r="BI16" s="16">
        <f>[5]Final!X113</f>
        <v>0.828386512298987</v>
      </c>
      <c r="BJ16" s="16">
        <f>[5]Final!Y113</f>
        <v>0.13662619753798</v>
      </c>
      <c r="BK16" s="16">
        <f>[5]Final!Z113</f>
        <v>0.0349872901630323</v>
      </c>
      <c r="BL16" s="16">
        <f>[5]Final!Q113</f>
        <v>0.434990889456519</v>
      </c>
      <c r="BM16" s="12">
        <f>[5]Final!D113</f>
        <v>0.0504847161305492</v>
      </c>
      <c r="BN16" s="12">
        <f>[5]Final!E113</f>
        <v>0.130693656812444</v>
      </c>
      <c r="BO16" s="12">
        <f>[5]Final!F113</f>
        <v>0.0800024248460443</v>
      </c>
      <c r="BP16" s="13">
        <f>[5]Data!$BB17/10</f>
        <v>1.486</v>
      </c>
      <c r="BQ16" s="13">
        <f>[5]Data!$BD17/10</f>
        <v>0.161</v>
      </c>
      <c r="BR16" s="24">
        <f>[5]Data!$CR17/10</f>
        <v>0.458929644455452</v>
      </c>
      <c r="BS16" s="25">
        <f>[5]Data!BP17</f>
        <v>0.0919309852872625</v>
      </c>
      <c r="BT16" s="25">
        <f>[5]Data!BQ17</f>
        <v>0.0919309852872625</v>
      </c>
      <c r="BU16" s="25">
        <f>[5]Data!BR17</f>
        <v>0.0919309852872625</v>
      </c>
      <c r="BV16" s="25">
        <f>[5]Data!BS17</f>
        <v>0.0919309852872625</v>
      </c>
      <c r="BW16" s="24">
        <f>[5]Data!$AZ17</f>
        <v>103.3</v>
      </c>
      <c r="BX16" s="12"/>
    </row>
    <row r="17" spans="1:76">
      <c r="A17" s="2">
        <v>1954</v>
      </c>
      <c r="B17" s="13">
        <f>[5]OECD!AB10</f>
        <v>18.9607692780545</v>
      </c>
      <c r="C17" s="13">
        <f>[5]OECD!EA10</f>
        <v>2.05195199166217</v>
      </c>
      <c r="D17" s="12">
        <f>[5]OECD!EH10</f>
        <v>1.02851113291024</v>
      </c>
      <c r="E17" s="12">
        <f>[5]OECD!EI10</f>
        <v>0.33419325893695</v>
      </c>
      <c r="F17" s="12">
        <f>[5]OECD!CG10</f>
        <v>1.03272959733983</v>
      </c>
      <c r="G17" s="12">
        <f>[5]OECD!CH10</f>
        <v>0.330148058203632</v>
      </c>
      <c r="H17" s="14">
        <f>+G17*H$48</f>
        <v>1.76773968535769</v>
      </c>
      <c r="I17" s="14">
        <f>+H17*$BS17</f>
        <v>0.191306424065202</v>
      </c>
      <c r="J17" s="13">
        <f>[5]OECD!Y10</f>
        <v>16.2350135196174</v>
      </c>
      <c r="K17" s="13">
        <f>[5]OECD!Z10</f>
        <v>2.0650428564788</v>
      </c>
      <c r="L17" s="13">
        <f>[5]OECD!AA10</f>
        <v>0.660712901958356</v>
      </c>
      <c r="M17" s="13">
        <f>[5]OECD!AV10</f>
        <v>16.435465965742</v>
      </c>
      <c r="N17" s="13">
        <f>[5]OECD!AW10</f>
        <v>2.17079850922268</v>
      </c>
      <c r="O17" s="13">
        <f>[5]OECD!AX10</f>
        <v>0.664538142038959</v>
      </c>
      <c r="P17" s="16">
        <f>[5]OECD!BX10</f>
        <v>0.815116014942331</v>
      </c>
      <c r="Q17" s="16">
        <f>[5]OECD!BY10</f>
        <v>0.147097224385795</v>
      </c>
      <c r="R17" s="16">
        <f>[5]OECD!BZ10</f>
        <v>0.0377867606718748</v>
      </c>
      <c r="S17" s="16">
        <f>[5]OECD!BR10</f>
        <v>0.356652651490028</v>
      </c>
      <c r="T17" s="12">
        <f>[5]OECD!DR$7</f>
        <v>0.05</v>
      </c>
      <c r="U17" s="12">
        <f>[5]OECD!DS$7</f>
        <v>0.125</v>
      </c>
      <c r="V17" s="12">
        <f>[5]OECD!DT$7</f>
        <v>0.08</v>
      </c>
      <c r="W17" s="18">
        <f>[5]OECD!BM10</f>
        <v>0.174847793924687</v>
      </c>
      <c r="X17" s="18">
        <f>[5]OECD!BN10</f>
        <v>0.174847793924687</v>
      </c>
      <c r="Y17" s="18">
        <f>[5]OECD!BO10</f>
        <v>0.174847793924687</v>
      </c>
      <c r="Z17" s="13">
        <f>[5]Final!AL14/10</f>
        <v>20.2011356732239</v>
      </c>
      <c r="AA17" s="13">
        <f>[5]Final!AP14/10</f>
        <v>2.18618559039619</v>
      </c>
      <c r="AB17" s="12">
        <f>[5]Final!AS14</f>
        <v>1.06485379335</v>
      </c>
      <c r="AC17" s="12">
        <f>[5]Final!AT14</f>
        <v>0.267595315213025</v>
      </c>
      <c r="AD17" s="12">
        <f>[5]Final!AD14</f>
        <v>1.08846544391201</v>
      </c>
      <c r="AE17" s="12">
        <f>[5]Final!AF14</f>
        <v>0.20568139593994</v>
      </c>
      <c r="AF17" s="14">
        <f>+AE17*AF$48</f>
        <v>1.10129730315887</v>
      </c>
      <c r="AG17" s="14">
        <f>+AF17*$BS17</f>
        <v>0.119183412945411</v>
      </c>
      <c r="AH17" s="13">
        <f>[5]Final!AI14/10</f>
        <v>17.2316222626739</v>
      </c>
      <c r="AI17" s="13">
        <f>[5]Final!AJ14/10</f>
        <v>2.26275607444521</v>
      </c>
      <c r="AJ17" s="13">
        <f>[5]Final!AK14/10</f>
        <v>0.706757336104746</v>
      </c>
      <c r="AK17" s="13">
        <f>[5]Final!M14/10</f>
        <v>17.1575244423736</v>
      </c>
      <c r="AL17" s="13">
        <f>[5]Final!N14/10</f>
        <v>2.38315290006043</v>
      </c>
      <c r="AM17" s="13">
        <f>[5]Final!O14/10</f>
        <v>0.704536455244221</v>
      </c>
      <c r="AN17" s="16">
        <f>[5]Final!X14</f>
        <v>0.823979365273712</v>
      </c>
      <c r="AO17" s="16">
        <f>[5]Final!Y14</f>
        <v>0.139271862187447</v>
      </c>
      <c r="AP17" s="16">
        <f>[5]Final!Z14</f>
        <v>0.0367487725388403</v>
      </c>
      <c r="AQ17" s="16">
        <f>[5]Final!Q14</f>
        <v>0.36840486051969</v>
      </c>
      <c r="AR17" s="12">
        <f>[5]Final!D14</f>
        <v>0.0155154688810704</v>
      </c>
      <c r="AS17" s="12">
        <f>[5]Final!E14</f>
        <v>0.0661355940154868</v>
      </c>
      <c r="AT17" s="12">
        <f>[5]Final!F14</f>
        <v>0.0356153972641244</v>
      </c>
      <c r="AU17" s="13">
        <f>[5]Final!AL114/10</f>
        <v>18.4975550436569</v>
      </c>
      <c r="AV17" s="13">
        <f>[5]Final!AP114/10</f>
        <v>2.00182251870147</v>
      </c>
      <c r="AW17" s="12">
        <f>[5]Final!AS114</f>
        <v>1.03100545643863</v>
      </c>
      <c r="AX17" s="12">
        <f>[5]Final!AT114</f>
        <v>0.327943254697704</v>
      </c>
      <c r="AY17" s="12">
        <f>[5]Final!AD114</f>
        <v>1.03580268111886</v>
      </c>
      <c r="AZ17" s="12">
        <f>[5]Final!AF114</f>
        <v>0.334663649733108</v>
      </c>
      <c r="BA17" s="14">
        <f>+AZ17*BA$48</f>
        <v>1.7919178991959</v>
      </c>
      <c r="BB17" s="14">
        <f>+BA17*$BS17</f>
        <v>0.193923012733764</v>
      </c>
      <c r="BC17" s="13">
        <f>[5]Final!AI114/10</f>
        <v>15.8868918362649</v>
      </c>
      <c r="BD17" s="13">
        <f>[5]Final!AJ114/10</f>
        <v>1.96951387332464</v>
      </c>
      <c r="BE17" s="13">
        <f>[5]Final!AK114/10</f>
        <v>0.641149334067418</v>
      </c>
      <c r="BF17" s="13">
        <f>[5]Final!M114/10</f>
        <v>16.0719038693652</v>
      </c>
      <c r="BG17" s="13">
        <f>[5]Final!N114/10</f>
        <v>2.06584401258771</v>
      </c>
      <c r="BH17" s="13">
        <f>[5]Final!O114/10</f>
        <v>0.643746526881927</v>
      </c>
      <c r="BI17" s="16">
        <f>[5]Final!X114</f>
        <v>0.822778203443538</v>
      </c>
      <c r="BJ17" s="16">
        <f>[5]Final!Y114</f>
        <v>0.140297069871239</v>
      </c>
      <c r="BK17" s="16">
        <f>[5]Final!Z114</f>
        <v>0.036924726685222</v>
      </c>
      <c r="BL17" s="16">
        <f>[5]Final!Q114</f>
        <v>0.348667868051852</v>
      </c>
      <c r="BM17" s="12">
        <f>[5]Final!D114</f>
        <v>0.050654578699484</v>
      </c>
      <c r="BN17" s="12">
        <f>[5]Final!E114</f>
        <v>0.131908548877182</v>
      </c>
      <c r="BO17" s="12">
        <f>[5]Final!F114</f>
        <v>0.0806186901775395</v>
      </c>
      <c r="BP17" s="13">
        <f>[5]Data!$BB18/10</f>
        <v>1.703</v>
      </c>
      <c r="BQ17" s="13">
        <f>[5]Data!$BD18/10</f>
        <v>0.181</v>
      </c>
      <c r="BR17" s="24">
        <f>[5]Data!$CR18/10</f>
        <v>0.525946961310656</v>
      </c>
      <c r="BS17" s="25">
        <f>[5]Data!BP18</f>
        <v>0.108220925088579</v>
      </c>
      <c r="BT17" s="25">
        <f>[5]Data!BQ18</f>
        <v>0.108220925088579</v>
      </c>
      <c r="BU17" s="25">
        <f>[5]Data!BR18</f>
        <v>0.108220925088579</v>
      </c>
      <c r="BV17" s="25">
        <f>[5]Data!BS18</f>
        <v>0.108220925088579</v>
      </c>
      <c r="BW17" s="24">
        <f>[5]Data!$AZ18</f>
        <v>100.2</v>
      </c>
      <c r="BX17" s="12"/>
    </row>
    <row r="18" spans="1:76">
      <c r="A18" s="2">
        <v>1955</v>
      </c>
      <c r="B18" s="13">
        <f>[5]OECD!AB11</f>
        <v>19.3982124990645</v>
      </c>
      <c r="C18" s="13">
        <f>[5]OECD!EA11</f>
        <v>2.30764125800253</v>
      </c>
      <c r="D18" s="12">
        <f>[5]OECD!EH11</f>
        <v>1.02304323211196</v>
      </c>
      <c r="E18" s="12">
        <f>[5]OECD!EI11</f>
        <v>0.341894151772885</v>
      </c>
      <c r="F18" s="12">
        <f>[5]OECD!CG11</f>
        <v>1.02595051690077</v>
      </c>
      <c r="G18" s="12">
        <f>[5]OECD!CH11</f>
        <v>0.3387155709678</v>
      </c>
      <c r="H18" s="14">
        <f>+G18*H$48</f>
        <v>1.81361344393871</v>
      </c>
      <c r="I18" s="14">
        <f>+H18*$BS18</f>
        <v>0.215750250674018</v>
      </c>
      <c r="J18" s="13">
        <f>[5]OECD!Y11</f>
        <v>16.5896726464397</v>
      </c>
      <c r="K18" s="13">
        <f>[5]OECD!Z11</f>
        <v>2.10578521569295</v>
      </c>
      <c r="L18" s="13">
        <f>[5]OECD!AA11</f>
        <v>0.702754636931851</v>
      </c>
      <c r="M18" s="13">
        <f>[5]OECD!AV11</f>
        <v>16.8331723928498</v>
      </c>
      <c r="N18" s="13">
        <f>[5]OECD!AW11</f>
        <v>2.2244416384916</v>
      </c>
      <c r="O18" s="13">
        <f>[5]OECD!AX11</f>
        <v>0.710139343171983</v>
      </c>
      <c r="P18" s="16">
        <f>[5]OECD!BX11</f>
        <v>0.814559235596084</v>
      </c>
      <c r="Q18" s="16">
        <f>[5]OECD!BY11</f>
        <v>0.146158451933859</v>
      </c>
      <c r="R18" s="16">
        <f>[5]OECD!BZ11</f>
        <v>0.0392823124700565</v>
      </c>
      <c r="S18" s="16">
        <f>[5]OECD!BR11</f>
        <v>0.27851728965278</v>
      </c>
      <c r="T18" s="12">
        <f>[5]OECD!DR$7</f>
        <v>0.05</v>
      </c>
      <c r="U18" s="12">
        <f>[5]OECD!DS$7</f>
        <v>0.125</v>
      </c>
      <c r="V18" s="12">
        <f>[5]OECD!DT$7</f>
        <v>0.08</v>
      </c>
      <c r="W18" s="18">
        <f>[5]OECD!BM11</f>
        <v>0.102554794604522</v>
      </c>
      <c r="X18" s="18">
        <f>[5]OECD!BN11</f>
        <v>0.102554794604522</v>
      </c>
      <c r="Y18" s="18">
        <f>[5]OECD!BO11</f>
        <v>0.102554794604522</v>
      </c>
      <c r="Z18" s="13">
        <f>[5]Final!AL15/10</f>
        <v>21.3218620014796</v>
      </c>
      <c r="AA18" s="13">
        <f>[5]Final!AP15/10</f>
        <v>2.53648156779515</v>
      </c>
      <c r="AB18" s="12">
        <f>[5]Final!AS15</f>
        <v>1.05547838232388</v>
      </c>
      <c r="AC18" s="12">
        <f>[5]Final!AT15</f>
        <v>0.282441070418492</v>
      </c>
      <c r="AD18" s="12">
        <f>[5]Final!AD15</f>
        <v>1.07442355256416</v>
      </c>
      <c r="AE18" s="12">
        <f>[5]Final!AF15</f>
        <v>0.220988936122147</v>
      </c>
      <c r="AF18" s="14">
        <f>+AE18*AF$48</f>
        <v>1.18325976088929</v>
      </c>
      <c r="AG18" s="14">
        <f>+AF18*$BS18</f>
        <v>0.140762404953241</v>
      </c>
      <c r="AH18" s="13">
        <f>[5]Final!AI15/10</f>
        <v>18.1348133273826</v>
      </c>
      <c r="AI18" s="13">
        <f>[5]Final!AJ15/10</f>
        <v>2.41045928440712</v>
      </c>
      <c r="AJ18" s="13">
        <f>[5]Final!AK15/10</f>
        <v>0.776589389689804</v>
      </c>
      <c r="AK18" s="13">
        <f>[5]Final!M15/10</f>
        <v>18.2912289230485</v>
      </c>
      <c r="AL18" s="13">
        <f>[5]Final!N15/10</f>
        <v>2.64538899981083</v>
      </c>
      <c r="AM18" s="13">
        <f>[5]Final!O15/10</f>
        <v>0.791839440441301</v>
      </c>
      <c r="AN18" s="16">
        <f>[5]Final!X15</f>
        <v>0.813202488518365</v>
      </c>
      <c r="AO18" s="16">
        <f>[5]Final!Y15</f>
        <v>0.148066703672139</v>
      </c>
      <c r="AP18" s="16">
        <f>[5]Final!Z15</f>
        <v>0.0387308078094959</v>
      </c>
      <c r="AQ18" s="16">
        <f>[5]Final!Q15</f>
        <v>0.285800772151704</v>
      </c>
      <c r="AR18" s="12">
        <f>[5]Final!D15</f>
        <v>0.0161637551191968</v>
      </c>
      <c r="AS18" s="12">
        <f>[5]Final!E15</f>
        <v>0.0709799809399268</v>
      </c>
      <c r="AT18" s="12">
        <f>[5]Final!F15</f>
        <v>0.0373695922549083</v>
      </c>
      <c r="AU18" s="13">
        <f>[5]Final!AL115/10</f>
        <v>18.9621692289451</v>
      </c>
      <c r="AV18" s="13">
        <f>[5]Final!AP115/10</f>
        <v>2.25576887850105</v>
      </c>
      <c r="AW18" s="12">
        <f>[5]Final!AS115</f>
        <v>1.02511759982288</v>
      </c>
      <c r="AX18" s="12">
        <f>[5]Final!AT115</f>
        <v>0.336180402133813</v>
      </c>
      <c r="AY18" s="12">
        <f>[5]Final!AD115</f>
        <v>0.997199038678421</v>
      </c>
      <c r="AZ18" s="12">
        <f>[5]Final!AF115</f>
        <v>0.333726269794467</v>
      </c>
      <c r="BA18" s="14">
        <f>+AZ18*BA$48</f>
        <v>1.78689880646881</v>
      </c>
      <c r="BB18" s="14">
        <f>+BA18*$BS18</f>
        <v>0.212572236224434</v>
      </c>
      <c r="BC18" s="13">
        <f>[5]Final!AI115/10</f>
        <v>16.2575975210923</v>
      </c>
      <c r="BD18" s="13">
        <f>[5]Final!AJ115/10</f>
        <v>2.02005997464762</v>
      </c>
      <c r="BE18" s="13">
        <f>[5]Final!AK115/10</f>
        <v>0.68451173320515</v>
      </c>
      <c r="BF18" s="13">
        <f>[5]Final!M115/10</f>
        <v>16.0803620031365</v>
      </c>
      <c r="BG18" s="13">
        <f>[5]Final!N115/10</f>
        <v>2.00105927580778</v>
      </c>
      <c r="BH18" s="13">
        <f>[5]Final!O115/10</f>
        <v>0.664278364893601</v>
      </c>
      <c r="BI18" s="16">
        <f>[5]Final!X115</f>
        <v>0.824624998130608</v>
      </c>
      <c r="BJ18" s="16">
        <f>[5]Final!Y115</f>
        <v>0.137084843526037</v>
      </c>
      <c r="BK18" s="16">
        <f>[5]Final!Z115</f>
        <v>0.0382901583433556</v>
      </c>
      <c r="BL18" s="16">
        <f>[5]Final!Q115</f>
        <v>0.283666796410531</v>
      </c>
      <c r="BM18" s="12">
        <f>[5]Final!D115</f>
        <v>0.0507831529576397</v>
      </c>
      <c r="BN18" s="12">
        <f>[5]Final!E115</f>
        <v>0.132793811109201</v>
      </c>
      <c r="BO18" s="12">
        <f>[5]Final!F115</f>
        <v>0.081065788353537</v>
      </c>
      <c r="BP18" s="13">
        <f>[5]Data!$BB19/10</f>
        <v>1.834</v>
      </c>
      <c r="BQ18" s="13">
        <f>[5]Data!$BD19/10</f>
        <v>0.192</v>
      </c>
      <c r="BR18" s="24">
        <f>[5]Data!$CR19/10</f>
        <v>0.566404419873014</v>
      </c>
      <c r="BS18" s="25">
        <f>[5]Data!BP19</f>
        <v>0.118961541333451</v>
      </c>
      <c r="BT18" s="25">
        <f>[5]Data!BQ19</f>
        <v>0.118961541333451</v>
      </c>
      <c r="BU18" s="25">
        <f>[5]Data!BR19</f>
        <v>0.118961541333451</v>
      </c>
      <c r="BV18" s="25">
        <f>[5]Data!BS19</f>
        <v>0.118961541333451</v>
      </c>
      <c r="BW18" s="24">
        <f>[5]Data!$AZ19</f>
        <v>99.7</v>
      </c>
      <c r="BX18" s="12"/>
    </row>
    <row r="19" spans="1:76">
      <c r="A19" s="2">
        <v>1956</v>
      </c>
      <c r="B19" s="13">
        <f>[5]OECD!AB12</f>
        <v>20.1948011567687</v>
      </c>
      <c r="C19" s="13">
        <f>[5]OECD!EA12</f>
        <v>2.8597188739289</v>
      </c>
      <c r="D19" s="12">
        <f>[5]OECD!EH12</f>
        <v>1.04103027650586</v>
      </c>
      <c r="E19" s="12">
        <f>[5]OECD!EI12</f>
        <v>0.355922163355864</v>
      </c>
      <c r="F19" s="12">
        <f>[5]OECD!CG12</f>
        <v>1.03261066926557</v>
      </c>
      <c r="G19" s="12">
        <f>[5]OECD!CH12</f>
        <v>0.349761312427729</v>
      </c>
      <c r="H19" s="14">
        <f>+G19*H$48</f>
        <v>1.87275659213459</v>
      </c>
      <c r="I19" s="14">
        <f>+H19*$BS19</f>
        <v>0.265194855409954</v>
      </c>
      <c r="J19" s="13">
        <f>[5]OECD!Y12</f>
        <v>17.2112594319037</v>
      </c>
      <c r="K19" s="13">
        <f>[5]OECD!Z12</f>
        <v>2.21432206530508</v>
      </c>
      <c r="L19" s="13">
        <f>[5]OECD!AA12</f>
        <v>0.769219659559863</v>
      </c>
      <c r="M19" s="13">
        <f>[5]OECD!AV12</f>
        <v>17.3338113222274</v>
      </c>
      <c r="N19" s="13">
        <f>[5]OECD!AW12</f>
        <v>2.30405721653228</v>
      </c>
      <c r="O19" s="13">
        <f>[5]OECD!AX12</f>
        <v>0.766653279422768</v>
      </c>
      <c r="P19" s="16">
        <f>[5]OECD!BX12</f>
        <v>0.80694538159442</v>
      </c>
      <c r="Q19" s="16">
        <f>[5]OECD!BY12</f>
        <v>0.15147918640966</v>
      </c>
      <c r="R19" s="16">
        <f>[5]OECD!BZ12</f>
        <v>0.0415754319959203</v>
      </c>
      <c r="S19" s="16">
        <f>[5]OECD!BR12</f>
        <v>0.379121924506959</v>
      </c>
      <c r="T19" s="12">
        <f>[5]OECD!DR$7</f>
        <v>0.05</v>
      </c>
      <c r="U19" s="12">
        <f>[5]OECD!DS$7</f>
        <v>0.125</v>
      </c>
      <c r="V19" s="12">
        <f>[5]OECD!DT$7</f>
        <v>0.08</v>
      </c>
      <c r="W19" s="18">
        <f>[5]OECD!BM12</f>
        <v>0.218379586955469</v>
      </c>
      <c r="X19" s="18">
        <f>[5]OECD!BN12</f>
        <v>0.218379586955469</v>
      </c>
      <c r="Y19" s="18">
        <f>[5]OECD!BO12</f>
        <v>0.218379586955469</v>
      </c>
      <c r="Z19" s="13">
        <f>[5]Final!AL16/10</f>
        <v>22.7849621201926</v>
      </c>
      <c r="AA19" s="13">
        <f>[5]Final!AP16/10</f>
        <v>3.22650298515222</v>
      </c>
      <c r="AB19" s="12">
        <f>[5]Final!AS16</f>
        <v>1.06861971616792</v>
      </c>
      <c r="AC19" s="12">
        <f>[5]Final!AT16</f>
        <v>0.301822096504772</v>
      </c>
      <c r="AD19" s="12">
        <f>[5]Final!AD16</f>
        <v>1.07916658275012</v>
      </c>
      <c r="AE19" s="12">
        <f>[5]Final!AF16</f>
        <v>0.238483875020522</v>
      </c>
      <c r="AF19" s="14">
        <f>+AE19*AF$48</f>
        <v>1.27693439266462</v>
      </c>
      <c r="AG19" s="14">
        <f>+AF19*$BS19</f>
        <v>0.1808224480709</v>
      </c>
      <c r="AH19" s="13">
        <f>[5]Final!AI16/10</f>
        <v>19.3016191800331</v>
      </c>
      <c r="AI19" s="13">
        <f>[5]Final!AJ16/10</f>
        <v>2.61239178803101</v>
      </c>
      <c r="AJ19" s="13">
        <f>[5]Final!AK16/10</f>
        <v>0.870951152128472</v>
      </c>
      <c r="AK19" s="13">
        <f>[5]Final!M16/10</f>
        <v>19.5694330182807</v>
      </c>
      <c r="AL19" s="13">
        <f>[5]Final!N16/10</f>
        <v>2.95157708886553</v>
      </c>
      <c r="AM19" s="13">
        <f>[5]Final!O16/10</f>
        <v>0.895921618741339</v>
      </c>
      <c r="AN19" s="16">
        <f>[5]Final!X16</f>
        <v>0.801528794494219</v>
      </c>
      <c r="AO19" s="16">
        <f>[5]Final!Y16</f>
        <v>0.157589999723333</v>
      </c>
      <c r="AP19" s="16">
        <f>[5]Final!Z16</f>
        <v>0.0408812057824486</v>
      </c>
      <c r="AQ19" s="16">
        <f>[5]Final!Q16</f>
        <v>0.333795860016241</v>
      </c>
      <c r="AR19" s="12">
        <f>[5]Final!D16</f>
        <v>0.0166551570584017</v>
      </c>
      <c r="AS19" s="12">
        <f>[5]Final!E16</f>
        <v>0.0744955251147319</v>
      </c>
      <c r="AT19" s="12">
        <f>[5]Final!F16</f>
        <v>0.0383896645195938</v>
      </c>
      <c r="AU19" s="13">
        <f>[5]Final!AL116/10</f>
        <v>19.783267355515</v>
      </c>
      <c r="AV19" s="13">
        <f>[5]Final!AP116/10</f>
        <v>2.80144293599968</v>
      </c>
      <c r="AW19" s="12">
        <f>[5]Final!AS116</f>
        <v>1.04330190900926</v>
      </c>
      <c r="AX19" s="12">
        <f>[5]Final!AT116</f>
        <v>0.350737655317706</v>
      </c>
      <c r="AY19" s="12">
        <f>[5]Final!AD116</f>
        <v>1.03532358466641</v>
      </c>
      <c r="AZ19" s="12">
        <f>[5]Final!AF116</f>
        <v>0.345514677940959</v>
      </c>
      <c r="BA19" s="14">
        <f>+AZ19*BA$48</f>
        <v>1.85001847774943</v>
      </c>
      <c r="BB19" s="14">
        <f>+BA19*$BS19</f>
        <v>0.261974986377324</v>
      </c>
      <c r="BC19" s="13">
        <f>[5]Final!AI116/10</f>
        <v>16.8942835335816</v>
      </c>
      <c r="BD19" s="13">
        <f>[5]Final!AJ116/10</f>
        <v>2.13683335045604</v>
      </c>
      <c r="BE19" s="13">
        <f>[5]Final!AK116/10</f>
        <v>0.752150471477433</v>
      </c>
      <c r="BF19" s="13">
        <f>[5]Final!M116/10</f>
        <v>16.5887335083382</v>
      </c>
      <c r="BG19" s="13">
        <f>[5]Final!N116/10</f>
        <v>2.08867280143235</v>
      </c>
      <c r="BH19" s="13">
        <f>[5]Final!O116/10</f>
        <v>0.720507064109566</v>
      </c>
      <c r="BI19" s="16">
        <f>[5]Final!X116</f>
        <v>0.820346759843827</v>
      </c>
      <c r="BJ19" s="16">
        <f>[5]Final!Y116</f>
        <v>0.139442029332877</v>
      </c>
      <c r="BK19" s="16">
        <f>[5]Final!Z116</f>
        <v>0.0402112108232958</v>
      </c>
      <c r="BL19" s="16">
        <f>[5]Final!Q116</f>
        <v>0.339556810287687</v>
      </c>
      <c r="BM19" s="12">
        <f>[5]Final!D116</f>
        <v>0.0504070703793626</v>
      </c>
      <c r="BN19" s="12">
        <f>[5]Final!E116</f>
        <v>0.130927676606388</v>
      </c>
      <c r="BO19" s="12">
        <f>[5]Final!F116</f>
        <v>0.0799820634179513</v>
      </c>
      <c r="BP19" s="13">
        <f>[5]Data!$BB20/10</f>
        <v>2.133</v>
      </c>
      <c r="BQ19" s="13">
        <f>[5]Data!$BD20/10</f>
        <v>0.285</v>
      </c>
      <c r="BR19" s="24">
        <f>[5]Data!$CR20/10</f>
        <v>0.658746252774885</v>
      </c>
      <c r="BS19" s="25">
        <f>[5]Data!BP20</f>
        <v>0.141606686380787</v>
      </c>
      <c r="BT19" s="25">
        <f>[5]Data!BQ20</f>
        <v>0.141606686380787</v>
      </c>
      <c r="BU19" s="25">
        <f>[5]Data!BR20</f>
        <v>0.141606686380787</v>
      </c>
      <c r="BV19" s="25">
        <f>[5]Data!BS20</f>
        <v>0.141606686380787</v>
      </c>
      <c r="BW19" s="24">
        <f>[5]Data!$AZ20</f>
        <v>97.7</v>
      </c>
      <c r="BX19" s="12"/>
    </row>
    <row r="20" spans="1:76">
      <c r="A20" s="2">
        <v>1957</v>
      </c>
      <c r="B20" s="13">
        <f>[5]OECD!AB13</f>
        <v>20.9083226616758</v>
      </c>
      <c r="C20" s="13">
        <f>[5]OECD!EA13</f>
        <v>3.08593964287936</v>
      </c>
      <c r="D20" s="12">
        <f>[5]OECD!EH13</f>
        <v>1.03528725845291</v>
      </c>
      <c r="E20" s="12">
        <f>[5]OECD!EI13</f>
        <v>0.368481680723321</v>
      </c>
      <c r="F20" s="12">
        <f>[5]OECD!CG13</f>
        <v>1.03878389006512</v>
      </c>
      <c r="G20" s="12">
        <f>[5]OECD!CH13</f>
        <v>0.363326416717957</v>
      </c>
      <c r="H20" s="14">
        <f>+G20*H$48</f>
        <v>1.94538937792266</v>
      </c>
      <c r="I20" s="14">
        <f>+H20*$BS20</f>
        <v>0.287127489818773</v>
      </c>
      <c r="J20" s="13">
        <f>[5]OECD!Y13</f>
        <v>17.7737145989898</v>
      </c>
      <c r="K20" s="13">
        <f>[5]OECD!Z13</f>
        <v>2.30205349575456</v>
      </c>
      <c r="L20" s="13">
        <f>[5]OECD!AA13</f>
        <v>0.832554566931464</v>
      </c>
      <c r="M20" s="13">
        <f>[5]OECD!AV13</f>
        <v>17.9410123235351</v>
      </c>
      <c r="N20" s="13">
        <f>[5]OECD!AW13</f>
        <v>2.40873363256514</v>
      </c>
      <c r="O20" s="13">
        <f>[5]OECD!AX13</f>
        <v>0.8342574096309</v>
      </c>
      <c r="P20" s="16">
        <f>[5]OECD!BX13</f>
        <v>0.808400776349939</v>
      </c>
      <c r="Q20" s="16">
        <f>[5]OECD!BY13</f>
        <v>0.148475255517612</v>
      </c>
      <c r="R20" s="16">
        <f>[5]OECD!BZ13</f>
        <v>0.0431239681324487</v>
      </c>
      <c r="S20" s="16">
        <f>[5]OECD!BR13</f>
        <v>0.174402757915056</v>
      </c>
      <c r="T20" s="12">
        <f>[5]OECD!DR$7</f>
        <v>0.05</v>
      </c>
      <c r="U20" s="12">
        <f>[5]OECD!DS$7</f>
        <v>0.125</v>
      </c>
      <c r="V20" s="12">
        <f>[5]OECD!DT$7</f>
        <v>0.08</v>
      </c>
      <c r="W20" s="18">
        <f>[5]OECD!BM13</f>
        <v>0.0178517249379806</v>
      </c>
      <c r="X20" s="18">
        <f>[5]OECD!BN13</f>
        <v>0.0178517249379806</v>
      </c>
      <c r="Y20" s="18">
        <f>[5]OECD!BO13</f>
        <v>0.0178517249379806</v>
      </c>
      <c r="Z20" s="13">
        <f>[5]Final!AL17/10</f>
        <v>24.1520603118846</v>
      </c>
      <c r="AA20" s="13">
        <f>[5]Final!AP17/10</f>
        <v>3.56469534068708</v>
      </c>
      <c r="AB20" s="12">
        <f>[5]Final!AS17</f>
        <v>1.0600000203854</v>
      </c>
      <c r="AC20" s="12">
        <f>[5]Final!AT17</f>
        <v>0.319931428447821</v>
      </c>
      <c r="AD20" s="12">
        <f>[5]Final!AD17</f>
        <v>1.08067579626007</v>
      </c>
      <c r="AE20" s="12">
        <f>[5]Final!AF17</f>
        <v>0.25772375153299</v>
      </c>
      <c r="AF20" s="14">
        <f>+AE20*AF$48</f>
        <v>1.37995209156471</v>
      </c>
      <c r="AG20" s="14">
        <f>+AF20*$BS20</f>
        <v>0.203672429086787</v>
      </c>
      <c r="AH20" s="13">
        <f>[5]Final!AI17/10</f>
        <v>20.4085336231572</v>
      </c>
      <c r="AI20" s="13">
        <f>[5]Final!AJ17/10</f>
        <v>2.78095886672617</v>
      </c>
      <c r="AJ20" s="13">
        <f>[5]Final!AK17/10</f>
        <v>0.962567822001253</v>
      </c>
      <c r="AK20" s="13">
        <f>[5]Final!M17/10</f>
        <v>20.9729026481534</v>
      </c>
      <c r="AL20" s="13">
        <f>[5]Final!N17/10</f>
        <v>3.28311341694841</v>
      </c>
      <c r="AM20" s="13">
        <f>[5]Final!O17/10</f>
        <v>1.01405225100061</v>
      </c>
      <c r="AN20" s="16">
        <f>[5]Final!X17</f>
        <v>0.790110179737354</v>
      </c>
      <c r="AO20" s="16">
        <f>[5]Final!Y17</f>
        <v>0.16680954565766</v>
      </c>
      <c r="AP20" s="16">
        <f>[5]Final!Z17</f>
        <v>0.0430802746049862</v>
      </c>
      <c r="AQ20" s="16">
        <f>[5]Final!Q17</f>
        <v>0.200891029706562</v>
      </c>
      <c r="AR20" s="12">
        <f>[5]Final!D17</f>
        <v>0.0172766621379714</v>
      </c>
      <c r="AS20" s="12">
        <f>[5]Final!E17</f>
        <v>0.0792014791949244</v>
      </c>
      <c r="AT20" s="12">
        <f>[5]Final!F17</f>
        <v>0.0399544108895446</v>
      </c>
      <c r="AU20" s="13">
        <f>[5]Final!AL117/10</f>
        <v>20.5188324253987</v>
      </c>
      <c r="AV20" s="13">
        <f>[5]Final!AP117/10</f>
        <v>3.02845328301725</v>
      </c>
      <c r="AW20" s="12">
        <f>[5]Final!AS117</f>
        <v>1.03718117218279</v>
      </c>
      <c r="AX20" s="12">
        <f>[5]Final!AT117</f>
        <v>0.363778492471063</v>
      </c>
      <c r="AY20" s="12">
        <f>[5]Final!AD117</f>
        <v>1.0408670844478</v>
      </c>
      <c r="AZ20" s="12">
        <f>[5]Final!AF117</f>
        <v>0.359634855462326</v>
      </c>
      <c r="BA20" s="14">
        <f>+AZ20*BA$48</f>
        <v>1.9256233391096</v>
      </c>
      <c r="BB20" s="14">
        <f>+BA20*$BS20</f>
        <v>0.284210144236207</v>
      </c>
      <c r="BC20" s="13">
        <f>[5]Final!AI117/10</f>
        <v>17.4709232788809</v>
      </c>
      <c r="BD20" s="13">
        <f>[5]Final!AJ117/10</f>
        <v>2.23139123837319</v>
      </c>
      <c r="BE20" s="13">
        <f>[5]Final!AK117/10</f>
        <v>0.816517908144569</v>
      </c>
      <c r="BF20" s="13">
        <f>[5]Final!M117/10</f>
        <v>17.1959814665509</v>
      </c>
      <c r="BG20" s="13">
        <f>[5]Final!N117/10</f>
        <v>2.19548826924778</v>
      </c>
      <c r="BH20" s="13">
        <f>[5]Final!O117/10</f>
        <v>0.786691000143481</v>
      </c>
      <c r="BI20" s="16">
        <f>[5]Final!X117</f>
        <v>0.815667101149589</v>
      </c>
      <c r="BJ20" s="16">
        <f>[5]Final!Y117</f>
        <v>0.142021158947454</v>
      </c>
      <c r="BK20" s="16">
        <f>[5]Final!Z117</f>
        <v>0.0423117399029579</v>
      </c>
      <c r="BL20" s="16">
        <f>[5]Final!Q117</f>
        <v>0.213649349553791</v>
      </c>
      <c r="BM20" s="12">
        <f>[5]Final!D117</f>
        <v>0.0505334505721675</v>
      </c>
      <c r="BN20" s="12">
        <f>[5]Final!E117</f>
        <v>0.131875236194576</v>
      </c>
      <c r="BO20" s="12">
        <f>[5]Final!F117</f>
        <v>0.0804735117497314</v>
      </c>
      <c r="BP20" s="13">
        <f>[5]Data!$BB21/10</f>
        <v>2.253</v>
      </c>
      <c r="BQ20" s="13">
        <f>[5]Data!$BD21/10</f>
        <v>0.292</v>
      </c>
      <c r="BR20" s="24">
        <f>[5]Data!$CR21/10</f>
        <v>0.695806520160251</v>
      </c>
      <c r="BS20" s="25">
        <f>[5]Data!BP21</f>
        <v>0.147593840635326</v>
      </c>
      <c r="BT20" s="25">
        <f>[5]Data!BQ21</f>
        <v>0.147593840635326</v>
      </c>
      <c r="BU20" s="25">
        <f>[5]Data!BR21</f>
        <v>0.147593840635326</v>
      </c>
      <c r="BV20" s="25">
        <f>[5]Data!BS21</f>
        <v>0.147593840635326</v>
      </c>
      <c r="BW20" s="24">
        <f>[5]Data!$AZ21</f>
        <v>102.4</v>
      </c>
      <c r="BX20" s="12"/>
    </row>
    <row r="21" spans="1:76">
      <c r="A21" s="2">
        <v>1958</v>
      </c>
      <c r="B21" s="13">
        <f>[5]OECD!AB14</f>
        <v>24.7885487864101</v>
      </c>
      <c r="C21" s="13">
        <f>[5]OECD!EA14</f>
        <v>3.81172341463203</v>
      </c>
      <c r="D21" s="12">
        <f>[5]OECD!EH14</f>
        <v>1.18541082918821</v>
      </c>
      <c r="E21" s="12">
        <f>[5]OECD!EI14</f>
        <v>0.436802174686896</v>
      </c>
      <c r="F21" s="12">
        <f>[5]OECD!CG14</f>
        <v>1.11521146272286</v>
      </c>
      <c r="G21" s="12">
        <f>[5]OECD!CH14</f>
        <v>0.405185784633888</v>
      </c>
      <c r="H21" s="14">
        <f>+G21*H$48</f>
        <v>2.16952053371864</v>
      </c>
      <c r="I21" s="14">
        <f>+H21*$BS21</f>
        <v>0.333606145650365</v>
      </c>
      <c r="J21" s="13">
        <f>[5]OECD!Y14</f>
        <v>20.6882285068829</v>
      </c>
      <c r="K21" s="13">
        <f>[5]OECD!Z14</f>
        <v>2.9883900379072</v>
      </c>
      <c r="L21" s="13">
        <f>[5]OECD!AA14</f>
        <v>1.11193024161998</v>
      </c>
      <c r="M21" s="13">
        <f>[5]OECD!AV14</f>
        <v>19.724073387627</v>
      </c>
      <c r="N21" s="13">
        <f>[5]OECD!AW14</f>
        <v>2.8215698846196</v>
      </c>
      <c r="O21" s="13">
        <f>[5]OECD!AX14</f>
        <v>1.01275250445388</v>
      </c>
      <c r="P21" s="16">
        <f>[5]OECD!BX14</f>
        <v>0.791958629143206</v>
      </c>
      <c r="Q21" s="16">
        <f>[5]OECD!BY14</f>
        <v>0.160587067810981</v>
      </c>
      <c r="R21" s="16">
        <f>[5]OECD!BZ14</f>
        <v>0.047454303045813</v>
      </c>
      <c r="S21" s="16">
        <f>[5]OECD!BR14</f>
        <v>0.186412395093345</v>
      </c>
      <c r="T21" s="12">
        <f>[5]OECD!DR$7</f>
        <v>0.05</v>
      </c>
      <c r="U21" s="12">
        <f>[5]OECD!DS$7</f>
        <v>0.125</v>
      </c>
      <c r="V21" s="12">
        <f>[5]OECD!DT$7</f>
        <v>0.08</v>
      </c>
      <c r="W21" s="18">
        <f>[5]OECD!BM14</f>
        <v>0.0502443927722485</v>
      </c>
      <c r="X21" s="18">
        <f>[5]OECD!BN14</f>
        <v>0.0502443927722485</v>
      </c>
      <c r="Y21" s="18">
        <f>[5]OECD!BO14</f>
        <v>0.0502443927722485</v>
      </c>
      <c r="Z21" s="13">
        <f>[5]Final!AL18/10</f>
        <v>28.7368211714286</v>
      </c>
      <c r="AA21" s="13">
        <f>[5]Final!AP18/10</f>
        <v>4.41884739058543</v>
      </c>
      <c r="AB21" s="12">
        <f>[5]Final!AS18</f>
        <v>1.18982897526502</v>
      </c>
      <c r="AC21" s="12">
        <f>[5]Final!AT18</f>
        <v>0.380663683665145</v>
      </c>
      <c r="AD21" s="12">
        <f>[5]Final!AD18</f>
        <v>1.14065616978029</v>
      </c>
      <c r="AE21" s="12">
        <f>[5]Final!AF18</f>
        <v>0.293974187285027</v>
      </c>
      <c r="AF21" s="14">
        <f>+AE21*AF$48</f>
        <v>1.5740508672445</v>
      </c>
      <c r="AG21" s="14">
        <f>+AF21*$BS21</f>
        <v>0.242041056868445</v>
      </c>
      <c r="AH21" s="13">
        <f>[5]Final!AI18/10</f>
        <v>23.9066466908321</v>
      </c>
      <c r="AI21" s="13">
        <f>[5]Final!AJ18/10</f>
        <v>3.55478120816963</v>
      </c>
      <c r="AJ21" s="13">
        <f>[5]Final!AK18/10</f>
        <v>1.2753932724269</v>
      </c>
      <c r="AK21" s="13">
        <f>[5]Final!M18/10</f>
        <v>23.5759967627784</v>
      </c>
      <c r="AL21" s="13">
        <f>[5]Final!N18/10</f>
        <v>3.92459892162226</v>
      </c>
      <c r="AM21" s="13">
        <f>[5]Final!O18/10</f>
        <v>1.24680755703414</v>
      </c>
      <c r="AN21" s="16">
        <f>[5]Final!X18</f>
        <v>0.775736542918122</v>
      </c>
      <c r="AO21" s="16">
        <f>[5]Final!Y18</f>
        <v>0.177767140804356</v>
      </c>
      <c r="AP21" s="16">
        <f>[5]Final!Z18</f>
        <v>0.0464963162775221</v>
      </c>
      <c r="AQ21" s="16">
        <f>[5]Final!Q18</f>
        <v>0.176703960485391</v>
      </c>
      <c r="AR21" s="12">
        <f>[5]Final!D18</f>
        <v>0.0168406935027814</v>
      </c>
      <c r="AS21" s="12">
        <f>[5]Final!E18</f>
        <v>0.0746066834372598</v>
      </c>
      <c r="AT21" s="12">
        <f>[5]Final!F18</f>
        <v>0.037298632231811</v>
      </c>
      <c r="AU21" s="13">
        <f>[5]Final!AL118/10</f>
        <v>24.4185020618936</v>
      </c>
      <c r="AV21" s="13">
        <f>[5]Final!AP118/10</f>
        <v>3.75482150494378</v>
      </c>
      <c r="AW21" s="12">
        <f>[5]Final!AS118</f>
        <v>1.19005319384878</v>
      </c>
      <c r="AX21" s="12">
        <f>[5]Final!AT118</f>
        <v>0.432915756818684</v>
      </c>
      <c r="AY21" s="12">
        <f>[5]Final!AD118</f>
        <v>1.12097867551358</v>
      </c>
      <c r="AZ21" s="12">
        <f>[5]Final!AF118</f>
        <v>0.403143003944675</v>
      </c>
      <c r="BA21" s="14">
        <f>+AZ21*BA$48</f>
        <v>2.15858270021311</v>
      </c>
      <c r="BB21" s="14">
        <f>+BA21*$BS21</f>
        <v>0.331924240169024</v>
      </c>
      <c r="BC21" s="13">
        <f>[5]Final!AI118/10</f>
        <v>20.3986650260296</v>
      </c>
      <c r="BD21" s="13">
        <f>[5]Final!AJ118/10</f>
        <v>2.92307505247878</v>
      </c>
      <c r="BE21" s="13">
        <f>[5]Final!AK118/10</f>
        <v>1.09676198338529</v>
      </c>
      <c r="BF21" s="13">
        <f>[5]Final!M118/10</f>
        <v>18.9798064289105</v>
      </c>
      <c r="BG21" s="13">
        <f>[5]Final!N118/10</f>
        <v>2.6106787458094</v>
      </c>
      <c r="BH21" s="13">
        <f>[5]Final!O118/10</f>
        <v>0.963788387719769</v>
      </c>
      <c r="BI21" s="16">
        <f>[5]Final!X118</f>
        <v>0.803577444245207</v>
      </c>
      <c r="BJ21" s="16">
        <f>[5]Final!Y118</f>
        <v>0.150369299272032</v>
      </c>
      <c r="BK21" s="16">
        <f>[5]Final!Z118</f>
        <v>0.0460532564827605</v>
      </c>
      <c r="BL21" s="16">
        <f>[5]Final!Q118</f>
        <v>0.189828032642288</v>
      </c>
      <c r="BM21" s="12">
        <f>[5]Final!D118</f>
        <v>0.0476980149869741</v>
      </c>
      <c r="BN21" s="12">
        <f>[5]Final!E118</f>
        <v>0.118829984652616</v>
      </c>
      <c r="BO21" s="12">
        <f>[5]Final!F118</f>
        <v>0.0730803957634471</v>
      </c>
      <c r="BP21" s="13">
        <f>[5]Data!$BB22/10</f>
        <v>2.321</v>
      </c>
      <c r="BQ21" s="13">
        <f>[5]Data!$BD22/10</f>
        <v>0.815</v>
      </c>
      <c r="BR21" s="24">
        <f>[5]Data!$CR22/10</f>
        <v>0.716807338345292</v>
      </c>
      <c r="BS21" s="25">
        <f>[5]Data!BP22</f>
        <v>0.153769526706692</v>
      </c>
      <c r="BT21" s="25">
        <f>[5]Data!BQ22</f>
        <v>0.153769526706692</v>
      </c>
      <c r="BU21" s="25">
        <f>[5]Data!BR22</f>
        <v>0.153769526706692</v>
      </c>
      <c r="BV21" s="25">
        <f>[5]Data!BS22</f>
        <v>0.153769526706692</v>
      </c>
      <c r="BW21" s="24">
        <f>[5]Data!$AZ22</f>
        <v>99.2</v>
      </c>
      <c r="BX21" s="12"/>
    </row>
    <row r="22" spans="1:76">
      <c r="A22" s="2">
        <v>1959</v>
      </c>
      <c r="B22" s="13">
        <f>[5]OECD!AB15</f>
        <v>28.2098996997112</v>
      </c>
      <c r="C22" s="13">
        <f>[5]OECD!EA15</f>
        <v>5.71057977124986</v>
      </c>
      <c r="D22" s="12">
        <f>[5]OECD!EH15</f>
        <v>1.13750476425558</v>
      </c>
      <c r="E22" s="12">
        <f>[5]OECD!EI15</f>
        <v>0.496864554743541</v>
      </c>
      <c r="F22" s="12">
        <f>[5]OECD!CG15</f>
        <v>1.16626846726154</v>
      </c>
      <c r="G22" s="12">
        <f>[5]OECD!CH15</f>
        <v>0.472555404001129</v>
      </c>
      <c r="H22" s="14">
        <f>+G22*H$48</f>
        <v>2.53024338755248</v>
      </c>
      <c r="I22" s="14">
        <f>+H22*$BS22</f>
        <v>0.512201633437351</v>
      </c>
      <c r="J22" s="13">
        <f>[5]OECD!Y15</f>
        <v>23.2961854164106</v>
      </c>
      <c r="K22" s="13">
        <f>[5]OECD!Z15</f>
        <v>3.5476088234415</v>
      </c>
      <c r="L22" s="13">
        <f>[5]OECD!AA15</f>
        <v>1.36610545985903</v>
      </c>
      <c r="M22" s="13">
        <f>[5]OECD!AV15</f>
        <v>22.5561097042531</v>
      </c>
      <c r="N22" s="13">
        <f>[5]OECD!AW15</f>
        <v>3.48586605938597</v>
      </c>
      <c r="O22" s="13">
        <f>[5]OECD!AX15</f>
        <v>1.29064359452032</v>
      </c>
      <c r="P22" s="16">
        <f>[5]OECD!BX15</f>
        <v>0.740927824638439</v>
      </c>
      <c r="Q22" s="16">
        <f>[5]OECD!BY15</f>
        <v>0.203497027281102</v>
      </c>
      <c r="R22" s="16">
        <f>[5]OECD!BZ15</f>
        <v>0.0555751480804586</v>
      </c>
      <c r="S22" s="16">
        <f>[5]OECD!BR15</f>
        <v>0.381823895251327</v>
      </c>
      <c r="T22" s="12">
        <f>[5]OECD!DR$7</f>
        <v>0.05</v>
      </c>
      <c r="U22" s="12">
        <f>[5]OECD!DS$7</f>
        <v>0.125</v>
      </c>
      <c r="V22" s="12">
        <f>[5]OECD!DT$7</f>
        <v>0.08</v>
      </c>
      <c r="W22" s="18">
        <f>[5]OECD!BM15</f>
        <v>0.320423438003171</v>
      </c>
      <c r="X22" s="18">
        <f>[5]OECD!BN15</f>
        <v>0.320423438003171</v>
      </c>
      <c r="Y22" s="18">
        <f>[5]OECD!BO15</f>
        <v>0.320423438003171</v>
      </c>
      <c r="Z22" s="13">
        <f>[5]Final!AL19/10</f>
        <v>32.9648468617506</v>
      </c>
      <c r="AA22" s="13">
        <f>[5]Final!AP19/10</f>
        <v>6.67313211514147</v>
      </c>
      <c r="AB22" s="12">
        <f>[5]Final!AS19</f>
        <v>1.14712920629251</v>
      </c>
      <c r="AC22" s="12">
        <f>[5]Final!AT19</f>
        <v>0.43667042930718</v>
      </c>
      <c r="AD22" s="12">
        <f>[5]Final!AD19</f>
        <v>1.17794484770998</v>
      </c>
      <c r="AE22" s="12">
        <f>[5]Final!AF19</f>
        <v>0.346285379272127</v>
      </c>
      <c r="AF22" s="14">
        <f>+AE22*AF$48</f>
        <v>1.85414510910409</v>
      </c>
      <c r="AG22" s="14">
        <f>+AF22*$BS22</f>
        <v>0.375337865987524</v>
      </c>
      <c r="AH22" s="13">
        <f>[5]Final!AI19/10</f>
        <v>27.1713903511167</v>
      </c>
      <c r="AI22" s="13">
        <f>[5]Final!AJ19/10</f>
        <v>4.2213824822022</v>
      </c>
      <c r="AJ22" s="13">
        <f>[5]Final!AK19/10</f>
        <v>1.57207402843174</v>
      </c>
      <c r="AK22" s="13">
        <f>[5]Final!M19/10</f>
        <v>27.3026315669992</v>
      </c>
      <c r="AL22" s="13">
        <f>[5]Final!N19/10</f>
        <v>4.84493424027715</v>
      </c>
      <c r="AM22" s="13">
        <f>[5]Final!O19/10</f>
        <v>1.5891308892752</v>
      </c>
      <c r="AN22" s="16">
        <f>[5]Final!X19</f>
        <v>0.740917677631668</v>
      </c>
      <c r="AO22" s="16">
        <f>[5]Final!Y19</f>
        <v>0.20720333289261</v>
      </c>
      <c r="AP22" s="16">
        <f>[5]Final!Z19</f>
        <v>0.0518789894757222</v>
      </c>
      <c r="AQ22" s="16">
        <f>[5]Final!Q19</f>
        <v>0.328005573299482</v>
      </c>
      <c r="AR22" s="12">
        <f>[5]Final!D19</f>
        <v>0.0173350987332308</v>
      </c>
      <c r="AS22" s="12">
        <f>[5]Final!E19</f>
        <v>0.0777827572624254</v>
      </c>
      <c r="AT22" s="12">
        <f>[5]Final!F19</f>
        <v>0.0386406420418001</v>
      </c>
      <c r="AU22" s="13">
        <f>[5]Final!AL119/10</f>
        <v>27.8565785182682</v>
      </c>
      <c r="AV22" s="13">
        <f>[5]Final!AP119/10</f>
        <v>5.6390563410718</v>
      </c>
      <c r="AW22" s="12">
        <f>[5]Final!AS119</f>
        <v>1.14079800831599</v>
      </c>
      <c r="AX22" s="12">
        <f>[5]Final!AT119</f>
        <v>0.493869433147365</v>
      </c>
      <c r="AY22" s="12">
        <f>[5]Final!AD119</f>
        <v>1.16711030068066</v>
      </c>
      <c r="AZ22" s="12">
        <f>[5]Final!AF119</f>
        <v>0.470512352551176</v>
      </c>
      <c r="BA22" s="14">
        <f>+AZ22*BA$48</f>
        <v>2.51930410428981</v>
      </c>
      <c r="BB22" s="14">
        <f>+BA22*$BS22</f>
        <v>0.50998717502464</v>
      </c>
      <c r="BC22" s="13">
        <f>[5]Final!AI119/10</f>
        <v>23.0188541343698</v>
      </c>
      <c r="BD22" s="13">
        <f>[5]Final!AJ119/10</f>
        <v>3.48610465724596</v>
      </c>
      <c r="BE22" s="13">
        <f>[5]Final!AK119/10</f>
        <v>1.35161972665244</v>
      </c>
      <c r="BF22" s="13">
        <f>[5]Final!M119/10</f>
        <v>21.7515381540405</v>
      </c>
      <c r="BG22" s="13">
        <f>[5]Final!N119/10</f>
        <v>3.23639676431892</v>
      </c>
      <c r="BH22" s="13">
        <f>[5]Final!O119/10</f>
        <v>1.23118077212315</v>
      </c>
      <c r="BI22" s="16">
        <f>[5]Final!X119</f>
        <v>0.769994255071933</v>
      </c>
      <c r="BJ22" s="16">
        <f>[5]Final!Y119</f>
        <v>0.177692762598614</v>
      </c>
      <c r="BK22" s="16">
        <f>[5]Final!Z119</f>
        <v>0.0523129823294522</v>
      </c>
      <c r="BL22" s="16">
        <f>[5]Final!Q119</f>
        <v>0.328831406288827</v>
      </c>
      <c r="BM22" s="12">
        <f>[5]Final!D119</f>
        <v>0.0484634586886089</v>
      </c>
      <c r="BN22" s="12">
        <f>[5]Final!E119</f>
        <v>0.123898299293056</v>
      </c>
      <c r="BO22" s="12">
        <f>[5]Final!F119</f>
        <v>0.0758859614956659</v>
      </c>
      <c r="BP22" s="13">
        <f>[5]Data!$BB23/10</f>
        <v>2.535</v>
      </c>
      <c r="BQ22" s="13">
        <f>[5]Data!$BD23/10</f>
        <v>1.03</v>
      </c>
      <c r="BR22" s="24">
        <f>[5]Data!$CR23/10</f>
        <v>0.782898148515862</v>
      </c>
      <c r="BS22" s="25">
        <f>[5]Data!BP23</f>
        <v>0.202431764452829</v>
      </c>
      <c r="BT22" s="25">
        <f>[5]Data!BQ23</f>
        <v>0.202431764452829</v>
      </c>
      <c r="BU22" s="25">
        <f>[5]Data!BR23</f>
        <v>0.202431764452829</v>
      </c>
      <c r="BV22" s="25">
        <f>[5]Data!BS23</f>
        <v>0.202431764452829</v>
      </c>
      <c r="BW22" s="24">
        <f>[5]Data!$AZ23</f>
        <v>99.7</v>
      </c>
      <c r="BX22" s="12"/>
    </row>
    <row r="23" spans="1:76">
      <c r="A23" s="2">
        <v>1960</v>
      </c>
      <c r="B23" s="13">
        <f>[5]OECD!AB16</f>
        <v>30.9039664532969</v>
      </c>
      <c r="C23" s="13">
        <f>[5]OECD!EA16</f>
        <v>8.01028486919381</v>
      </c>
      <c r="D23" s="12">
        <f>[5]OECD!EH16</f>
        <v>1.09536893763499</v>
      </c>
      <c r="E23" s="12">
        <f>[5]OECD!EI16</f>
        <v>0.544249999477915</v>
      </c>
      <c r="F23" s="12">
        <f>[5]OECD!CG16</f>
        <v>1.11988658611982</v>
      </c>
      <c r="G23" s="12">
        <f>[5]OECD!CH16</f>
        <v>0.529208458139296</v>
      </c>
      <c r="H23" s="14">
        <f>+G23*H$48</f>
        <v>2.83358562933839</v>
      </c>
      <c r="I23" s="14">
        <f>+H23*$BS23</f>
        <v>0.734463264660735</v>
      </c>
      <c r="J23" s="13">
        <f>[5]OECD!Y16</f>
        <v>25.3907736662112</v>
      </c>
      <c r="K23" s="13">
        <f>[5]OECD!Z16</f>
        <v>3.93873152629905</v>
      </c>
      <c r="L23" s="13">
        <f>[5]OECD!AA16</f>
        <v>1.57446126078661</v>
      </c>
      <c r="M23" s="13">
        <f>[5]OECD!AV16</f>
        <v>24.9676713244215</v>
      </c>
      <c r="N23" s="13">
        <f>[5]OECD!AW16</f>
        <v>3.99271485319496</v>
      </c>
      <c r="O23" s="13">
        <f>[5]OECD!AX16</f>
        <v>1.53154516700294</v>
      </c>
      <c r="P23" s="16">
        <f>[5]OECD!BX16</f>
        <v>0.69931155362436</v>
      </c>
      <c r="Q23" s="16">
        <f>[5]OECD!BY16</f>
        <v>0.238375597139984</v>
      </c>
      <c r="R23" s="16">
        <f>[5]OECD!BZ16</f>
        <v>0.062312849235656</v>
      </c>
      <c r="S23" s="16">
        <f>[5]OECD!BR16</f>
        <v>0.302574711264964</v>
      </c>
      <c r="T23" s="12">
        <f>[5]OECD!DR$7</f>
        <v>0.05</v>
      </c>
      <c r="U23" s="12">
        <f>[5]OECD!DS$7</f>
        <v>0.125</v>
      </c>
      <c r="V23" s="12">
        <f>[5]OECD!DT$7</f>
        <v>0.08</v>
      </c>
      <c r="W23" s="18">
        <f>[5]OECD!BM16</f>
        <v>0.281709456748151</v>
      </c>
      <c r="X23" s="18">
        <f>[5]OECD!BN16</f>
        <v>0.281709456748151</v>
      </c>
      <c r="Y23" s="18">
        <f>[5]OECD!BO16</f>
        <v>0.281709456748151</v>
      </c>
      <c r="Z23" s="13">
        <f>[5]Final!AL20/10</f>
        <v>36.5314516530504</v>
      </c>
      <c r="AA23" s="13">
        <f>[5]Final!AP20/10</f>
        <v>9.46892480188078</v>
      </c>
      <c r="AB23" s="12">
        <f>[5]Final!AS20</f>
        <v>1.10819418656054</v>
      </c>
      <c r="AC23" s="12">
        <f>[5]Final!AT20</f>
        <v>0.48391563120111</v>
      </c>
      <c r="AD23" s="12">
        <f>[5]Final!AD20</f>
        <v>1.13956430434195</v>
      </c>
      <c r="AE23" s="12">
        <f>[5]Final!AF20</f>
        <v>0.394614457334032</v>
      </c>
      <c r="AF23" s="14">
        <f>+AE23*AF$48</f>
        <v>2.11291758140524</v>
      </c>
      <c r="AG23" s="14">
        <f>+AF23*$BS23</f>
        <v>0.547666648478982</v>
      </c>
      <c r="AH23" s="13">
        <f>[5]Final!AI20/10</f>
        <v>29.977177618515</v>
      </c>
      <c r="AI23" s="13">
        <f>[5]Final!AJ20/10</f>
        <v>4.72493812950763</v>
      </c>
      <c r="AJ23" s="13">
        <f>[5]Final!AK20/10</f>
        <v>1.82933590502776</v>
      </c>
      <c r="AK23" s="13">
        <f>[5]Final!M20/10</f>
        <v>30.7357667142011</v>
      </c>
      <c r="AL23" s="13">
        <f>[5]Final!N20/10</f>
        <v>5.66333764403554</v>
      </c>
      <c r="AM23" s="13">
        <f>[5]Final!O20/10</f>
        <v>1.91242536227839</v>
      </c>
      <c r="AN23" s="16">
        <f>[5]Final!X20</f>
        <v>0.695117289859673</v>
      </c>
      <c r="AO23" s="16">
        <f>[5]Final!Y20</f>
        <v>0.247541933853508</v>
      </c>
      <c r="AP23" s="16">
        <f>[5]Final!Z20</f>
        <v>0.0573407762868195</v>
      </c>
      <c r="AQ23" s="16">
        <f>[5]Final!Q20</f>
        <v>0.269616981387711</v>
      </c>
      <c r="AR23" s="12">
        <f>[5]Final!D20</f>
        <v>0.017919784025686</v>
      </c>
      <c r="AS23" s="12">
        <f>[5]Final!E20</f>
        <v>0.0818331164564411</v>
      </c>
      <c r="AT23" s="12">
        <f>[5]Final!F20</f>
        <v>0.0402427665085744</v>
      </c>
      <c r="AU23" s="13">
        <f>[5]Final!AL120/10</f>
        <v>30.5649330503762</v>
      </c>
      <c r="AV23" s="13">
        <f>[5]Final!AP120/10</f>
        <v>7.92240766606292</v>
      </c>
      <c r="AW23" s="12">
        <f>[5]Final!AS120</f>
        <v>1.09722495281794</v>
      </c>
      <c r="AX23" s="12">
        <f>[5]Final!AT120</f>
        <v>0.541885865483342</v>
      </c>
      <c r="AY23" s="12">
        <f>[5]Final!AD120</f>
        <v>1.12007714519698</v>
      </c>
      <c r="AZ23" s="12">
        <f>[5]Final!AF120</f>
        <v>0.527010132625436</v>
      </c>
      <c r="BA23" s="14">
        <f>+AZ23*BA$48</f>
        <v>2.82181494901596</v>
      </c>
      <c r="BB23" s="14">
        <f>+BA23*$BS23</f>
        <v>0.731412313171083</v>
      </c>
      <c r="BC23" s="13">
        <f>[5]Final!AI120/10</f>
        <v>25.1247341820635</v>
      </c>
      <c r="BD23" s="13">
        <f>[5]Final!AJ120/10</f>
        <v>3.87971237269355</v>
      </c>
      <c r="BE23" s="13">
        <f>[5]Final!AK120/10</f>
        <v>1.56048649561919</v>
      </c>
      <c r="BF23" s="13">
        <f>[5]Final!M120/10</f>
        <v>24.109934291851</v>
      </c>
      <c r="BG23" s="13">
        <f>[5]Final!N120/10</f>
        <v>3.71224471732644</v>
      </c>
      <c r="BH23" s="13">
        <f>[5]Final!O120/10</f>
        <v>1.46254230216551</v>
      </c>
      <c r="BI23" s="16">
        <f>[5]Final!X120</f>
        <v>0.732343393488602</v>
      </c>
      <c r="BJ23" s="16">
        <f>[5]Final!Y120</f>
        <v>0.209257342252913</v>
      </c>
      <c r="BK23" s="16">
        <f>[5]Final!Z120</f>
        <v>0.0583992642584849</v>
      </c>
      <c r="BL23" s="16">
        <f>[5]Final!Q120</f>
        <v>0.261809182061145</v>
      </c>
      <c r="BM23" s="12">
        <f>[5]Final!D120</f>
        <v>0.0492380042456798</v>
      </c>
      <c r="BN23" s="12">
        <f>[5]Final!E120</f>
        <v>0.128000299082621</v>
      </c>
      <c r="BO23" s="12">
        <f>[5]Final!F120</f>
        <v>0.0781888505050106</v>
      </c>
      <c r="BP23" s="13">
        <f>[5]Data!$BB24/10</f>
        <v>2.543</v>
      </c>
      <c r="BQ23" s="13">
        <f>[5]Data!$BD24/10</f>
        <v>1.183</v>
      </c>
      <c r="BR23" s="24">
        <f>[5]Data!$CR24/10</f>
        <v>0.785368833008219</v>
      </c>
      <c r="BS23" s="25">
        <f>[5]Data!BP24</f>
        <v>0.259199248138559</v>
      </c>
      <c r="BT23" s="25">
        <f>[5]Data!BQ24</f>
        <v>0.259199248138559</v>
      </c>
      <c r="BU23" s="25">
        <f>[5]Data!BR24</f>
        <v>0.259199248138559</v>
      </c>
      <c r="BV23" s="25">
        <f>[5]Data!BS24</f>
        <v>0.259199248138559</v>
      </c>
      <c r="BW23" s="24">
        <f>[5]Data!$AZ24</f>
        <v>99.9</v>
      </c>
      <c r="BX23" s="12"/>
    </row>
    <row r="24" spans="1:76">
      <c r="A24" s="2">
        <v>1961</v>
      </c>
      <c r="B24" s="13">
        <f>[5]OECD!AB17</f>
        <v>31.3498377719463</v>
      </c>
      <c r="C24" s="13">
        <f>[5]OECD!EA17</f>
        <v>5.28473272520122</v>
      </c>
      <c r="D24" s="12">
        <f>[5]OECD!EH17</f>
        <v>1.01443654874601</v>
      </c>
      <c r="E24" s="12">
        <f>[5]OECD!EI17</f>
        <v>0.552107091125395</v>
      </c>
      <c r="F24" s="12">
        <f>[5]OECD!CG17</f>
        <v>1.05291939574631</v>
      </c>
      <c r="G24" s="12">
        <f>[5]OECD!CH17</f>
        <v>0.557213849967862</v>
      </c>
      <c r="H24" s="14">
        <f>+G24*H$48</f>
        <v>2.98353726863839</v>
      </c>
      <c r="I24" s="14">
        <f>+H24*$BS24</f>
        <v>0.502943497032708</v>
      </c>
      <c r="J24" s="13">
        <f>[5]OECD!Y17</f>
        <v>25.8413264340328</v>
      </c>
      <c r="K24" s="13">
        <f>[5]OECD!Z17</f>
        <v>3.88675884819767</v>
      </c>
      <c r="L24" s="13">
        <f>[5]OECD!AA17</f>
        <v>1.62175248971591</v>
      </c>
      <c r="M24" s="13">
        <f>[5]OECD!AV17</f>
        <v>26.272871846279</v>
      </c>
      <c r="N24" s="13">
        <f>[5]OECD!AW17</f>
        <v>4.17359486639825</v>
      </c>
      <c r="O24" s="13">
        <f>[5]OECD!AX17</f>
        <v>1.66469466172006</v>
      </c>
      <c r="P24" s="16">
        <f>[5]OECD!BX17</f>
        <v>0.807454383617637</v>
      </c>
      <c r="Q24" s="16">
        <f>[5]OECD!BY17</f>
        <v>0.139579348431069</v>
      </c>
      <c r="R24" s="16">
        <f>[5]OECD!BZ17</f>
        <v>0.0529662679512938</v>
      </c>
      <c r="S24" s="16">
        <f>[5]OECD!BR17</f>
        <v>-0.367084582024005</v>
      </c>
      <c r="T24" s="12">
        <f>[5]OECD!DR$7</f>
        <v>0.05</v>
      </c>
      <c r="U24" s="12">
        <f>[5]OECD!DS$7</f>
        <v>0.125</v>
      </c>
      <c r="V24" s="12">
        <f>[5]OECD!DT$7</f>
        <v>0.08</v>
      </c>
      <c r="W24" s="18">
        <f>[5]OECD!BM17</f>
        <v>-0.444611225585865</v>
      </c>
      <c r="X24" s="18">
        <f>[5]OECD!BN17</f>
        <v>-0.444611225585865</v>
      </c>
      <c r="Y24" s="18">
        <f>[5]OECD!BO17</f>
        <v>-0.444611225585865</v>
      </c>
      <c r="Z24" s="13">
        <f>[5]Final!AL21/10</f>
        <v>37.843605413896</v>
      </c>
      <c r="AA24" s="13">
        <f>[5]Final!AP21/10</f>
        <v>6.37940589757641</v>
      </c>
      <c r="AB24" s="12">
        <f>[5]Final!AS21</f>
        <v>1.03591846755249</v>
      </c>
      <c r="AC24" s="12">
        <f>[5]Final!AT21</f>
        <v>0.501297139098552</v>
      </c>
      <c r="AD24" s="12">
        <f>[5]Final!AD21</f>
        <v>1.08447699506693</v>
      </c>
      <c r="AE24" s="12">
        <f>[5]Final!AF21</f>
        <v>0.427950300899579</v>
      </c>
      <c r="AF24" s="14">
        <f>+AE24*AF$48</f>
        <v>2.29141050950645</v>
      </c>
      <c r="AG24" s="14">
        <f>+AF24*$BS24</f>
        <v>0.386269689640786</v>
      </c>
      <c r="AH24" s="13">
        <f>[5]Final!AI21/10</f>
        <v>31.1509046307185</v>
      </c>
      <c r="AI24" s="13">
        <f>[5]Final!AJ21/10</f>
        <v>4.76652096634557</v>
      </c>
      <c r="AJ24" s="13">
        <f>[5]Final!AK21/10</f>
        <v>1.92617981683196</v>
      </c>
      <c r="AK24" s="13">
        <f>[5]Final!M21/10</f>
        <v>33.1691180595677</v>
      </c>
      <c r="AL24" s="13">
        <f>[5]Final!N21/10</f>
        <v>6.18816377208326</v>
      </c>
      <c r="AM24" s="13">
        <f>[5]Final!O21/10</f>
        <v>2.14300004216281</v>
      </c>
      <c r="AN24" s="16">
        <f>[5]Final!X21</f>
        <v>0.737257170136488</v>
      </c>
      <c r="AO24" s="16">
        <f>[5]Final!Y21</f>
        <v>0.210837469183491</v>
      </c>
      <c r="AP24" s="16">
        <f>[5]Final!Z21</f>
        <v>0.0519053606800212</v>
      </c>
      <c r="AQ24" s="16">
        <f>[5]Final!Q21</f>
        <v>-0.467301012884865</v>
      </c>
      <c r="AR24" s="12">
        <f>[5]Final!D21</f>
        <v>0.0189551268231776</v>
      </c>
      <c r="AS24" s="12">
        <f>[5]Final!E21</f>
        <v>0.0898231322978361</v>
      </c>
      <c r="AT24" s="12">
        <f>[5]Final!F21</f>
        <v>0.0434138543722536</v>
      </c>
      <c r="AU24" s="13">
        <f>[5]Final!AL121/10</f>
        <v>31.0231083553336</v>
      </c>
      <c r="AV24" s="13">
        <f>[5]Final!AP121/10</f>
        <v>5.22965500349753</v>
      </c>
      <c r="AW24" s="12">
        <f>[5]Final!AS121</f>
        <v>1.01499022766391</v>
      </c>
      <c r="AX24" s="12">
        <f>[5]Final!AT121</f>
        <v>0.550008857974794</v>
      </c>
      <c r="AY24" s="12">
        <f>[5]Final!AD121</f>
        <v>1.05245525620915</v>
      </c>
      <c r="AZ24" s="12">
        <f>[5]Final!AF121</f>
        <v>0.554654584157121</v>
      </c>
      <c r="BA24" s="14">
        <f>+AZ24*BA$48</f>
        <v>2.9698339751414</v>
      </c>
      <c r="BB24" s="14">
        <f>+BA24*$BS24</f>
        <v>0.500633493258098</v>
      </c>
      <c r="BC24" s="13">
        <f>[5]Final!AI121/10</f>
        <v>25.5857387680661</v>
      </c>
      <c r="BD24" s="13">
        <f>[5]Final!AJ121/10</f>
        <v>3.82921879682461</v>
      </c>
      <c r="BE24" s="13">
        <f>[5]Final!AK121/10</f>
        <v>1.60815079044289</v>
      </c>
      <c r="BF24" s="13">
        <f>[5]Final!M121/10</f>
        <v>25.3744473699365</v>
      </c>
      <c r="BG24" s="13">
        <f>[5]Final!N121/10</f>
        <v>3.87254524379411</v>
      </c>
      <c r="BH24" s="13">
        <f>[5]Final!O121/10</f>
        <v>1.58797684949812</v>
      </c>
      <c r="BI24" s="16">
        <f>[5]Final!X121</f>
        <v>0.768638364268581</v>
      </c>
      <c r="BJ24" s="16">
        <f>[5]Final!Y121</f>
        <v>0.179106468041187</v>
      </c>
      <c r="BK24" s="16">
        <f>[5]Final!Z121</f>
        <v>0.0522551676902325</v>
      </c>
      <c r="BL24" s="16">
        <f>[5]Final!Q121</f>
        <v>-0.464778276074321</v>
      </c>
      <c r="BM24" s="12">
        <f>[5]Final!D121</f>
        <v>0.0509343031266836</v>
      </c>
      <c r="BN24" s="12">
        <f>[5]Final!E121</f>
        <v>0.135855453467099</v>
      </c>
      <c r="BO24" s="12">
        <f>[5]Final!F121</f>
        <v>0.0825808797486196</v>
      </c>
      <c r="BP24" s="13">
        <f>[5]Data!$BB25/10</f>
        <v>2.29</v>
      </c>
      <c r="BQ24" s="13">
        <f>[5]Data!$BD25/10</f>
        <v>0.407</v>
      </c>
      <c r="BR24" s="24">
        <f>[5]Data!$CR25/10</f>
        <v>0.707233435937406</v>
      </c>
      <c r="BS24" s="25">
        <f>[5]Data!BP25</f>
        <v>0.168572889073458</v>
      </c>
      <c r="BT24" s="25">
        <f>[5]Data!BQ25</f>
        <v>0.168572889073458</v>
      </c>
      <c r="BU24" s="25">
        <f>[5]Data!BR25</f>
        <v>0.168572889073458</v>
      </c>
      <c r="BV24" s="25">
        <f>[5]Data!BS25</f>
        <v>0.168572889073458</v>
      </c>
      <c r="BW24" s="24">
        <f>[5]Data!$AZ25</f>
        <v>117.1</v>
      </c>
      <c r="BX24" s="12"/>
    </row>
    <row r="25" spans="1:76">
      <c r="A25" s="2">
        <v>1962</v>
      </c>
      <c r="B25" s="13">
        <f>[5]OECD!AB18</f>
        <v>30.4853378030906</v>
      </c>
      <c r="C25" s="13">
        <f>[5]OECD!EA18</f>
        <v>4.71729765529684</v>
      </c>
      <c r="D25" s="12">
        <f>[5]OECD!EH18</f>
        <v>0.972315795951174</v>
      </c>
      <c r="E25" s="12">
        <f>[5]OECD!EI18</f>
        <v>0.536822445757876</v>
      </c>
      <c r="F25" s="12">
        <f>[5]OECD!CG18</f>
        <v>0.991863586707908</v>
      </c>
      <c r="G25" s="12">
        <f>[5]OECD!CH18</f>
        <v>0.552680127792446</v>
      </c>
      <c r="H25" s="14">
        <f>+G25*H$48</f>
        <v>2.95926197634839</v>
      </c>
      <c r="I25" s="14">
        <f>+H25*$BS25</f>
        <v>0.457915856881932</v>
      </c>
      <c r="J25" s="13">
        <f>[5]OECD!Y18</f>
        <v>25.3162949537246</v>
      </c>
      <c r="K25" s="13">
        <f>[5]OECD!Z18</f>
        <v>3.59725784017626</v>
      </c>
      <c r="L25" s="13">
        <f>[5]OECD!AA18</f>
        <v>1.57178500918978</v>
      </c>
      <c r="M25" s="13">
        <f>[5]OECD!AV18</f>
        <v>26.2346776347474</v>
      </c>
      <c r="N25" s="13">
        <f>[5]OECD!AW18</f>
        <v>3.99147556713276</v>
      </c>
      <c r="O25" s="13">
        <f>[5]OECD!AX18</f>
        <v>1.66330078068005</v>
      </c>
      <c r="P25" s="16">
        <f>[5]OECD!BX18</f>
        <v>0.768736953573392</v>
      </c>
      <c r="Q25" s="16">
        <f>[5]OECD!BY18</f>
        <v>0.173157150130943</v>
      </c>
      <c r="R25" s="16">
        <f>[5]OECD!BZ18</f>
        <v>0.0581058962956647</v>
      </c>
      <c r="S25" s="16">
        <f>[5]OECD!BR18</f>
        <v>0.0710189740544062</v>
      </c>
      <c r="T25" s="12">
        <f>[5]OECD!DR$7</f>
        <v>0.05</v>
      </c>
      <c r="U25" s="12">
        <f>[5]OECD!DS$7</f>
        <v>0.125</v>
      </c>
      <c r="V25" s="12">
        <f>[5]OECD!DT$7</f>
        <v>0.08</v>
      </c>
      <c r="W25" s="18">
        <f>[5]OECD!BM18</f>
        <v>-0.0317083172405576</v>
      </c>
      <c r="X25" s="18">
        <f>[5]OECD!BN18</f>
        <v>-0.0317083172405576</v>
      </c>
      <c r="Y25" s="18">
        <f>[5]OECD!BO18</f>
        <v>-0.0317083172405576</v>
      </c>
      <c r="Z25" s="13">
        <f>[5]Final!AL22/10</f>
        <v>37.7599750679261</v>
      </c>
      <c r="AA25" s="13">
        <f>[5]Final!AP22/10</f>
        <v>5.84297418655917</v>
      </c>
      <c r="AB25" s="12">
        <f>[5]Final!AS22</f>
        <v>0.997790106279378</v>
      </c>
      <c r="AC25" s="12">
        <f>[5]Final!AT22</f>
        <v>0.500189325698692</v>
      </c>
      <c r="AD25" s="12">
        <f>[5]Final!AD22</f>
        <v>1.03317038935232</v>
      </c>
      <c r="AE25" s="12">
        <f>[5]Final!AF22</f>
        <v>0.442145579003862</v>
      </c>
      <c r="AF25" s="14">
        <f>+AE25*AF$48</f>
        <v>2.36741748827278</v>
      </c>
      <c r="AG25" s="14">
        <f>+AF25*$BS25</f>
        <v>0.366333909063844</v>
      </c>
      <c r="AH25" s="13">
        <f>[5]Final!AI22/10</f>
        <v>31.3114829018122</v>
      </c>
      <c r="AI25" s="13">
        <f>[5]Final!AJ22/10</f>
        <v>4.52868673180958</v>
      </c>
      <c r="AJ25" s="13">
        <f>[5]Final!AK22/10</f>
        <v>1.91980543430435</v>
      </c>
      <c r="AK25" s="13">
        <f>[5]Final!M22/10</f>
        <v>34.3145697693768</v>
      </c>
      <c r="AL25" s="13">
        <f>[5]Final!N22/10</f>
        <v>6.34235484104871</v>
      </c>
      <c r="AM25" s="13">
        <f>[5]Final!O22/10</f>
        <v>2.24666809677096</v>
      </c>
      <c r="AN25" s="16">
        <f>[5]Final!X22</f>
        <v>0.724430712542609</v>
      </c>
      <c r="AO25" s="16">
        <f>[5]Final!Y22</f>
        <v>0.221860911976537</v>
      </c>
      <c r="AP25" s="16">
        <f>[5]Final!Z22</f>
        <v>0.0537083754808543</v>
      </c>
      <c r="AQ25" s="16">
        <f>[5]Final!Q22</f>
        <v>-0.00845725598500735</v>
      </c>
      <c r="AR25" s="12">
        <f>[5]Final!D22</f>
        <v>0.0199966297443945</v>
      </c>
      <c r="AS25" s="12">
        <f>[5]Final!E22</f>
        <v>0.0987632174388546</v>
      </c>
      <c r="AT25" s="12">
        <f>[5]Final!F22</f>
        <v>0.0466041833496053</v>
      </c>
      <c r="AU25" s="13">
        <f>[5]Final!AL122/10</f>
        <v>30.1694292617417</v>
      </c>
      <c r="AV25" s="13">
        <f>[5]Final!AP122/10</f>
        <v>4.66841400404721</v>
      </c>
      <c r="AW25" s="12">
        <f>[5]Final!AS122</f>
        <v>0.972482477132401</v>
      </c>
      <c r="AX25" s="12">
        <f>[5]Final!AT122</f>
        <v>0.534873976648091</v>
      </c>
      <c r="AY25" s="12">
        <f>[5]Final!AD122</f>
        <v>0.990616143650984</v>
      </c>
      <c r="AZ25" s="12">
        <f>[5]Final!AF122</f>
        <v>0.549449785216068</v>
      </c>
      <c r="BA25" s="14">
        <f>+AZ25*BA$48</f>
        <v>2.94196547973825</v>
      </c>
      <c r="BB25" s="14">
        <f>+BA25*$BS25</f>
        <v>0.455239398991556</v>
      </c>
      <c r="BC25" s="13">
        <f>[5]Final!AI122/10</f>
        <v>25.0704363998512</v>
      </c>
      <c r="BD25" s="13">
        <f>[5]Final!AJ122/10</f>
        <v>3.54053277974347</v>
      </c>
      <c r="BE25" s="13">
        <f>[5]Final!AK122/10</f>
        <v>1.558460082147</v>
      </c>
      <c r="BF25" s="13">
        <f>[5]Final!M122/10</f>
        <v>25.3370694732186</v>
      </c>
      <c r="BG25" s="13">
        <f>[5]Final!N122/10</f>
        <v>3.69869922984174</v>
      </c>
      <c r="BH25" s="13">
        <f>[5]Final!O122/10</f>
        <v>1.58550172136119</v>
      </c>
      <c r="BI25" s="16">
        <f>[5]Final!X122</f>
        <v>0.762956448584765</v>
      </c>
      <c r="BJ25" s="16">
        <f>[5]Final!Y122</f>
        <v>0.178512725306486</v>
      </c>
      <c r="BK25" s="16">
        <f>[5]Final!Z122</f>
        <v>0.058530826108749</v>
      </c>
      <c r="BL25" s="16">
        <f>[5]Final!Q122</f>
        <v>0.00591386214806862</v>
      </c>
      <c r="BM25" s="12">
        <f>[5]Final!D122</f>
        <v>0.0519338693941438</v>
      </c>
      <c r="BN25" s="12">
        <f>[5]Final!E122</f>
        <v>0.140690536125303</v>
      </c>
      <c r="BO25" s="12">
        <f>[5]Final!F122</f>
        <v>0.0852041651533604</v>
      </c>
      <c r="BP25" s="13">
        <f>[5]Data!$BB26/10</f>
        <v>2.45</v>
      </c>
      <c r="BQ25" s="13">
        <f>[5]Data!$BD26/10</f>
        <v>0.167</v>
      </c>
      <c r="BR25" s="24">
        <f>[5]Data!$CR26/10</f>
        <v>0.756647125784561</v>
      </c>
      <c r="BS25" s="25">
        <f>[5]Data!BP26</f>
        <v>0.154739884654275</v>
      </c>
      <c r="BT25" s="25">
        <f>[5]Data!BQ26</f>
        <v>0.154739884654275</v>
      </c>
      <c r="BU25" s="25">
        <f>[5]Data!BR26</f>
        <v>0.154739884654275</v>
      </c>
      <c r="BV25" s="25">
        <f>[5]Data!BS26</f>
        <v>0.154739884654275</v>
      </c>
      <c r="BW25" s="24">
        <f>[5]Data!$AZ26</f>
        <v>94.8</v>
      </c>
      <c r="BX25" s="12"/>
    </row>
    <row r="26" spans="1:76">
      <c r="A26" s="2">
        <v>1963</v>
      </c>
      <c r="B26" s="13">
        <f>[5]OECD!AB19</f>
        <v>30.2223865618247</v>
      </c>
      <c r="C26" s="13">
        <f>[5]OECD!EA19</f>
        <v>4.92331090788919</v>
      </c>
      <c r="D26" s="12">
        <f>[5]OECD!EH19</f>
        <v>0.991253587923207</v>
      </c>
      <c r="E26" s="12">
        <f>[5]OECD!EI19</f>
        <v>0.532127175435206</v>
      </c>
      <c r="F26" s="12">
        <f>[5]OECD!CG19</f>
        <v>0.979157414443492</v>
      </c>
      <c r="G26" s="12">
        <f>[5]OECD!CH19</f>
        <v>0.54116084494355</v>
      </c>
      <c r="H26" s="14">
        <f>+G26*H$48</f>
        <v>2.89758330542223</v>
      </c>
      <c r="I26" s="14">
        <f>+H26*$BS26</f>
        <v>0.472024387118472</v>
      </c>
      <c r="J26" s="13">
        <f>[5]OECD!Y19</f>
        <v>25.2082108666884</v>
      </c>
      <c r="K26" s="13">
        <f>[5]OECD!Z19</f>
        <v>3.44391085595127</v>
      </c>
      <c r="L26" s="13">
        <f>[5]OECD!AA19</f>
        <v>1.57026483918506</v>
      </c>
      <c r="M26" s="13">
        <f>[5]OECD!AV19</f>
        <v>25.9100029848272</v>
      </c>
      <c r="N26" s="13">
        <f>[5]OECD!AW19</f>
        <v>3.75528997126802</v>
      </c>
      <c r="O26" s="13">
        <f>[5]OECD!AX19</f>
        <v>1.63648429602856</v>
      </c>
      <c r="P26" s="16">
        <f>[5]OECD!BX19</f>
        <v>0.768433462776752</v>
      </c>
      <c r="Q26" s="16">
        <f>[5]OECD!BY19</f>
        <v>0.172395204412321</v>
      </c>
      <c r="R26" s="16">
        <f>[5]OECD!BZ19</f>
        <v>0.0591713328109278</v>
      </c>
      <c r="S26" s="16">
        <f>[5]OECD!BR19</f>
        <v>0.278460501640388</v>
      </c>
      <c r="T26" s="12">
        <f>[5]OECD!DR$7</f>
        <v>0.05</v>
      </c>
      <c r="U26" s="12">
        <f>[5]OECD!DS$7</f>
        <v>0.125</v>
      </c>
      <c r="V26" s="12">
        <f>[5]OECD!DT$7</f>
        <v>0.08</v>
      </c>
      <c r="W26" s="18">
        <f>[5]OECD!BM19</f>
        <v>0.176259657462133</v>
      </c>
      <c r="X26" s="18">
        <f>[5]OECD!BN19</f>
        <v>0.176259657462133</v>
      </c>
      <c r="Y26" s="18">
        <f>[5]OECD!BO19</f>
        <v>0.176259657462133</v>
      </c>
      <c r="Z26" s="13">
        <f>[5]Final!AL23/10</f>
        <v>38.180947712733</v>
      </c>
      <c r="AA26" s="13">
        <f>[5]Final!AP23/10</f>
        <v>6.21978267543859</v>
      </c>
      <c r="AB26" s="12">
        <f>[5]Final!AS23</f>
        <v>1.01114864731901</v>
      </c>
      <c r="AC26" s="12">
        <f>[5]Final!AT23</f>
        <v>0.505765760083639</v>
      </c>
      <c r="AD26" s="12">
        <f>[5]Final!AD23</f>
        <v>1.02117983510837</v>
      </c>
      <c r="AE26" s="12">
        <f>[5]Final!AF23</f>
        <v>0.451510149461058</v>
      </c>
      <c r="AF26" s="14">
        <f>+AE26*AF$48</f>
        <v>2.41755900030707</v>
      </c>
      <c r="AG26" s="14">
        <f>+AF26*$BS26</f>
        <v>0.393827091461795</v>
      </c>
      <c r="AH26" s="13">
        <f>[5]Final!AI23/10</f>
        <v>31.8404983865901</v>
      </c>
      <c r="AI26" s="13">
        <f>[5]Final!AJ23/10</f>
        <v>4.38570207014588</v>
      </c>
      <c r="AJ26" s="13">
        <f>[5]Final!AK23/10</f>
        <v>1.95474725599694</v>
      </c>
      <c r="AK26" s="13">
        <f>[5]Final!M23/10</f>
        <v>35.1641332844409</v>
      </c>
      <c r="AL26" s="13">
        <f>[5]Final!N23/10</f>
        <v>6.38752995288882</v>
      </c>
      <c r="AM26" s="13">
        <f>[5]Final!O23/10</f>
        <v>2.32243204207497</v>
      </c>
      <c r="AN26" s="16">
        <f>[5]Final!X23</f>
        <v>0.702394993981193</v>
      </c>
      <c r="AO26" s="16">
        <f>[5]Final!Y23</f>
        <v>0.238002316669316</v>
      </c>
      <c r="AP26" s="16">
        <f>[5]Final!Z23</f>
        <v>0.059602689349491</v>
      </c>
      <c r="AQ26" s="16">
        <f>[5]Final!Q23</f>
        <v>0.126488389605482</v>
      </c>
      <c r="AR26" s="12">
        <f>[5]Final!D23</f>
        <v>0.0206780864241892</v>
      </c>
      <c r="AS26" s="12">
        <f>[5]Final!E23</f>
        <v>0.104669427267309</v>
      </c>
      <c r="AT26" s="12">
        <f>[5]Final!F23</f>
        <v>0.0483217212328505</v>
      </c>
      <c r="AU26" s="13">
        <f>[5]Final!AL123/10</f>
        <v>29.9159944232244</v>
      </c>
      <c r="AV26" s="13">
        <f>[5]Final!AP123/10</f>
        <v>4.87339877553736</v>
      </c>
      <c r="AW26" s="12">
        <f>[5]Final!AS123</f>
        <v>0.991599614420328</v>
      </c>
      <c r="AX26" s="12">
        <f>[5]Final!AT123</f>
        <v>0.530380829007714</v>
      </c>
      <c r="AY26" s="12">
        <f>[5]Final!AD123</f>
        <v>0.979878187175975</v>
      </c>
      <c r="AZ26" s="12">
        <f>[5]Final!AF123</f>
        <v>0.538393859481749</v>
      </c>
      <c r="BA26" s="14">
        <f>+AZ26*BA$48</f>
        <v>2.88276780102021</v>
      </c>
      <c r="BB26" s="14">
        <f>+BA26*$BS26</f>
        <v>0.469610900206077</v>
      </c>
      <c r="BC26" s="13">
        <f>[5]Final!AI123/10</f>
        <v>24.9714063194942</v>
      </c>
      <c r="BD26" s="13">
        <f>[5]Final!AJ123/10</f>
        <v>3.38745556578966</v>
      </c>
      <c r="BE26" s="13">
        <f>[5]Final!AK123/10</f>
        <v>1.55713253794063</v>
      </c>
      <c r="BF26" s="13">
        <f>[5]Final!M123/10</f>
        <v>25.0376076713391</v>
      </c>
      <c r="BG26" s="13">
        <f>[5]Final!N123/10</f>
        <v>3.48602108627149</v>
      </c>
      <c r="BH26" s="13">
        <f>[5]Final!O123/10</f>
        <v>1.56158529817808</v>
      </c>
      <c r="BI26" s="16">
        <f>[5]Final!X123</f>
        <v>0.771616604525275</v>
      </c>
      <c r="BJ26" s="16">
        <f>[5]Final!Y123</f>
        <v>0.169833606576936</v>
      </c>
      <c r="BK26" s="16">
        <f>[5]Final!Z123</f>
        <v>0.0585497888977883</v>
      </c>
      <c r="BL26" s="16">
        <f>[5]Final!Q123</f>
        <v>0.148338567310648</v>
      </c>
      <c r="BM26" s="12">
        <f>[5]Final!D123</f>
        <v>0.0515167678625271</v>
      </c>
      <c r="BN26" s="12">
        <f>[5]Final!E123</f>
        <v>0.138493765313189</v>
      </c>
      <c r="BO26" s="12">
        <f>[5]Final!F123</f>
        <v>0.0839531091276376</v>
      </c>
      <c r="BP26" s="13">
        <f>[5]Data!$BB27/10</f>
        <v>2.563</v>
      </c>
      <c r="BQ26" s="13">
        <f>[5]Data!$BD27/10</f>
        <v>0.266</v>
      </c>
      <c r="BR26" s="24">
        <f>[5]Data!$CR27/10</f>
        <v>0.791545544239114</v>
      </c>
      <c r="BS26" s="25">
        <f>[5]Data!BP27</f>
        <v>0.162902783928654</v>
      </c>
      <c r="BT26" s="25">
        <f>[5]Data!BQ27</f>
        <v>0.162902783928654</v>
      </c>
      <c r="BU26" s="25">
        <f>[5]Data!BR27</f>
        <v>0.162902783928654</v>
      </c>
      <c r="BV26" s="25">
        <f>[5]Data!BS27</f>
        <v>0.162902783928654</v>
      </c>
      <c r="BW26" s="24">
        <f>[5]Data!$AZ27</f>
        <v>89.5</v>
      </c>
      <c r="BX26" s="12"/>
    </row>
    <row r="27" spans="1:76">
      <c r="A27" s="2">
        <v>1964</v>
      </c>
      <c r="B27" s="13">
        <f>[5]OECD!AB20</f>
        <v>31.0036473584502</v>
      </c>
      <c r="C27" s="13">
        <f>[5]OECD!EA20</f>
        <v>5.87148032029484</v>
      </c>
      <c r="D27" s="12">
        <f>[5]OECD!EH20</f>
        <v>1.02582671545874</v>
      </c>
      <c r="E27" s="12">
        <f>[5]OECD!EI20</f>
        <v>0.545870272583036</v>
      </c>
      <c r="F27" s="12">
        <f>[5]OECD!CG20</f>
        <v>1.00720439666206</v>
      </c>
      <c r="G27" s="12">
        <f>[5]OECD!CH20</f>
        <v>0.545059582328501</v>
      </c>
      <c r="H27" s="14">
        <f>+G27*H$48</f>
        <v>2.91845864491587</v>
      </c>
      <c r="I27" s="14">
        <f>+H27*$BS27</f>
        <v>0.552698600300246</v>
      </c>
      <c r="J27" s="13">
        <f>[5]OECD!Y20</f>
        <v>25.8488276232772</v>
      </c>
      <c r="K27" s="13">
        <f>[5]OECD!Z20</f>
        <v>3.49990100174153</v>
      </c>
      <c r="L27" s="13">
        <f>[5]OECD!AA20</f>
        <v>1.65491873343153</v>
      </c>
      <c r="M27" s="13">
        <f>[5]OECD!AV20</f>
        <v>26.1830966615208</v>
      </c>
      <c r="N27" s="13">
        <f>[5]OECD!AW20</f>
        <v>3.70336632410283</v>
      </c>
      <c r="O27" s="13">
        <f>[5]OECD!AX20</f>
        <v>1.67978311073781</v>
      </c>
      <c r="P27" s="16">
        <f>[5]OECD!BX20</f>
        <v>0.763128426528208</v>
      </c>
      <c r="Q27" s="16">
        <f>[5]OECD!BY20</f>
        <v>0.175631067006748</v>
      </c>
      <c r="R27" s="16">
        <f>[5]OECD!BZ20</f>
        <v>0.0612405064650434</v>
      </c>
      <c r="S27" s="16">
        <f>[5]OECD!BR20</f>
        <v>0.347166434979114</v>
      </c>
      <c r="T27" s="12">
        <f>[5]OECD!DR$7</f>
        <v>0.05</v>
      </c>
      <c r="U27" s="12">
        <f>[5]OECD!DS$7</f>
        <v>0.125</v>
      </c>
      <c r="V27" s="12">
        <f>[5]OECD!DT$7</f>
        <v>0.08</v>
      </c>
      <c r="W27" s="18">
        <f>[5]OECD!BM20</f>
        <v>0.259518682532174</v>
      </c>
      <c r="X27" s="18">
        <f>[5]OECD!BN20</f>
        <v>0.259518682532174</v>
      </c>
      <c r="Y27" s="18">
        <f>[5]OECD!BO20</f>
        <v>0.259518682532174</v>
      </c>
      <c r="Z27" s="13">
        <f>[5]Final!AL24/10</f>
        <v>39.589936312255</v>
      </c>
      <c r="AA27" s="13">
        <f>[5]Final!AP24/10</f>
        <v>7.49755437647807</v>
      </c>
      <c r="AB27" s="12">
        <f>[5]Final!AS24</f>
        <v>1.03690292368128</v>
      </c>
      <c r="AC27" s="12">
        <f>[5]Final!AT24</f>
        <v>0.524429995328612</v>
      </c>
      <c r="AD27" s="12">
        <f>[5]Final!AD24</f>
        <v>1.03792518483379</v>
      </c>
      <c r="AE27" s="12">
        <f>[5]Final!AF24</f>
        <v>0.468633755333699</v>
      </c>
      <c r="AF27" s="14">
        <f>+AE27*AF$48</f>
        <v>2.5092453722403</v>
      </c>
      <c r="AG27" s="14">
        <f>+AF27*$BS27</f>
        <v>0.475201664228846</v>
      </c>
      <c r="AH27" s="13">
        <f>[5]Final!AI24/10</f>
        <v>33.0901175630215</v>
      </c>
      <c r="AI27" s="13">
        <f>[5]Final!AJ24/10</f>
        <v>4.42779517184723</v>
      </c>
      <c r="AJ27" s="13">
        <f>[5]Final!AK24/10</f>
        <v>2.07202357738623</v>
      </c>
      <c r="AK27" s="13">
        <f>[5]Final!M24/10</f>
        <v>36.5855622769776</v>
      </c>
      <c r="AL27" s="13">
        <f>[5]Final!N24/10</f>
        <v>6.54818774270188</v>
      </c>
      <c r="AM27" s="13">
        <f>[5]Final!O24/10</f>
        <v>2.46292925495721</v>
      </c>
      <c r="AN27" s="16">
        <f>[5]Final!X24</f>
        <v>0.695482820848642</v>
      </c>
      <c r="AO27" s="16">
        <f>[5]Final!Y24</f>
        <v>0.243264529144959</v>
      </c>
      <c r="AP27" s="16">
        <f>[5]Final!Z24</f>
        <v>0.0612526500063978</v>
      </c>
      <c r="AQ27" s="16">
        <f>[5]Final!Q24</f>
        <v>0.209328994358714</v>
      </c>
      <c r="AR27" s="12">
        <f>[5]Final!D24</f>
        <v>0.021158958166285</v>
      </c>
      <c r="AS27" s="12">
        <f>[5]Final!E24</f>
        <v>0.107687419154676</v>
      </c>
      <c r="AT27" s="12">
        <f>[5]Final!F24</f>
        <v>0.0491115172755784</v>
      </c>
      <c r="AU27" s="13">
        <f>[5]Final!AL124/10</f>
        <v>30.7053790020841</v>
      </c>
      <c r="AV27" s="13">
        <f>[5]Final!AP124/10</f>
        <v>5.81499416676835</v>
      </c>
      <c r="AW27" s="12">
        <f>[5]Final!AS124</f>
        <v>1.02638670697996</v>
      </c>
      <c r="AX27" s="12">
        <f>[5]Final!AT124</f>
        <v>0.544375832530527</v>
      </c>
      <c r="AY27" s="12">
        <f>[5]Final!AD124</f>
        <v>1.00865237340999</v>
      </c>
      <c r="AZ27" s="12">
        <f>[5]Final!AF124</f>
        <v>0.543052244195633</v>
      </c>
      <c r="BA27" s="14">
        <f>+AZ27*BA$48</f>
        <v>2.90771058448895</v>
      </c>
      <c r="BB27" s="14">
        <f>+BA27*$BS27</f>
        <v>0.550663129294258</v>
      </c>
      <c r="BC27" s="13">
        <f>[5]Final!AI124/10</f>
        <v>25.6203889256984</v>
      </c>
      <c r="BD27" s="13">
        <f>[5]Final!AJ124/10</f>
        <v>3.4431098174529</v>
      </c>
      <c r="BE27" s="13">
        <f>[5]Final!AK124/10</f>
        <v>1.64188025893281</v>
      </c>
      <c r="BF27" s="13">
        <f>[5]Final!M124/10</f>
        <v>25.324635712152</v>
      </c>
      <c r="BG27" s="13">
        <f>[5]Final!N124/10</f>
        <v>3.4480020333444</v>
      </c>
      <c r="BH27" s="13">
        <f>[5]Final!O124/10</f>
        <v>1.60570008976826</v>
      </c>
      <c r="BI27" s="16">
        <f>[5]Final!X124</f>
        <v>0.774454495031698</v>
      </c>
      <c r="BJ27" s="16">
        <f>[5]Final!Y124</f>
        <v>0.166000040518353</v>
      </c>
      <c r="BK27" s="16">
        <f>[5]Final!Z124</f>
        <v>0.0595454644499495</v>
      </c>
      <c r="BL27" s="16">
        <f>[5]Final!Q124</f>
        <v>0.234911463693794</v>
      </c>
      <c r="BM27" s="12">
        <f>[5]Final!D124</f>
        <v>0.0507716329846922</v>
      </c>
      <c r="BN27" s="12">
        <f>[5]Final!E124</f>
        <v>0.134546009044398</v>
      </c>
      <c r="BO27" s="12">
        <f>[5]Final!F124</f>
        <v>0.0817896563301186</v>
      </c>
      <c r="BP27" s="13">
        <f>[5]Data!$BB28/10</f>
        <v>2.925</v>
      </c>
      <c r="BQ27" s="13">
        <f>[5]Data!$BD28/10</f>
        <v>0.509</v>
      </c>
      <c r="BR27" s="24">
        <f>[5]Data!$CR28/10</f>
        <v>0.903344017518302</v>
      </c>
      <c r="BS27" s="25">
        <f>[5]Data!BP28</f>
        <v>0.189380309110455</v>
      </c>
      <c r="BT27" s="25">
        <f>[5]Data!BQ28</f>
        <v>0.189380309110455</v>
      </c>
      <c r="BU27" s="25">
        <f>[5]Data!BR28</f>
        <v>0.189380309110455</v>
      </c>
      <c r="BV27" s="25">
        <f>[5]Data!BS28</f>
        <v>0.189380309110455</v>
      </c>
      <c r="BW27" s="24">
        <f>[5]Data!$AZ28</f>
        <v>92.3</v>
      </c>
      <c r="BX27" s="12"/>
    </row>
    <row r="28" spans="1:76">
      <c r="A28" s="2">
        <v>1965</v>
      </c>
      <c r="B28" s="13">
        <f>[5]OECD!AB21</f>
        <v>32.7573803058827</v>
      </c>
      <c r="C28" s="13">
        <f>[5]OECD!EA21</f>
        <v>7.85379225486528</v>
      </c>
      <c r="D28" s="12">
        <f>[5]OECD!EH21</f>
        <v>1.05654091861941</v>
      </c>
      <c r="E28" s="12">
        <f>[5]OECD!EI21</f>
        <v>0.576734279241909</v>
      </c>
      <c r="F28" s="12">
        <f>[5]OECD!CG21</f>
        <v>1.04201872867096</v>
      </c>
      <c r="G28" s="12">
        <f>[5]OECD!CH21</f>
        <v>0.567962293027871</v>
      </c>
      <c r="H28" s="14">
        <f>+G28*H$48</f>
        <v>3.04108856685401</v>
      </c>
      <c r="I28" s="14">
        <f>+H28*$BS28</f>
        <v>0.729120509933703</v>
      </c>
      <c r="J28" s="13">
        <f>[5]OECD!Y21</f>
        <v>27.1962167080371</v>
      </c>
      <c r="K28" s="13">
        <f>[5]OECD!Z21</f>
        <v>3.7378554031769</v>
      </c>
      <c r="L28" s="13">
        <f>[5]OECD!AA21</f>
        <v>1.82330819466869</v>
      </c>
      <c r="M28" s="13">
        <f>[5]OECD!AV21</f>
        <v>27.2025868365714</v>
      </c>
      <c r="N28" s="13">
        <f>[5]OECD!AW21</f>
        <v>3.86013674928983</v>
      </c>
      <c r="O28" s="13">
        <f>[5]OECD!AX21</f>
        <v>1.8115765250522</v>
      </c>
      <c r="P28" s="16">
        <f>[5]OECD!BX21</f>
        <v>0.744293878228019</v>
      </c>
      <c r="Q28" s="16">
        <f>[5]OECD!BY21</f>
        <v>0.19025170569605</v>
      </c>
      <c r="R28" s="16">
        <f>[5]OECD!BZ21</f>
        <v>0.0654544160759312</v>
      </c>
      <c r="S28" s="16">
        <f>[5]OECD!BR21</f>
        <v>0.319876879298526</v>
      </c>
      <c r="T28" s="12">
        <f>[5]OECD!DR$7</f>
        <v>0.05</v>
      </c>
      <c r="U28" s="12">
        <f>[5]OECD!DS$7</f>
        <v>0.125</v>
      </c>
      <c r="V28" s="12">
        <f>[5]OECD!DT$7</f>
        <v>0.08</v>
      </c>
      <c r="W28" s="18">
        <f>[5]OECD!BM21</f>
        <v>0.26474027293755</v>
      </c>
      <c r="X28" s="18">
        <f>[5]OECD!BN21</f>
        <v>0.26474027293755</v>
      </c>
      <c r="Y28" s="18">
        <f>[5]OECD!BO21</f>
        <v>0.26474027293755</v>
      </c>
      <c r="Z28" s="13">
        <f>[5]Final!AL25/10</f>
        <v>41.9617025327622</v>
      </c>
      <c r="AA28" s="13">
        <f>[5]Final!AP25/10</f>
        <v>10.0605876072936</v>
      </c>
      <c r="AB28" s="12">
        <f>[5]Final!AS25</f>
        <v>1.05990831108695</v>
      </c>
      <c r="AC28" s="12">
        <f>[5]Final!AT25</f>
        <v>0.555847710632088</v>
      </c>
      <c r="AD28" s="12">
        <f>[5]Final!AD25</f>
        <v>1.05856964425767</v>
      </c>
      <c r="AE28" s="12">
        <f>[5]Final!AF25</f>
        <v>0.496081467670731</v>
      </c>
      <c r="AF28" s="14">
        <f>+AE28*AF$48</f>
        <v>2.65621098104762</v>
      </c>
      <c r="AG28" s="14">
        <f>+AF28*$BS28</f>
        <v>0.636843637538793</v>
      </c>
      <c r="AH28" s="13">
        <f>[5]Final!AI25/10</f>
        <v>35.0433750817529</v>
      </c>
      <c r="AI28" s="13">
        <f>[5]Final!AJ25/10</f>
        <v>4.64520108310445</v>
      </c>
      <c r="AJ28" s="13">
        <f>[5]Final!AK25/10</f>
        <v>2.2731263679048</v>
      </c>
      <c r="AK28" s="13">
        <f>[5]Final!M25/10</f>
        <v>38.753847877023</v>
      </c>
      <c r="AL28" s="13">
        <f>[5]Final!N25/10</f>
        <v>6.86469255986583</v>
      </c>
      <c r="AM28" s="13">
        <f>[5]Final!O25/10</f>
        <v>2.69074586282955</v>
      </c>
      <c r="AN28" s="16">
        <f>[5]Final!X25</f>
        <v>0.677983807137065</v>
      </c>
      <c r="AO28" s="16">
        <f>[5]Final!Y25</f>
        <v>0.257644145506898</v>
      </c>
      <c r="AP28" s="16">
        <f>[5]Final!Z25</f>
        <v>0.0643720473560364</v>
      </c>
      <c r="AQ28" s="16">
        <f>[5]Final!Q25</f>
        <v>0.26435343982672</v>
      </c>
      <c r="AR28" s="12">
        <f>[5]Final!D25</f>
        <v>0.0215236376661072</v>
      </c>
      <c r="AS28" s="12">
        <f>[5]Final!E25</f>
        <v>0.10829791323117</v>
      </c>
      <c r="AT28" s="12">
        <f>[5]Final!F25</f>
        <v>0.0493649602182868</v>
      </c>
      <c r="AU28" s="13">
        <f>[5]Final!AL125/10</f>
        <v>32.4657037418984</v>
      </c>
      <c r="AV28" s="13">
        <f>[5]Final!AP125/10</f>
        <v>7.78386092587148</v>
      </c>
      <c r="AW28" s="12">
        <f>[5]Final!AS125</f>
        <v>1.05732952326349</v>
      </c>
      <c r="AX28" s="12">
        <f>[5]Final!AT125</f>
        <v>0.57558463948567</v>
      </c>
      <c r="AY28" s="12">
        <f>[5]Final!AD125</f>
        <v>1.04333499766976</v>
      </c>
      <c r="AZ28" s="12">
        <f>[5]Final!AF125</f>
        <v>0.566585411932408</v>
      </c>
      <c r="BA28" s="14">
        <f>+AZ28*BA$48</f>
        <v>3.03371621589211</v>
      </c>
      <c r="BB28" s="14">
        <f>+BA28*$BS28</f>
        <v>0.727352941454658</v>
      </c>
      <c r="BC28" s="13">
        <f>[5]Final!AI125/10</f>
        <v>26.9754293795424</v>
      </c>
      <c r="BD28" s="13">
        <f>[5]Final!AJ125/10</f>
        <v>3.68003062208524</v>
      </c>
      <c r="BE28" s="13">
        <f>[5]Final!AK125/10</f>
        <v>1.81024374027077</v>
      </c>
      <c r="BF28" s="13">
        <f>[5]Final!M125/10</f>
        <v>26.3383046449295</v>
      </c>
      <c r="BG28" s="13">
        <f>[5]Final!N125/10</f>
        <v>3.60426106135726</v>
      </c>
      <c r="BH28" s="13">
        <f>[5]Final!O125/10</f>
        <v>1.73465868403599</v>
      </c>
      <c r="BI28" s="16">
        <f>[5]Final!X125</f>
        <v>0.765256603266562</v>
      </c>
      <c r="BJ28" s="16">
        <f>[5]Final!Y125</f>
        <v>0.17235220159269</v>
      </c>
      <c r="BK28" s="16">
        <f>[5]Final!Z125</f>
        <v>0.0623911951407481</v>
      </c>
      <c r="BL28" s="16">
        <f>[5]Final!Q125</f>
        <v>0.285803364991536</v>
      </c>
      <c r="BM28" s="12">
        <f>[5]Final!D125</f>
        <v>0.050137402957159</v>
      </c>
      <c r="BN28" s="12">
        <f>[5]Final!E125</f>
        <v>0.131398550751804</v>
      </c>
      <c r="BO28" s="12">
        <f>[5]Final!F125</f>
        <v>0.0800732512858671</v>
      </c>
      <c r="BP28" s="13">
        <f>[5]Data!$BB29/10</f>
        <v>3.362</v>
      </c>
      <c r="BQ28" s="13">
        <f>[5]Data!$BD29/10</f>
        <v>0.897</v>
      </c>
      <c r="BR28" s="24">
        <f>[5]Data!$CR29/10</f>
        <v>1.03830515791334</v>
      </c>
      <c r="BS28" s="25">
        <f>[5]Data!BP29</f>
        <v>0.239756420737188</v>
      </c>
      <c r="BT28" s="25">
        <f>[5]Data!BQ29</f>
        <v>0.239756420737188</v>
      </c>
      <c r="BU28" s="25">
        <f>[5]Data!BR29</f>
        <v>0.239756420737188</v>
      </c>
      <c r="BV28" s="25">
        <f>[5]Data!BS29</f>
        <v>0.239756420737188</v>
      </c>
      <c r="BW28" s="24">
        <f>[5]Data!$AZ29</f>
        <v>100.1</v>
      </c>
      <c r="BX28" s="12"/>
    </row>
    <row r="29" spans="1:76">
      <c r="A29" s="2">
        <v>1966</v>
      </c>
      <c r="B29" s="13">
        <f>[5]OECD!AB22</f>
        <v>34.7548400312319</v>
      </c>
      <c r="C29" s="13">
        <f>[5]OECD!EA22</f>
        <v>9.68715489225674</v>
      </c>
      <c r="D29" s="12">
        <f>[5]OECD!EH22</f>
        <v>1.06092022488164</v>
      </c>
      <c r="E29" s="12">
        <f>[5]OECD!EI22</f>
        <v>0.611869061230275</v>
      </c>
      <c r="F29" s="12">
        <f>[5]OECD!CG22</f>
        <v>1.06066075476284</v>
      </c>
      <c r="G29" s="12">
        <f>[5]OECD!CH22</f>
        <v>0.602415314399775</v>
      </c>
      <c r="H29" s="14">
        <f>+G29*H$48</f>
        <v>3.22556329462002</v>
      </c>
      <c r="I29" s="14">
        <f>+H29*$BS29</f>
        <v>0.89905553360864</v>
      </c>
      <c r="J29" s="13">
        <f>[5]OECD!Y22</f>
        <v>28.7279130341645</v>
      </c>
      <c r="K29" s="13">
        <f>[5]OECD!Z22</f>
        <v>4.01035187679055</v>
      </c>
      <c r="L29" s="13">
        <f>[5]OECD!AA22</f>
        <v>2.0165751202768</v>
      </c>
      <c r="M29" s="13">
        <f>[5]OECD!AV22</f>
        <v>28.6790408934368</v>
      </c>
      <c r="N29" s="13">
        <f>[5]OECD!AW22</f>
        <v>4.13237721598264</v>
      </c>
      <c r="O29" s="13">
        <f>[5]OECD!AX22</f>
        <v>1.99993922653411</v>
      </c>
      <c r="P29" s="16">
        <f>[5]OECD!BX22</f>
        <v>0.735971351454369</v>
      </c>
      <c r="Q29" s="16">
        <f>[5]OECD!BY22</f>
        <v>0.195406550304018</v>
      </c>
      <c r="R29" s="16">
        <f>[5]OECD!BZ22</f>
        <v>0.0686220982416136</v>
      </c>
      <c r="S29" s="16">
        <f>[5]OECD!BR22</f>
        <v>0.207892558089975</v>
      </c>
      <c r="T29" s="12">
        <f>[5]OECD!DR$7</f>
        <v>0.05</v>
      </c>
      <c r="U29" s="12">
        <f>[5]OECD!DS$7</f>
        <v>0.125</v>
      </c>
      <c r="V29" s="12">
        <f>[5]OECD!DT$7</f>
        <v>0.08</v>
      </c>
      <c r="W29" s="18">
        <f>[5]OECD!BM22</f>
        <v>0.162547491841861</v>
      </c>
      <c r="X29" s="18">
        <f>[5]OECD!BN22</f>
        <v>0.162547491841861</v>
      </c>
      <c r="Y29" s="18">
        <f>[5]OECD!BO22</f>
        <v>0.162547491841861</v>
      </c>
      <c r="Z29" s="13">
        <f>[5]Final!AL26/10</f>
        <v>44.5938565720002</v>
      </c>
      <c r="AA29" s="13">
        <f>[5]Final!AP26/10</f>
        <v>12.4295665141272</v>
      </c>
      <c r="AB29" s="12">
        <f>[5]Final!AS26</f>
        <v>1.06272753202001</v>
      </c>
      <c r="AC29" s="12">
        <f>[5]Final!AT26</f>
        <v>0.590714665699011</v>
      </c>
      <c r="AD29" s="12">
        <f>[5]Final!AD26</f>
        <v>1.06839673693342</v>
      </c>
      <c r="AE29" s="12">
        <f>[5]Final!AF26</f>
        <v>0.530011821312551</v>
      </c>
      <c r="AF29" s="14">
        <f>+AE29*AF$48</f>
        <v>2.837887144758</v>
      </c>
      <c r="AG29" s="14">
        <f>+AF29*$BS29</f>
        <v>0.790999248257525</v>
      </c>
      <c r="AH29" s="13">
        <f>[5]Final!AI26/10</f>
        <v>37.1917768083583</v>
      </c>
      <c r="AI29" s="13">
        <f>[5]Final!AJ26/10</f>
        <v>4.90065975994768</v>
      </c>
      <c r="AJ29" s="13">
        <f>[5]Final!AK26/10</f>
        <v>2.50142000369416</v>
      </c>
      <c r="AK29" s="13">
        <f>[5]Final!M26/10</f>
        <v>41.4131050650598</v>
      </c>
      <c r="AL29" s="13">
        <f>[5]Final!N26/10</f>
        <v>7.26509235975203</v>
      </c>
      <c r="AM29" s="13">
        <f>[5]Final!O26/10</f>
        <v>2.97947859154706</v>
      </c>
      <c r="AN29" s="16">
        <f>[5]Final!X26</f>
        <v>0.659569371480599</v>
      </c>
      <c r="AO29" s="16">
        <f>[5]Final!Y26</f>
        <v>0.272298238980976</v>
      </c>
      <c r="AP29" s="16">
        <f>[5]Final!Z26</f>
        <v>0.0681323895384249</v>
      </c>
      <c r="AQ29" s="16">
        <f>[5]Final!Q26</f>
        <v>0.182063393939615</v>
      </c>
      <c r="AR29" s="12">
        <f>[5]Final!D26</f>
        <v>0.0219738532096753</v>
      </c>
      <c r="AS29" s="12">
        <f>[5]Final!E26</f>
        <v>0.108880227337786</v>
      </c>
      <c r="AT29" s="12">
        <f>[5]Final!F26</f>
        <v>0.0499589943939533</v>
      </c>
      <c r="AU29" s="13">
        <f>[5]Final!AL126/10</f>
        <v>34.4681601378965</v>
      </c>
      <c r="AV29" s="13">
        <f>[5]Final!AP126/10</f>
        <v>9.60724911427762</v>
      </c>
      <c r="AW29" s="12">
        <f>[5]Final!AS126</f>
        <v>1.06167913105835</v>
      </c>
      <c r="AX29" s="12">
        <f>[5]Final!AT126</f>
        <v>0.611086199899678</v>
      </c>
      <c r="AY29" s="12">
        <f>[5]Final!AD126</f>
        <v>1.06122234488462</v>
      </c>
      <c r="AZ29" s="12">
        <f>[5]Final!AF126</f>
        <v>0.601273099428327</v>
      </c>
      <c r="BA29" s="14">
        <f>+AZ29*BA$48</f>
        <v>3.21944743634351</v>
      </c>
      <c r="BB29" s="14">
        <f>+BA29*$BS29</f>
        <v>0.897350871283323</v>
      </c>
      <c r="BC29" s="13">
        <f>[5]Final!AI126/10</f>
        <v>28.5140521784722</v>
      </c>
      <c r="BD29" s="13">
        <f>[5]Final!AJ126/10</f>
        <v>3.95075665331294</v>
      </c>
      <c r="BE29" s="13">
        <f>[5]Final!AK126/10</f>
        <v>2.00335130611134</v>
      </c>
      <c r="BF29" s="13">
        <f>[5]Final!M126/10</f>
        <v>27.7902848507122</v>
      </c>
      <c r="BG29" s="13">
        <f>[5]Final!N126/10</f>
        <v>3.8634565205981</v>
      </c>
      <c r="BH29" s="13">
        <f>[5]Final!O126/10</f>
        <v>1.91664218946954</v>
      </c>
      <c r="BI29" s="16">
        <f>[5]Final!X126</f>
        <v>0.751690010521557</v>
      </c>
      <c r="BJ29" s="16">
        <f>[5]Final!Y126</f>
        <v>0.182255922755028</v>
      </c>
      <c r="BK29" s="16">
        <f>[5]Final!Z126</f>
        <v>0.0660540667234156</v>
      </c>
      <c r="BL29" s="16">
        <f>[5]Final!Q126</f>
        <v>0.198835873969501</v>
      </c>
      <c r="BM29" s="12">
        <f>[5]Final!D126</f>
        <v>0.0500463968760933</v>
      </c>
      <c r="BN29" s="12">
        <f>[5]Final!E126</f>
        <v>0.131194512815447</v>
      </c>
      <c r="BO29" s="12">
        <f>[5]Final!F126</f>
        <v>0.0799432917240746</v>
      </c>
      <c r="BP29" s="13">
        <f>[5]Data!$BB30/10</f>
        <v>3.639</v>
      </c>
      <c r="BQ29" s="13">
        <f>[5]Data!$BD30/10</f>
        <v>1.145</v>
      </c>
      <c r="BR29" s="24">
        <f>[5]Data!$CR30/10</f>
        <v>1.12385260846123</v>
      </c>
      <c r="BS29" s="25">
        <f>[5]Data!BP30</f>
        <v>0.278728225580999</v>
      </c>
      <c r="BT29" s="25">
        <f>[5]Data!BQ30</f>
        <v>0.278728225580999</v>
      </c>
      <c r="BU29" s="25">
        <f>[5]Data!BR30</f>
        <v>0.278728225580999</v>
      </c>
      <c r="BV29" s="25">
        <f>[5]Data!BS30</f>
        <v>0.278728225580999</v>
      </c>
      <c r="BW29" s="24">
        <f>[5]Data!$AZ30</f>
        <v>100</v>
      </c>
      <c r="BX29" s="12"/>
    </row>
    <row r="30" spans="1:76">
      <c r="A30" s="2">
        <v>1967</v>
      </c>
      <c r="B30" s="13">
        <f>[5]OECD!AB23</f>
        <v>35.3278399172218</v>
      </c>
      <c r="C30" s="13">
        <f>[5]OECD!EA23</f>
        <v>8.86823010675442</v>
      </c>
      <c r="D30" s="12">
        <f>[5]OECD!EH23</f>
        <v>1.01647804434684</v>
      </c>
      <c r="E30" s="12">
        <f>[5]OECD!EI23</f>
        <v>0.621951466755688</v>
      </c>
      <c r="F30" s="12">
        <f>[5]OECD!CG23</f>
        <v>1.03826207520702</v>
      </c>
      <c r="G30" s="12">
        <f>[5]OECD!CH23</f>
        <v>0.625464974465199</v>
      </c>
      <c r="H30" s="14">
        <f>+G30*H$48</f>
        <v>3.34898003998377</v>
      </c>
      <c r="I30" s="14">
        <f>+H30*$BS30</f>
        <v>0.84068331624843</v>
      </c>
      <c r="J30" s="13">
        <f>[5]OECD!Y23</f>
        <v>29.2327727397584</v>
      </c>
      <c r="K30" s="13">
        <f>[5]OECD!Z23</f>
        <v>4.00561172989682</v>
      </c>
      <c r="L30" s="13">
        <f>[5]OECD!AA23</f>
        <v>2.08945544756651</v>
      </c>
      <c r="M30" s="13">
        <f>[5]OECD!AV23</f>
        <v>29.7234286020118</v>
      </c>
      <c r="N30" s="13">
        <f>[5]OECD!AW23</f>
        <v>4.27518059023326</v>
      </c>
      <c r="O30" s="13">
        <f>[5]OECD!AX23</f>
        <v>2.13855758741839</v>
      </c>
      <c r="P30" s="16">
        <f>[5]OECD!BX23</f>
        <v>0.771629436871928</v>
      </c>
      <c r="Q30" s="16">
        <f>[5]OECD!BY23</f>
        <v>0.162537734597923</v>
      </c>
      <c r="R30" s="16">
        <f>[5]OECD!BZ23</f>
        <v>0.0658328285301491</v>
      </c>
      <c r="S30" s="16">
        <f>[5]OECD!BR23</f>
        <v>-0.0386017553284423</v>
      </c>
      <c r="T30" s="12">
        <f>[5]OECD!DR$7</f>
        <v>0.05</v>
      </c>
      <c r="U30" s="12">
        <f>[5]OECD!DS$7</f>
        <v>0.125</v>
      </c>
      <c r="V30" s="12">
        <f>[5]OECD!DT$7</f>
        <v>0.08</v>
      </c>
      <c r="W30" s="18">
        <f>[5]OECD!BM23</f>
        <v>-0.100285246524791</v>
      </c>
      <c r="X30" s="18">
        <f>[5]OECD!BN23</f>
        <v>-0.100285246524791</v>
      </c>
      <c r="Y30" s="18">
        <f>[5]OECD!BO23</f>
        <v>-0.100285246524791</v>
      </c>
      <c r="Z30" s="13">
        <f>[5]Final!AL27/10</f>
        <v>45.791186803992</v>
      </c>
      <c r="AA30" s="13">
        <f>[5]Final!AP27/10</f>
        <v>11.4948092606482</v>
      </c>
      <c r="AB30" s="12">
        <f>[5]Final!AS27</f>
        <v>1.02684966773526</v>
      </c>
      <c r="AC30" s="12">
        <f>[5]Final!AT27</f>
        <v>0.606575158199372</v>
      </c>
      <c r="AD30" s="12">
        <f>[5]Final!AD27</f>
        <v>1.05151894918866</v>
      </c>
      <c r="AE30" s="12">
        <f>[5]Final!AF27</f>
        <v>0.557317473404139</v>
      </c>
      <c r="AF30" s="14">
        <f>+AE30*AF$48</f>
        <v>2.98409210837192</v>
      </c>
      <c r="AG30" s="14">
        <f>+AF30*$BS30</f>
        <v>0.749086712881405</v>
      </c>
      <c r="AH30" s="13">
        <f>[5]Final!AI27/10</f>
        <v>38.3064585328118</v>
      </c>
      <c r="AI30" s="13">
        <f>[5]Final!AJ27/10</f>
        <v>4.87584767161429</v>
      </c>
      <c r="AJ30" s="13">
        <f>[5]Final!AK27/10</f>
        <v>2.60888059956592</v>
      </c>
      <c r="AK30" s="13">
        <f>[5]Final!M27/10</f>
        <v>43.6946741211783</v>
      </c>
      <c r="AL30" s="13">
        <f>[5]Final!N27/10</f>
        <v>7.51884158166617</v>
      </c>
      <c r="AM30" s="13">
        <f>[5]Final!O27/10</f>
        <v>3.22622847245898</v>
      </c>
      <c r="AN30" s="16">
        <f>[5]Final!X27</f>
        <v>0.677678666488769</v>
      </c>
      <c r="AO30" s="16">
        <f>[5]Final!Y27</f>
        <v>0.257735637877611</v>
      </c>
      <c r="AP30" s="16">
        <f>[5]Final!Z27</f>
        <v>0.0645856956336197</v>
      </c>
      <c r="AQ30" s="16">
        <f>[5]Final!Q27</f>
        <v>-0.0702778358418763</v>
      </c>
      <c r="AR30" s="12">
        <f>[5]Final!D27</f>
        <v>0.0228773278660138</v>
      </c>
      <c r="AS30" s="12">
        <f>[5]Final!E27</f>
        <v>0.113717563090983</v>
      </c>
      <c r="AT30" s="12">
        <f>[5]Final!F27</f>
        <v>0.0523229535434207</v>
      </c>
      <c r="AU30" s="13">
        <f>[5]Final!AL127/10</f>
        <v>35.0447490247818</v>
      </c>
      <c r="AV30" s="13">
        <f>[5]Final!AP127/10</f>
        <v>8.7971667419643</v>
      </c>
      <c r="AW30" s="12">
        <f>[5]Final!AS127</f>
        <v>1.01672815968646</v>
      </c>
      <c r="AX30" s="12">
        <f>[5]Final!AT127</f>
        <v>0.621308547433793</v>
      </c>
      <c r="AY30" s="12">
        <f>[5]Final!AD127</f>
        <v>1.03789225123002</v>
      </c>
      <c r="AZ30" s="12">
        <f>[5]Final!AF127</f>
        <v>0.624056690769715</v>
      </c>
      <c r="BA30" s="14">
        <f>+AZ30*BA$48</f>
        <v>3.34143954742327</v>
      </c>
      <c r="BB30" s="14">
        <f>+BA30*$BS30</f>
        <v>0.838790451490735</v>
      </c>
      <c r="BC30" s="13">
        <f>[5]Final!AI127/10</f>
        <v>29.0251601982573</v>
      </c>
      <c r="BD30" s="13">
        <f>[5]Final!AJ127/10</f>
        <v>3.94363503662648</v>
      </c>
      <c r="BE30" s="13">
        <f>[5]Final!AK127/10</f>
        <v>2.07595378989801</v>
      </c>
      <c r="BF30" s="13">
        <f>[5]Final!M127/10</f>
        <v>28.8049691521535</v>
      </c>
      <c r="BG30" s="13">
        <f>[5]Final!N127/10</f>
        <v>3.99055975517107</v>
      </c>
      <c r="BH30" s="13">
        <f>[5]Final!O127/10</f>
        <v>2.04779383076976</v>
      </c>
      <c r="BI30" s="16">
        <f>[5]Final!X127</f>
        <v>0.763800369606605</v>
      </c>
      <c r="BJ30" s="16">
        <f>[5]Final!Y127</f>
        <v>0.173536054955357</v>
      </c>
      <c r="BK30" s="16">
        <f>[5]Final!Z127</f>
        <v>0.0626635754380377</v>
      </c>
      <c r="BL30" s="16">
        <f>[5]Final!Q127</f>
        <v>-0.0522578065600254</v>
      </c>
      <c r="BM30" s="12">
        <f>[5]Final!D127</f>
        <v>0.0509875951002777</v>
      </c>
      <c r="BN30" s="12">
        <f>[5]Final!E127</f>
        <v>0.136112758555636</v>
      </c>
      <c r="BO30" s="12">
        <f>[5]Final!F127</f>
        <v>0.0825463704107483</v>
      </c>
      <c r="BP30" s="13">
        <f>[5]Data!$BB31/10</f>
        <v>3.418</v>
      </c>
      <c r="BQ30" s="13">
        <f>[5]Data!$BD31/10</f>
        <v>0.694</v>
      </c>
      <c r="BR30" s="24">
        <f>[5]Data!$CR31/10</f>
        <v>1.05559994935985</v>
      </c>
      <c r="BS30" s="25">
        <f>[5]Data!BP31</f>
        <v>0.251026672661956</v>
      </c>
      <c r="BT30" s="25">
        <f>[5]Data!BQ31</f>
        <v>0.251026672661956</v>
      </c>
      <c r="BU30" s="25">
        <f>[5]Data!BR31</f>
        <v>0.251026672661956</v>
      </c>
      <c r="BV30" s="25">
        <f>[5]Data!BS31</f>
        <v>0.251026672661956</v>
      </c>
      <c r="BW30" s="24">
        <f>[5]Data!$AZ31</f>
        <v>100.1</v>
      </c>
      <c r="BX30" s="12"/>
    </row>
    <row r="31" spans="1:76">
      <c r="A31" s="2">
        <v>1968</v>
      </c>
      <c r="B31" s="13">
        <f>[5]OECD!AB24</f>
        <v>37.4441100283746</v>
      </c>
      <c r="C31" s="13">
        <f>[5]OECD!EA24</f>
        <v>6.02614293359264</v>
      </c>
      <c r="D31" s="12">
        <f>[5]OECD!EH24</f>
        <v>1.05989296701462</v>
      </c>
      <c r="E31" s="12">
        <f>[5]OECD!EI24</f>
        <v>0.659201985438782</v>
      </c>
      <c r="F31" s="12">
        <f>[5]OECD!CG24</f>
        <v>1.03848648815032</v>
      </c>
      <c r="G31" s="12">
        <f>[5]OECD!CH24</f>
        <v>0.649536924793397</v>
      </c>
      <c r="H31" s="14">
        <f>+G31*H$48</f>
        <v>3.47787052060828</v>
      </c>
      <c r="I31" s="14">
        <f>+H31*$BS31</f>
        <v>0.559718066361624</v>
      </c>
      <c r="J31" s="13">
        <f>[5]OECD!Y24</f>
        <v>30.8482745442588</v>
      </c>
      <c r="K31" s="13">
        <f>[5]OECD!Z24</f>
        <v>4.29189502916959</v>
      </c>
      <c r="L31" s="13">
        <f>[5]OECD!AA24</f>
        <v>2.30394045494622</v>
      </c>
      <c r="M31" s="13">
        <f>[5]OECD!AV24</f>
        <v>30.8107934789832</v>
      </c>
      <c r="N31" s="13">
        <f>[5]OECD!AW24</f>
        <v>4.42533693816875</v>
      </c>
      <c r="O31" s="13">
        <f>[5]OECD!AX24</f>
        <v>2.28822703255871</v>
      </c>
      <c r="P31" s="16">
        <f>[5]OECD!BX24</f>
        <v>0.806961856624985</v>
      </c>
      <c r="Q31" s="16">
        <f>[5]OECD!BY24</f>
        <v>0.13015899560333</v>
      </c>
      <c r="R31" s="16">
        <f>[5]OECD!BZ24</f>
        <v>0.0628791477716848</v>
      </c>
      <c r="S31" s="16">
        <f>[5]OECD!BR24</f>
        <v>-0.26221274029786</v>
      </c>
      <c r="T31" s="12">
        <f>[5]OECD!DR$7</f>
        <v>0.05</v>
      </c>
      <c r="U31" s="12">
        <f>[5]OECD!DS$7</f>
        <v>0.125</v>
      </c>
      <c r="V31" s="12">
        <f>[5]OECD!DT$7</f>
        <v>0.08</v>
      </c>
      <c r="W31" s="18">
        <f>[5]OECD!BM24</f>
        <v>-0.358884840482931</v>
      </c>
      <c r="X31" s="18">
        <f>[5]OECD!BN24</f>
        <v>-0.358884840482931</v>
      </c>
      <c r="Y31" s="18">
        <f>[5]OECD!BO24</f>
        <v>-0.358884840482931</v>
      </c>
      <c r="Z31" s="13">
        <f>[5]Final!AL28/10</f>
        <v>48.524254263125</v>
      </c>
      <c r="AA31" s="13">
        <f>[5]Final!AP28/10</f>
        <v>7.80934816487816</v>
      </c>
      <c r="AB31" s="12">
        <f>[5]Final!AS28</f>
        <v>1.05968544713269</v>
      </c>
      <c r="AC31" s="12">
        <f>[5]Final!AT28</f>
        <v>0.642778867736086</v>
      </c>
      <c r="AD31" s="12">
        <f>[5]Final!AD28</f>
        <v>1.04976663492202</v>
      </c>
      <c r="AE31" s="12">
        <f>[5]Final!AF28</f>
        <v>0.585053288638707</v>
      </c>
      <c r="AF31" s="14">
        <f>+AE31*AF$48</f>
        <v>3.13260033090296</v>
      </c>
      <c r="AG31" s="14">
        <f>+AF31*$BS31</f>
        <v>0.504151316015676</v>
      </c>
      <c r="AH31" s="13">
        <f>[5]Final!AI28/10</f>
        <v>40.5243632545889</v>
      </c>
      <c r="AI31" s="13">
        <f>[5]Final!AJ28/10</f>
        <v>5.14216690275143</v>
      </c>
      <c r="AJ31" s="13">
        <f>[5]Final!AK28/10</f>
        <v>2.85772410578463</v>
      </c>
      <c r="AK31" s="13">
        <f>[5]Final!M28/10</f>
        <v>46.0530043172521</v>
      </c>
      <c r="AL31" s="13">
        <f>[5]Final!N28/10</f>
        <v>7.75413759581357</v>
      </c>
      <c r="AM31" s="13">
        <f>[5]Final!O28/10</f>
        <v>3.48811773417361</v>
      </c>
      <c r="AN31" s="16">
        <f>[5]Final!X28</f>
        <v>0.671743948368811</v>
      </c>
      <c r="AO31" s="16">
        <f>[5]Final!Y28</f>
        <v>0.262559340788495</v>
      </c>
      <c r="AP31" s="16">
        <f>[5]Final!Z28</f>
        <v>0.0656967108426937</v>
      </c>
      <c r="AQ31" s="16">
        <f>[5]Final!Q28</f>
        <v>-0.50785210944789</v>
      </c>
      <c r="AR31" s="12">
        <f>[5]Final!D28</f>
        <v>0.0231499444119247</v>
      </c>
      <c r="AS31" s="12">
        <f>[5]Final!E28</f>
        <v>0.111457133975963</v>
      </c>
      <c r="AT31" s="12">
        <f>[5]Final!F28</f>
        <v>0.0520342966155137</v>
      </c>
      <c r="AU31" s="13">
        <f>[5]Final!AL128/10</f>
        <v>37.1632377743632</v>
      </c>
      <c r="AV31" s="13">
        <f>[5]Final!AP128/10</f>
        <v>5.98094019416392</v>
      </c>
      <c r="AW31" s="12">
        <f>[5]Final!AS128</f>
        <v>1.0604509608011</v>
      </c>
      <c r="AX31" s="12">
        <f>[5]Final!AT128</f>
        <v>0.658867246080102</v>
      </c>
      <c r="AY31" s="12">
        <f>[5]Final!AD128</f>
        <v>1.03985764750465</v>
      </c>
      <c r="AZ31" s="12">
        <f>[5]Final!AF128</f>
        <v>0.648930122373331</v>
      </c>
      <c r="BA31" s="14">
        <f>+AZ31*BA$48</f>
        <v>3.47462146706255</v>
      </c>
      <c r="BB31" s="14">
        <f>+BA31*$BS31</f>
        <v>0.559195173413959</v>
      </c>
      <c r="BC31" s="13">
        <f>[5]Final!AI128/10</f>
        <v>30.6462463658998</v>
      </c>
      <c r="BD31" s="13">
        <f>[5]Final!AJ128/10</f>
        <v>4.22695086686689</v>
      </c>
      <c r="BE31" s="13">
        <f>[5]Final!AK128/10</f>
        <v>2.29004054159652</v>
      </c>
      <c r="BF31" s="13">
        <f>[5]Final!M128/10</f>
        <v>29.8884812232254</v>
      </c>
      <c r="BG31" s="13">
        <f>[5]Final!N128/10</f>
        <v>4.143190118309</v>
      </c>
      <c r="BH31" s="13">
        <f>[5]Final!O128/10</f>
        <v>2.19496577907064</v>
      </c>
      <c r="BI31" s="16">
        <f>[5]Final!X128</f>
        <v>0.760248994464908</v>
      </c>
      <c r="BJ31" s="16">
        <f>[5]Final!Y128</f>
        <v>0.176048059767692</v>
      </c>
      <c r="BK31" s="16">
        <f>[5]Final!Z128</f>
        <v>0.0637029457674005</v>
      </c>
      <c r="BL31" s="16">
        <f>[5]Final!Q128</f>
        <v>-0.480578827365465</v>
      </c>
      <c r="BM31" s="12">
        <f>[5]Final!D128</f>
        <v>0.0500862419651784</v>
      </c>
      <c r="BN31" s="12">
        <f>[5]Final!E128</f>
        <v>0.131568736855386</v>
      </c>
      <c r="BO31" s="12">
        <f>[5]Final!F128</f>
        <v>0.0801105547930567</v>
      </c>
      <c r="BP31" s="13">
        <f>[5]Data!$BB32/10</f>
        <v>2.651</v>
      </c>
      <c r="BQ31" s="13">
        <f>[5]Data!$BD32/10</f>
        <v>0.707</v>
      </c>
      <c r="BR31" s="24">
        <f>[5]Data!$CR32/10</f>
        <v>0.818723073655049</v>
      </c>
      <c r="BS31" s="25">
        <f>[5]Data!BP32</f>
        <v>0.160937005286709</v>
      </c>
      <c r="BT31" s="25">
        <f>[5]Data!BQ32</f>
        <v>0.160937005286709</v>
      </c>
      <c r="BU31" s="25">
        <f>[5]Data!BR32</f>
        <v>0.160937005286709</v>
      </c>
      <c r="BV31" s="25">
        <f>[5]Data!BS32</f>
        <v>0.160937005286709</v>
      </c>
      <c r="BW31" s="24">
        <f>[5]Data!$AZ32</f>
        <v>100</v>
      </c>
      <c r="BX31" s="12"/>
    </row>
    <row r="32" spans="1:76">
      <c r="A32" s="2">
        <v>1969</v>
      </c>
      <c r="B32" s="13">
        <f>[5]OECD!AB25</f>
        <v>38.9213564324691</v>
      </c>
      <c r="C32" s="13">
        <f>[5]OECD!EA25</f>
        <v>10.2677267593288</v>
      </c>
      <c r="D32" s="12">
        <f>[5]OECD!EH25</f>
        <v>1.03940786788704</v>
      </c>
      <c r="E32" s="12">
        <f>[5]OECD!EI25</f>
        <v>0.68517973019183</v>
      </c>
      <c r="F32" s="12">
        <f>[5]OECD!CG25</f>
        <v>1.05031050265403</v>
      </c>
      <c r="G32" s="12">
        <f>[5]OECD!CH25</f>
        <v>0.682215453972107</v>
      </c>
      <c r="H32" s="14">
        <f>+G32*H$48</f>
        <v>3.65284393466572</v>
      </c>
      <c r="I32" s="14">
        <f>+H32*$BS32</f>
        <v>0.963645845197999</v>
      </c>
      <c r="J32" s="13">
        <f>[5]OECD!Y25</f>
        <v>32.0102014289626</v>
      </c>
      <c r="K32" s="13">
        <f>[5]OECD!Z25</f>
        <v>4.44694512096389</v>
      </c>
      <c r="L32" s="13">
        <f>[5]OECD!AA25</f>
        <v>2.46420988254259</v>
      </c>
      <c r="M32" s="13">
        <f>[5]OECD!AV25</f>
        <v>32.2351158837033</v>
      </c>
      <c r="N32" s="13">
        <f>[5]OECD!AW25</f>
        <v>4.66071474673786</v>
      </c>
      <c r="O32" s="13">
        <f>[5]OECD!AX25</f>
        <v>2.48341163410875</v>
      </c>
      <c r="P32" s="16">
        <f>[5]OECD!BX25</f>
        <v>0.677043039377884</v>
      </c>
      <c r="Q32" s="16">
        <f>[5]OECD!BY25</f>
        <v>0.240419183827978</v>
      </c>
      <c r="R32" s="16">
        <f>[5]OECD!BZ25</f>
        <v>0.0825377767941379</v>
      </c>
      <c r="S32" s="16">
        <f>[5]OECD!BR25</f>
        <v>0.638393868256118</v>
      </c>
      <c r="T32" s="12">
        <f>[5]OECD!DR$7</f>
        <v>0.05</v>
      </c>
      <c r="U32" s="12">
        <f>[5]OECD!DS$7</f>
        <v>0.125</v>
      </c>
      <c r="V32" s="12">
        <f>[5]OECD!DT$7</f>
        <v>0.08</v>
      </c>
      <c r="W32" s="18">
        <f>[5]OECD!BM25</f>
        <v>0.635922397314842</v>
      </c>
      <c r="X32" s="18">
        <f>[5]OECD!BN25</f>
        <v>0.635922397314842</v>
      </c>
      <c r="Y32" s="18">
        <f>[5]OECD!BO25</f>
        <v>0.635922397314842</v>
      </c>
      <c r="Z32" s="13">
        <f>[5]Final!AL29/10</f>
        <v>50.6300730158234</v>
      </c>
      <c r="AA32" s="13">
        <f>[5]Final!AP29/10</f>
        <v>13.3565683003192</v>
      </c>
      <c r="AB32" s="12">
        <f>[5]Final!AS29</f>
        <v>1.04339724091955</v>
      </c>
      <c r="AC32" s="12">
        <f>[5]Final!AT29</f>
        <v>0.670673697117225</v>
      </c>
      <c r="AD32" s="12">
        <f>[5]Final!AD29</f>
        <v>1.05549851901881</v>
      </c>
      <c r="AE32" s="12">
        <f>[5]Final!AF29</f>
        <v>0.61752287970524</v>
      </c>
      <c r="AF32" s="14">
        <f>+AE32*AF$48</f>
        <v>3.30645500994591</v>
      </c>
      <c r="AG32" s="14">
        <f>+AF32*$BS32</f>
        <v>0.872266017836336</v>
      </c>
      <c r="AH32" s="13">
        <f>[5]Final!AI29/10</f>
        <v>42.2910525097673</v>
      </c>
      <c r="AI32" s="13">
        <f>[5]Final!AJ29/10</f>
        <v>5.28507573486663</v>
      </c>
      <c r="AJ32" s="13">
        <f>[5]Final!AK29/10</f>
        <v>3.05394477118946</v>
      </c>
      <c r="AK32" s="13">
        <f>[5]Final!M29/10</f>
        <v>48.7783022258179</v>
      </c>
      <c r="AL32" s="13">
        <f>[5]Final!N29/10</f>
        <v>8.0502663566487</v>
      </c>
      <c r="AM32" s="13">
        <f>[5]Final!O29/10</f>
        <v>3.79812789762848</v>
      </c>
      <c r="AN32" s="16">
        <f>[5]Final!X29</f>
        <v>0.639227249090908</v>
      </c>
      <c r="AO32" s="16">
        <f>[5]Final!Y29</f>
        <v>0.283155381347874</v>
      </c>
      <c r="AP32" s="16">
        <f>[5]Final!Z29</f>
        <v>0.077617369561218</v>
      </c>
      <c r="AQ32" s="16">
        <f>[5]Final!Q29</f>
        <v>0.418816066972999</v>
      </c>
      <c r="AR32" s="12">
        <f>[5]Final!D29</f>
        <v>0.0238110277221913</v>
      </c>
      <c r="AS32" s="12">
        <f>[5]Final!E29</f>
        <v>0.112530194997543</v>
      </c>
      <c r="AT32" s="12">
        <f>[5]Final!F29</f>
        <v>0.0532824609191808</v>
      </c>
      <c r="AU32" s="13">
        <f>[5]Final!AL129/10</f>
        <v>38.6412765077923</v>
      </c>
      <c r="AV32" s="13">
        <f>[5]Final!AP129/10</f>
        <v>10.1938397111643</v>
      </c>
      <c r="AW32" s="12">
        <f>[5]Final!AS129</f>
        <v>1.03977152750799</v>
      </c>
      <c r="AX32" s="12">
        <f>[5]Final!AT129</f>
        <v>0.685071402881691</v>
      </c>
      <c r="AY32" s="12">
        <f>[5]Final!AD129</f>
        <v>1.0502921645392</v>
      </c>
      <c r="AZ32" s="12">
        <f>[5]Final!AF129</f>
        <v>0.681566222862173</v>
      </c>
      <c r="BA32" s="14">
        <f>+AZ32*BA$48</f>
        <v>3.64936770159549</v>
      </c>
      <c r="BB32" s="14">
        <f>+BA32*$BS32</f>
        <v>0.962728790537307</v>
      </c>
      <c r="BC32" s="13">
        <f>[5]Final!AI129/10</f>
        <v>31.8130863794052</v>
      </c>
      <c r="BD32" s="13">
        <f>[5]Final!AJ129/10</f>
        <v>4.37841088871224</v>
      </c>
      <c r="BE32" s="13">
        <f>[5]Final!AK129/10</f>
        <v>2.44977923967485</v>
      </c>
      <c r="BF32" s="13">
        <f>[5]Final!M129/10</f>
        <v>31.2800182037722</v>
      </c>
      <c r="BG32" s="13">
        <f>[5]Final!N129/10</f>
        <v>4.36137062832658</v>
      </c>
      <c r="BH32" s="13">
        <f>[5]Final!O129/10</f>
        <v>2.38170955410036</v>
      </c>
      <c r="BI32" s="16">
        <f>[5]Final!X129</f>
        <v>0.733236982326924</v>
      </c>
      <c r="BJ32" s="16">
        <f>[5]Final!Y129</f>
        <v>0.192682315655427</v>
      </c>
      <c r="BK32" s="16">
        <f>[5]Final!Z129</f>
        <v>0.0740807020176484</v>
      </c>
      <c r="BL32" s="16">
        <f>[5]Final!Q129</f>
        <v>0.433671700158406</v>
      </c>
      <c r="BM32" s="12">
        <f>[5]Final!D129</f>
        <v>0.0505088580912998</v>
      </c>
      <c r="BN32" s="12">
        <f>[5]Final!E129</f>
        <v>0.133879489200611</v>
      </c>
      <c r="BO32" s="12">
        <f>[5]Final!F129</f>
        <v>0.0813149434122858</v>
      </c>
      <c r="BP32" s="13">
        <f>[5]Data!$BB33/10</f>
        <v>3.434</v>
      </c>
      <c r="BQ32" s="13">
        <f>[5]Data!$BD33/10</f>
        <v>1.021</v>
      </c>
      <c r="BR32" s="24">
        <f>[5]Data!$CR33/10</f>
        <v>1.06054131834456</v>
      </c>
      <c r="BS32" s="25">
        <f>[5]Data!BP33</f>
        <v>0.263807012408315</v>
      </c>
      <c r="BT32" s="25">
        <f>[5]Data!BQ33</f>
        <v>0.263807012408315</v>
      </c>
      <c r="BU32" s="25">
        <f>[5]Data!BR33</f>
        <v>0.263807012408315</v>
      </c>
      <c r="BV32" s="25">
        <f>[5]Data!BS33</f>
        <v>0.263807012408315</v>
      </c>
      <c r="BW32" s="24">
        <f>[5]Data!$AZ33</f>
        <v>100.2</v>
      </c>
      <c r="BX32" s="12"/>
    </row>
    <row r="33" spans="1:76">
      <c r="A33" s="2">
        <v>1970</v>
      </c>
      <c r="B33" s="13">
        <f>[5]OECD!AB26</f>
        <v>40.5289293445439</v>
      </c>
      <c r="C33" s="13">
        <f>[5]OECD!EA26</f>
        <v>13.0429118779499</v>
      </c>
      <c r="D33" s="12">
        <f>[5]OECD!EH26</f>
        <v>1.04128172930876</v>
      </c>
      <c r="E33" s="12">
        <f>[5]OECD!EI26</f>
        <v>0.713465134341459</v>
      </c>
      <c r="F33" s="12">
        <f>[5]OECD!CG26</f>
        <v>1.040904774599</v>
      </c>
      <c r="G33" s="12">
        <f>[5]OECD!CH26</f>
        <v>0.710121323344788</v>
      </c>
      <c r="H33" s="14">
        <f>+G33*H$48</f>
        <v>3.80226269245853</v>
      </c>
      <c r="I33" s="14">
        <f>+H33*$BS33</f>
        <v>1.22363403219852</v>
      </c>
      <c r="J33" s="13">
        <f>[5]OECD!Y26</f>
        <v>33.2665773615951</v>
      </c>
      <c r="K33" s="13">
        <f>[5]OECD!Z26</f>
        <v>4.62151202469575</v>
      </c>
      <c r="L33" s="13">
        <f>[5]OECD!AA26</f>
        <v>2.64083995825307</v>
      </c>
      <c r="M33" s="13">
        <f>[5]OECD!AV26</f>
        <v>33.475271174645</v>
      </c>
      <c r="N33" s="13">
        <f>[5]OECD!AW26</f>
        <v>4.83651047768514</v>
      </c>
      <c r="O33" s="13">
        <f>[5]OECD!AX26</f>
        <v>2.65888012541441</v>
      </c>
      <c r="P33" s="16">
        <f>[5]OECD!BX26</f>
        <v>0.697741636542276</v>
      </c>
      <c r="Q33" s="16">
        <f>[5]OECD!BY26</f>
        <v>0.220514793319961</v>
      </c>
      <c r="R33" s="16">
        <f>[5]OECD!BZ26</f>
        <v>0.0817435701377638</v>
      </c>
      <c r="S33" s="16">
        <f>[5]OECD!BR26</f>
        <v>0.235952326120491</v>
      </c>
      <c r="T33" s="12">
        <f>[5]OECD!DR$7</f>
        <v>0.05</v>
      </c>
      <c r="U33" s="12">
        <f>[5]OECD!DS$7</f>
        <v>0.125</v>
      </c>
      <c r="V33" s="12">
        <f>[5]OECD!DT$7</f>
        <v>0.08</v>
      </c>
      <c r="W33" s="18">
        <f>[5]OECD!BM26</f>
        <v>0.219896803574418</v>
      </c>
      <c r="X33" s="18">
        <f>[5]OECD!BN26</f>
        <v>0.219896803574418</v>
      </c>
      <c r="Y33" s="18">
        <f>[5]OECD!BO26</f>
        <v>0.219896803574418</v>
      </c>
      <c r="Z33" s="13">
        <f>[5]Final!AL30/10</f>
        <v>52.8651114276889</v>
      </c>
      <c r="AA33" s="13">
        <f>[5]Final!AP30/10</f>
        <v>17.0129090731131</v>
      </c>
      <c r="AB33" s="12">
        <f>[5]Final!AS30</f>
        <v>1.04414448328303</v>
      </c>
      <c r="AC33" s="12">
        <f>[5]Final!AT30</f>
        <v>0.700280240927984</v>
      </c>
      <c r="AD33" s="12">
        <f>[5]Final!AD30</f>
        <v>1.04785403149745</v>
      </c>
      <c r="AE33" s="12">
        <f>[5]Final!AF30</f>
        <v>0.647073839041049</v>
      </c>
      <c r="AF33" s="14">
        <f>+AE33*AF$48</f>
        <v>3.46468221213675</v>
      </c>
      <c r="AG33" s="14">
        <f>+AF33*$BS33</f>
        <v>1.11499478295702</v>
      </c>
      <c r="AH33" s="13">
        <f>[5]Final!AI30/10</f>
        <v>44.1457355756218</v>
      </c>
      <c r="AI33" s="13">
        <f>[5]Final!AJ30/10</f>
        <v>5.45250249397065</v>
      </c>
      <c r="AJ33" s="13">
        <f>[5]Final!AK30/10</f>
        <v>3.26687335809644</v>
      </c>
      <c r="AK33" s="13">
        <f>[5]Final!M30/10</f>
        <v>51.364776856977</v>
      </c>
      <c r="AL33" s="13">
        <f>[5]Final!N30/10</f>
        <v>8.28085334834897</v>
      </c>
      <c r="AM33" s="13">
        <f>[5]Final!O30/10</f>
        <v>4.09419077671867</v>
      </c>
      <c r="AN33" s="16">
        <f>[5]Final!X30</f>
        <v>0.620853475528806</v>
      </c>
      <c r="AO33" s="16">
        <f>[5]Final!Y30</f>
        <v>0.296833036799061</v>
      </c>
      <c r="AP33" s="16">
        <f>[5]Final!Z30</f>
        <v>0.0823134876721323</v>
      </c>
      <c r="AQ33" s="16">
        <f>[5]Final!Q30</f>
        <v>0.20057853936494</v>
      </c>
      <c r="AR33" s="12">
        <f>[5]Final!D30</f>
        <v>0.0243615019998441</v>
      </c>
      <c r="AS33" s="12">
        <f>[5]Final!E30</f>
        <v>0.11218774407071</v>
      </c>
      <c r="AT33" s="12">
        <f>[5]Final!F30</f>
        <v>0.0540002257508553</v>
      </c>
      <c r="AU33" s="13">
        <f>[5]Final!AL130/10</f>
        <v>40.2483058037482</v>
      </c>
      <c r="AV33" s="13">
        <f>[5]Final!AP130/10</f>
        <v>12.9526023589799</v>
      </c>
      <c r="AW33" s="12">
        <f>[5]Final!AS130</f>
        <v>1.04158841118077</v>
      </c>
      <c r="AX33" s="12">
        <f>[5]Final!AT130</f>
        <v>0.713562434072921</v>
      </c>
      <c r="AY33" s="12">
        <f>[5]Final!AD130</f>
        <v>1.04123293605454</v>
      </c>
      <c r="AZ33" s="12">
        <f>[5]Final!AF130</f>
        <v>0.709669199346386</v>
      </c>
      <c r="BA33" s="14">
        <f>+AZ33*BA$48</f>
        <v>3.7998418466749</v>
      </c>
      <c r="BB33" s="14">
        <f>+BA33*$BS33</f>
        <v>1.22285496206919</v>
      </c>
      <c r="BC33" s="13">
        <f>[5]Final!AI130/10</f>
        <v>33.0737297131864</v>
      </c>
      <c r="BD33" s="13">
        <f>[5]Final!AJ130/10</f>
        <v>4.54882481331039</v>
      </c>
      <c r="BE33" s="13">
        <f>[5]Final!AK130/10</f>
        <v>2.62575127725139</v>
      </c>
      <c r="BF33" s="13">
        <f>[5]Final!M130/10</f>
        <v>32.4985863117382</v>
      </c>
      <c r="BG33" s="13">
        <f>[5]Final!N130/10</f>
        <v>4.52848190937924</v>
      </c>
      <c r="BH33" s="13">
        <f>[5]Final!O130/10</f>
        <v>2.55095651747368</v>
      </c>
      <c r="BI33" s="16">
        <f>[5]Final!X130</f>
        <v>0.719851728803565</v>
      </c>
      <c r="BJ33" s="16">
        <f>[5]Final!Y130</f>
        <v>0.202401972174754</v>
      </c>
      <c r="BK33" s="16">
        <f>[5]Final!Z130</f>
        <v>0.0777462990216812</v>
      </c>
      <c r="BL33" s="16">
        <f>[5]Final!Q130</f>
        <v>0.211661440091669</v>
      </c>
      <c r="BM33" s="12">
        <f>[5]Final!D130</f>
        <v>0.0504780129746871</v>
      </c>
      <c r="BN33" s="12">
        <f>[5]Final!E130</f>
        <v>0.133818472644445</v>
      </c>
      <c r="BO33" s="12">
        <f>[5]Final!F130</f>
        <v>0.0812599616786419</v>
      </c>
      <c r="BP33" s="13">
        <f>[5]Data!$BB34/10</f>
        <v>3.852</v>
      </c>
      <c r="BQ33" s="13">
        <f>[5]Data!$BD34/10</f>
        <v>1.319</v>
      </c>
      <c r="BR33" s="24">
        <f>[5]Data!$CR34/10</f>
        <v>1.18963458307026</v>
      </c>
      <c r="BS33" s="25">
        <f>[5]Data!BP34</f>
        <v>0.32181733119742</v>
      </c>
      <c r="BT33" s="25">
        <f>[5]Data!BQ34</f>
        <v>0.32181733119742</v>
      </c>
      <c r="BU33" s="25">
        <f>[5]Data!BR34</f>
        <v>0.32181733119742</v>
      </c>
      <c r="BV33" s="25">
        <f>[5]Data!BS34</f>
        <v>0.32181733119742</v>
      </c>
      <c r="BW33" s="24">
        <f>[5]Data!$AZ34</f>
        <v>100</v>
      </c>
      <c r="BX33" s="12"/>
    </row>
    <row r="34" spans="1:76">
      <c r="A34" s="2">
        <v>1971</v>
      </c>
      <c r="B34" s="13">
        <f>[5]OECD!AB27</f>
        <v>41.6851392447712</v>
      </c>
      <c r="C34" s="13">
        <f>[5]OECD!EA27</f>
        <v>14.1227099096849</v>
      </c>
      <c r="D34" s="12">
        <f>[5]OECD!EH27</f>
        <v>1.0285076007445</v>
      </c>
      <c r="E34" s="12">
        <f>[5]OECD!EI27</f>
        <v>0.73380431353639</v>
      </c>
      <c r="F34" s="12">
        <f>[5]OECD!CG27</f>
        <v>1.03476539862064</v>
      </c>
      <c r="G34" s="12">
        <f>[5]OECD!CH27</f>
        <v>0.734808974219887</v>
      </c>
      <c r="H34" s="14">
        <f>+G34*H$48</f>
        <v>3.93444987062225</v>
      </c>
      <c r="I34" s="14">
        <f>+H34*$BS34</f>
        <v>1.33297129825385</v>
      </c>
      <c r="J34" s="13">
        <f>[5]OECD!Y27</f>
        <v>34.199484891944</v>
      </c>
      <c r="K34" s="13">
        <f>[5]OECD!Z27</f>
        <v>4.70751607081225</v>
      </c>
      <c r="L34" s="13">
        <f>[5]OECD!AA27</f>
        <v>2.77813828201504</v>
      </c>
      <c r="M34" s="13">
        <f>[5]OECD!AV27</f>
        <v>34.5979806428405</v>
      </c>
      <c r="N34" s="13">
        <f>[5]OECD!AW27</f>
        <v>4.9754816509376</v>
      </c>
      <c r="O34" s="13">
        <f>[5]OECD!AX27</f>
        <v>2.82238450013964</v>
      </c>
      <c r="P34" s="16">
        <f>[5]OECD!BX27</f>
        <v>0.716808416827679</v>
      </c>
      <c r="Q34" s="16">
        <f>[5]OECD!BY27</f>
        <v>0.202221884099596</v>
      </c>
      <c r="R34" s="16">
        <f>[5]OECD!BZ27</f>
        <v>0.080969699072725</v>
      </c>
      <c r="S34" s="16">
        <f>[5]OECD!BR27</f>
        <v>0.0811341948731014</v>
      </c>
      <c r="T34" s="12">
        <f>[5]OECD!DR$7</f>
        <v>0.05</v>
      </c>
      <c r="U34" s="12">
        <f>[5]OECD!DS$7</f>
        <v>0.125</v>
      </c>
      <c r="V34" s="12">
        <f>[5]OECD!DT$7</f>
        <v>0.08</v>
      </c>
      <c r="W34" s="18">
        <f>[5]OECD!BM27</f>
        <v>0.0517033941459029</v>
      </c>
      <c r="X34" s="18">
        <f>[5]OECD!BN27</f>
        <v>0.0517033941459029</v>
      </c>
      <c r="Y34" s="18">
        <f>[5]OECD!BO27</f>
        <v>0.0517033941459029</v>
      </c>
      <c r="Z34" s="13">
        <f>[5]Final!AL31/10</f>
        <v>54.6393412459588</v>
      </c>
      <c r="AA34" s="13">
        <f>[5]Final!AP31/10</f>
        <v>18.5115266508256</v>
      </c>
      <c r="AB34" s="12">
        <f>[5]Final!AS31</f>
        <v>1.03356145046051</v>
      </c>
      <c r="AC34" s="12">
        <f>[5]Final!AT31</f>
        <v>0.723782661542364</v>
      </c>
      <c r="AD34" s="12">
        <f>[5]Final!AD31</f>
        <v>1.04273719158467</v>
      </c>
      <c r="AE34" s="12">
        <f>[5]Final!AF31</f>
        <v>0.674727957669575</v>
      </c>
      <c r="AF34" s="14">
        <f>+AE34*AF$48</f>
        <v>3.61275299961685</v>
      </c>
      <c r="AG34" s="14">
        <f>+AF34*$BS34</f>
        <v>1.2239820596337</v>
      </c>
      <c r="AH34" s="13">
        <f>[5]Final!AI31/10</f>
        <v>45.6643227860577</v>
      </c>
      <c r="AI34" s="13">
        <f>[5]Final!AJ31/10</f>
        <v>5.53496705775796</v>
      </c>
      <c r="AJ34" s="13">
        <f>[5]Final!AK31/10</f>
        <v>3.44005140214313</v>
      </c>
      <c r="AK34" s="13">
        <f>[5]Final!M31/10</f>
        <v>53.8663964988544</v>
      </c>
      <c r="AL34" s="13">
        <f>[5]Final!N31/10</f>
        <v>8.46691659472025</v>
      </c>
      <c r="AM34" s="13">
        <f>[5]Final!O31/10</f>
        <v>4.38133886435502</v>
      </c>
      <c r="AN34" s="16">
        <f>[5]Final!X31</f>
        <v>0.628772875972254</v>
      </c>
      <c r="AO34" s="16">
        <f>[5]Final!Y31</f>
        <v>0.286749944779587</v>
      </c>
      <c r="AP34" s="16">
        <f>[5]Final!Z31</f>
        <v>0.0844771792481597</v>
      </c>
      <c r="AQ34" s="16">
        <f>[5]Final!Q31</f>
        <v>0.0713089959721756</v>
      </c>
      <c r="AR34" s="12">
        <f>[5]Final!D31</f>
        <v>0.0250571843015348</v>
      </c>
      <c r="AS34" s="12">
        <f>[5]Final!E31</f>
        <v>0.113004229685469</v>
      </c>
      <c r="AT34" s="12">
        <f>[5]Final!F31</f>
        <v>0.0552058726820584</v>
      </c>
      <c r="AU34" s="13">
        <f>[5]Final!AL131/10</f>
        <v>41.4026995223283</v>
      </c>
      <c r="AV34" s="13">
        <f>[5]Final!AP131/10</f>
        <v>14.0270207902697</v>
      </c>
      <c r="AW34" s="12">
        <f>[5]Final!AS131</f>
        <v>1.02868179655087</v>
      </c>
      <c r="AX34" s="12">
        <f>[5]Final!AT131</f>
        <v>0.73402868663334</v>
      </c>
      <c r="AY34" s="12">
        <f>[5]Final!AD131</f>
        <v>1.03485625956782</v>
      </c>
      <c r="AZ34" s="12">
        <f>[5]Final!AF131</f>
        <v>0.73440561316609</v>
      </c>
      <c r="BA34" s="14">
        <f>+AZ34*BA$48</f>
        <v>3.93229012039926</v>
      </c>
      <c r="BB34" s="14">
        <f>+BA34*$BS34</f>
        <v>1.33223958603148</v>
      </c>
      <c r="BC34" s="13">
        <f>[5]Final!AI131/10</f>
        <v>34.0102789433343</v>
      </c>
      <c r="BD34" s="13">
        <f>[5]Final!AJ131/10</f>
        <v>4.63015350737425</v>
      </c>
      <c r="BE34" s="13">
        <f>[5]Final!AK131/10</f>
        <v>2.76226707161975</v>
      </c>
      <c r="BF34" s="13">
        <f>[5]Final!M131/10</f>
        <v>33.596876535795</v>
      </c>
      <c r="BG34" s="13">
        <f>[5]Final!N131/10</f>
        <v>4.65726098407978</v>
      </c>
      <c r="BH34" s="13">
        <f>[5]Final!O131/10</f>
        <v>2.70752116140443</v>
      </c>
      <c r="BI34" s="16">
        <f>[5]Final!X131</f>
        <v>0.721150209344493</v>
      </c>
      <c r="BJ34" s="16">
        <f>[5]Final!Y131</f>
        <v>0.199369302579241</v>
      </c>
      <c r="BK34" s="16">
        <f>[5]Final!Z131</f>
        <v>0.0794804880762657</v>
      </c>
      <c r="BL34" s="16">
        <f>[5]Final!Q131</f>
        <v>0.0844109316833867</v>
      </c>
      <c r="BM34" s="12">
        <f>[5]Final!D131</f>
        <v>0.0507569295511868</v>
      </c>
      <c r="BN34" s="12">
        <f>[5]Final!E131</f>
        <v>0.135332566711203</v>
      </c>
      <c r="BO34" s="12">
        <f>[5]Final!F131</f>
        <v>0.0820243964577688</v>
      </c>
      <c r="BP34" s="13">
        <f>[5]Data!$BB35/10</f>
        <v>4.347</v>
      </c>
      <c r="BQ34" s="13">
        <f>[5]Data!$BD35/10</f>
        <v>1.265</v>
      </c>
      <c r="BR34" s="24">
        <f>[5]Data!$CR35/10</f>
        <v>1.34250818603489</v>
      </c>
      <c r="BS34" s="25">
        <f>[5]Data!BP35</f>
        <v>0.338794835894818</v>
      </c>
      <c r="BT34" s="25">
        <f>[5]Data!BQ35</f>
        <v>0.338794835894818</v>
      </c>
      <c r="BU34" s="25">
        <f>[5]Data!BR35</f>
        <v>0.338794835894818</v>
      </c>
      <c r="BV34" s="25">
        <f>[5]Data!BS35</f>
        <v>0.338794835894818</v>
      </c>
      <c r="BW34" s="24">
        <f>[5]Data!$AZ35</f>
        <v>100.1</v>
      </c>
      <c r="BX34" s="12"/>
    </row>
    <row r="35" spans="1:76">
      <c r="A35" s="2">
        <v>1972</v>
      </c>
      <c r="B35" s="13">
        <f>[5]OECD!AB28</f>
        <v>42.581666016141</v>
      </c>
      <c r="C35" s="13">
        <f>[5]OECD!EA28</f>
        <v>16.0286513434465</v>
      </c>
      <c r="D35" s="12">
        <f>[5]OECD!EH28</f>
        <v>1.02148578640895</v>
      </c>
      <c r="E35" s="12">
        <f>[5]OECD!EI28</f>
        <v>0.749570676282995</v>
      </c>
      <c r="F35" s="12">
        <f>[5]OECD!CG28</f>
        <v>1.02425851969626</v>
      </c>
      <c r="G35" s="12">
        <f>[5]OECD!CH28</f>
        <v>0.752634352193992</v>
      </c>
      <c r="H35" s="14">
        <f>+G35*H$48</f>
        <v>4.0298938003027</v>
      </c>
      <c r="I35" s="14">
        <f>+H35*$BS35</f>
        <v>1.51693836149304</v>
      </c>
      <c r="J35" s="13">
        <f>[5]OECD!Y28</f>
        <v>34.9420982631882</v>
      </c>
      <c r="K35" s="13">
        <f>[5]OECD!Z28</f>
        <v>4.74595246742492</v>
      </c>
      <c r="L35" s="13">
        <f>[5]OECD!AA28</f>
        <v>2.8936152855278</v>
      </c>
      <c r="M35" s="13">
        <f>[5]OECD!AV28</f>
        <v>35.457222130837</v>
      </c>
      <c r="N35" s="13">
        <f>[5]OECD!AW28</f>
        <v>5.04184988705982</v>
      </c>
      <c r="O35" s="13">
        <f>[5]OECD!AX28</f>
        <v>2.95403831642856</v>
      </c>
      <c r="P35" s="16">
        <f>[5]OECD!BX28</f>
        <v>0.711790758603308</v>
      </c>
      <c r="Q35" s="16">
        <f>[5]OECD!BY28</f>
        <v>0.204663306196948</v>
      </c>
      <c r="R35" s="16">
        <f>[5]OECD!BZ28</f>
        <v>0.0835459351997431</v>
      </c>
      <c r="S35" s="16">
        <f>[5]OECD!BR28</f>
        <v>0.132504889206177</v>
      </c>
      <c r="T35" s="12">
        <f>[5]OECD!DR$7</f>
        <v>0.05</v>
      </c>
      <c r="U35" s="12">
        <f>[5]OECD!DS$7</f>
        <v>0.125</v>
      </c>
      <c r="V35" s="12">
        <f>[5]OECD!DT$7</f>
        <v>0.08</v>
      </c>
      <c r="W35" s="18">
        <f>[5]OECD!BM28</f>
        <v>0.10663356399479</v>
      </c>
      <c r="X35" s="18">
        <f>[5]OECD!BN28</f>
        <v>0.10663356399479</v>
      </c>
      <c r="Y35" s="18">
        <f>[5]OECD!BO28</f>
        <v>0.10663356399479</v>
      </c>
      <c r="Z35" s="13">
        <f>[5]Final!AL32/10</f>
        <v>56.1278971243157</v>
      </c>
      <c r="AA35" s="13">
        <f>[5]Final!AP32/10</f>
        <v>21.1277429423609</v>
      </c>
      <c r="AB35" s="12">
        <f>[5]Final!AS32</f>
        <v>1.02724329840757</v>
      </c>
      <c r="AC35" s="12">
        <f>[5]Final!AT32</f>
        <v>0.743500888572991</v>
      </c>
      <c r="AD35" s="12">
        <f>[5]Final!AD32</f>
        <v>1.03500981947958</v>
      </c>
      <c r="AE35" s="12">
        <f>[5]Final!AF32</f>
        <v>0.698350061665411</v>
      </c>
      <c r="AF35" s="14">
        <f>+AE35*AF$48</f>
        <v>3.73923482995773</v>
      </c>
      <c r="AG35" s="14">
        <f>+AF35*$BS35</f>
        <v>1.40752809807735</v>
      </c>
      <c r="AH35" s="13">
        <f>[5]Final!AI32/10</f>
        <v>46.9689514078407</v>
      </c>
      <c r="AI35" s="13">
        <f>[5]Final!AJ32/10</f>
        <v>5.56952796455611</v>
      </c>
      <c r="AJ35" s="13">
        <f>[5]Final!AK32/10</f>
        <v>3.58941775191894</v>
      </c>
      <c r="AK35" s="13">
        <f>[5]Final!M32/10</f>
        <v>56.1286496034754</v>
      </c>
      <c r="AL35" s="13">
        <f>[5]Final!N32/10</f>
        <v>8.57527989010549</v>
      </c>
      <c r="AM35" s="13">
        <f>[5]Final!O32/10</f>
        <v>4.63821679714781</v>
      </c>
      <c r="AN35" s="16">
        <f>[5]Final!X32</f>
        <v>0.63061136314774</v>
      </c>
      <c r="AO35" s="16">
        <f>[5]Final!Y32</f>
        <v>0.282310251786312</v>
      </c>
      <c r="AP35" s="16">
        <f>[5]Final!Z32</f>
        <v>0.087078385065948</v>
      </c>
      <c r="AQ35" s="16">
        <f>[5]Final!Q32</f>
        <v>0.119807382920844</v>
      </c>
      <c r="AR35" s="12">
        <f>[5]Final!D32</f>
        <v>0.0257797080775589</v>
      </c>
      <c r="AS35" s="12">
        <f>[5]Final!E32</f>
        <v>0.113852866837618</v>
      </c>
      <c r="AT35" s="12">
        <f>[5]Final!F32</f>
        <v>0.0563973694460617</v>
      </c>
      <c r="AU35" s="13">
        <f>[5]Final!AL132/10</f>
        <v>42.2962376376834</v>
      </c>
      <c r="AV35" s="13">
        <f>[5]Final!AP132/10</f>
        <v>15.9212099868756</v>
      </c>
      <c r="AW35" s="12">
        <f>[5]Final!AS132</f>
        <v>1.02158163901543</v>
      </c>
      <c r="AX35" s="12">
        <f>[5]Final!AT132</f>
        <v>0.749870228775231</v>
      </c>
      <c r="AY35" s="12">
        <f>[5]Final!AD132</f>
        <v>1.0244439446978</v>
      </c>
      <c r="AZ35" s="12">
        <f>[5]Final!AF132</f>
        <v>0.752357383360074</v>
      </c>
      <c r="BA35" s="14">
        <f>+AZ35*BA$48</f>
        <v>4.028410802638</v>
      </c>
      <c r="BB35" s="14">
        <f>+BA35*$BS35</f>
        <v>1.51638012940081</v>
      </c>
      <c r="BC35" s="13">
        <f>[5]Final!AI132/10</f>
        <v>34.7559371024057</v>
      </c>
      <c r="BD35" s="13">
        <f>[5]Final!AJ132/10</f>
        <v>4.66345538640635</v>
      </c>
      <c r="BE35" s="13">
        <f>[5]Final!AK132/10</f>
        <v>2.87684514887136</v>
      </c>
      <c r="BF35" s="13">
        <f>[5]Final!M132/10</f>
        <v>34.4396030650815</v>
      </c>
      <c r="BG35" s="13">
        <f>[5]Final!N132/10</f>
        <v>4.719160600279</v>
      </c>
      <c r="BH35" s="13">
        <f>[5]Final!O132/10</f>
        <v>2.83384048144124</v>
      </c>
      <c r="BI35" s="16">
        <f>[5]Final!X132</f>
        <v>0.720774800020712</v>
      </c>
      <c r="BJ35" s="16">
        <f>[5]Final!Y132</f>
        <v>0.197910323757348</v>
      </c>
      <c r="BK35" s="16">
        <f>[5]Final!Z132</f>
        <v>0.0813148762219393</v>
      </c>
      <c r="BL35" s="16">
        <f>[5]Final!Q132</f>
        <v>0.134033634286696</v>
      </c>
      <c r="BM35" s="12">
        <f>[5]Final!D132</f>
        <v>0.0509212660127691</v>
      </c>
      <c r="BN35" s="12">
        <f>[5]Final!E132</f>
        <v>0.13624355779517</v>
      </c>
      <c r="BO35" s="12">
        <f>[5]Final!F132</f>
        <v>0.0824590755844119</v>
      </c>
      <c r="BP35" s="13">
        <f>[5]Data!$BB36/10</f>
        <v>4.95</v>
      </c>
      <c r="BQ35" s="13">
        <f>[5]Data!$BD36/10</f>
        <v>1.331</v>
      </c>
      <c r="BR35" s="24">
        <f>[5]Data!$CR36/10</f>
        <v>1.52873602964636</v>
      </c>
      <c r="BS35" s="25">
        <f>[5]Data!BP36</f>
        <v>0.37642142365615</v>
      </c>
      <c r="BT35" s="25">
        <f>[5]Data!BQ36</f>
        <v>0.37642142365615</v>
      </c>
      <c r="BU35" s="25">
        <f>[5]Data!BR36</f>
        <v>0.37642142365615</v>
      </c>
      <c r="BV35" s="25">
        <f>[5]Data!BS36</f>
        <v>0.37642142365615</v>
      </c>
      <c r="BW35" s="24">
        <f>[5]Data!$AZ36</f>
        <v>100.4</v>
      </c>
      <c r="BX35" s="12"/>
    </row>
    <row r="36" spans="1:76">
      <c r="A36" s="2">
        <v>1973</v>
      </c>
      <c r="B36" s="13">
        <f>[5]OECD!AB29</f>
        <v>43.3825434620029</v>
      </c>
      <c r="C36" s="13">
        <f>[5]OECD!EA29</f>
        <v>17.9498708655554</v>
      </c>
      <c r="D36" s="12">
        <f>[5]OECD!EH29</f>
        <v>1.01878684734295</v>
      </c>
      <c r="E36" s="12">
        <f>[5]OECD!EI29</f>
        <v>0.763652746151074</v>
      </c>
      <c r="F36" s="12">
        <f>[5]OECD!CG29</f>
        <v>1.01917660100892</v>
      </c>
      <c r="G36" s="12">
        <f>[5]OECD!CH29</f>
        <v>0.767067320871622</v>
      </c>
      <c r="H36" s="14">
        <f>+G36*H$48</f>
        <v>4.10717346581942</v>
      </c>
      <c r="I36" s="14">
        <f>+H36*$BS36</f>
        <v>1.699375542572</v>
      </c>
      <c r="J36" s="13">
        <f>[5]OECD!Y29</f>
        <v>35.609727700689</v>
      </c>
      <c r="K36" s="13">
        <f>[5]OECD!Z29</f>
        <v>4.76981485391621</v>
      </c>
      <c r="L36" s="13">
        <f>[5]OECD!AA29</f>
        <v>3.00300090739765</v>
      </c>
      <c r="M36" s="13">
        <f>[5]OECD!AV29</f>
        <v>36.1804235712191</v>
      </c>
      <c r="N36" s="13">
        <f>[5]OECD!AW29</f>
        <v>5.07507590471527</v>
      </c>
      <c r="O36" s="13">
        <f>[5]OECD!AX29</f>
        <v>3.07115426714867</v>
      </c>
      <c r="P36" s="16">
        <f>[5]OECD!BX29</f>
        <v>0.712089043899237</v>
      </c>
      <c r="Q36" s="16">
        <f>[5]OECD!BY29</f>
        <v>0.202602324068622</v>
      </c>
      <c r="R36" s="16">
        <f>[5]OECD!BZ29</f>
        <v>0.0853086320321409</v>
      </c>
      <c r="S36" s="16">
        <f>[5]OECD!BR29</f>
        <v>0.122151306484708</v>
      </c>
      <c r="T36" s="12">
        <f>[5]OECD!DR$7</f>
        <v>0.05</v>
      </c>
      <c r="U36" s="12">
        <f>[5]OECD!DS$7</f>
        <v>0.125</v>
      </c>
      <c r="V36" s="12">
        <f>[5]OECD!DT$7</f>
        <v>0.08</v>
      </c>
      <c r="W36" s="18">
        <f>[5]OECD!BM29</f>
        <v>0.0969940286619042</v>
      </c>
      <c r="X36" s="18">
        <f>[5]OECD!BN29</f>
        <v>0.0969940286619042</v>
      </c>
      <c r="Y36" s="18">
        <f>[5]OECD!BO29</f>
        <v>0.0969940286619042</v>
      </c>
      <c r="Z36" s="13">
        <f>[5]Final!AL33/10</f>
        <v>57.4867760023558</v>
      </c>
      <c r="AA36" s="13">
        <f>[5]Final!AP33/10</f>
        <v>23.7856087581213</v>
      </c>
      <c r="AB36" s="12">
        <f>[5]Final!AS33</f>
        <v>1.02421040066814</v>
      </c>
      <c r="AC36" s="12">
        <f>[5]Final!AT33</f>
        <v>0.761501342982464</v>
      </c>
      <c r="AD36" s="12">
        <f>[5]Final!AD33</f>
        <v>1.03065616050014</v>
      </c>
      <c r="AE36" s="12">
        <f>[5]Final!AF33</f>
        <v>0.719758793241112</v>
      </c>
      <c r="AF36" s="14">
        <f>+AE36*AF$48</f>
        <v>3.85386541305265</v>
      </c>
      <c r="AG36" s="14">
        <f>+AF36*$BS36</f>
        <v>1.59456733001638</v>
      </c>
      <c r="AH36" s="13">
        <f>[5]Final!AI33/10</f>
        <v>48.1688201313993</v>
      </c>
      <c r="AI36" s="13">
        <f>[5]Final!AJ33/10</f>
        <v>5.58787555231094</v>
      </c>
      <c r="AJ36" s="13">
        <f>[5]Final!AK33/10</f>
        <v>3.73008031864555</v>
      </c>
      <c r="AK36" s="13">
        <f>[5]Final!M33/10</f>
        <v>58.2624226278483</v>
      </c>
      <c r="AL36" s="13">
        <f>[5]Final!N33/10</f>
        <v>8.64265404094383</v>
      </c>
      <c r="AM36" s="13">
        <f>[5]Final!O33/10</f>
        <v>4.87903965665559</v>
      </c>
      <c r="AN36" s="16">
        <f>[5]Final!X33</f>
        <v>0.629952739711573</v>
      </c>
      <c r="AO36" s="16">
        <f>[5]Final!Y33</f>
        <v>0.280188652288981</v>
      </c>
      <c r="AP36" s="16">
        <f>[5]Final!Z33</f>
        <v>0.0898586079994459</v>
      </c>
      <c r="AQ36" s="16">
        <f>[5]Final!Q33</f>
        <v>0.107771852841985</v>
      </c>
      <c r="AR36" s="12">
        <f>[5]Final!D33</f>
        <v>0.0265063974791214</v>
      </c>
      <c r="AS36" s="12">
        <f>[5]Final!E33</f>
        <v>0.114515665360735</v>
      </c>
      <c r="AT36" s="12">
        <f>[5]Final!F33</f>
        <v>0.0574827827281181</v>
      </c>
      <c r="AU36" s="13">
        <f>[5]Final!AL133/10</f>
        <v>43.0930102087881</v>
      </c>
      <c r="AV36" s="13">
        <f>[5]Final!AP133/10</f>
        <v>17.830074189479</v>
      </c>
      <c r="AW36" s="12">
        <f>[5]Final!AS133</f>
        <v>1.018837906528</v>
      </c>
      <c r="AX36" s="12">
        <f>[5]Final!AT133</f>
        <v>0.763996214053027</v>
      </c>
      <c r="AY36" s="12">
        <f>[5]Final!AD133</f>
        <v>1.01943969506802</v>
      </c>
      <c r="AZ36" s="12">
        <f>[5]Final!AF133</f>
        <v>0.766982981474768</v>
      </c>
      <c r="BA36" s="14">
        <f>+AZ36*BA$48</f>
        <v>4.10672188025</v>
      </c>
      <c r="BB36" s="14">
        <f>+BA36*$BS36</f>
        <v>1.69918869546694</v>
      </c>
      <c r="BC36" s="13">
        <f>[5]Final!AI133/10</f>
        <v>35.4260339522196</v>
      </c>
      <c r="BD36" s="13">
        <f>[5]Final!AJ133/10</f>
        <v>4.68175754312894</v>
      </c>
      <c r="BE36" s="13">
        <f>[5]Final!AK133/10</f>
        <v>2.98521871343952</v>
      </c>
      <c r="BF36" s="13">
        <f>[5]Final!M133/10</f>
        <v>35.1507985968067</v>
      </c>
      <c r="BG36" s="13">
        <f>[5]Final!N133/10</f>
        <v>4.7509310517511</v>
      </c>
      <c r="BH36" s="13">
        <f>[5]Final!O133/10</f>
        <v>2.94650025620725</v>
      </c>
      <c r="BI36" s="16">
        <f>[5]Final!X133</f>
        <v>0.719578870428659</v>
      </c>
      <c r="BJ36" s="16">
        <f>[5]Final!Y133</f>
        <v>0.197209749638406</v>
      </c>
      <c r="BK36" s="16">
        <f>[5]Final!Z133</f>
        <v>0.0832113799329344</v>
      </c>
      <c r="BL36" s="16">
        <f>[5]Final!Q133</f>
        <v>0.122625565825907</v>
      </c>
      <c r="BM36" s="12">
        <f>[5]Final!D133</f>
        <v>0.0509950893369667</v>
      </c>
      <c r="BN36" s="12">
        <f>[5]Final!E133</f>
        <v>0.136688991679483</v>
      </c>
      <c r="BO36" s="12">
        <f>[5]Final!F133</f>
        <v>0.0826419845095158</v>
      </c>
      <c r="BP36" s="13">
        <f>[5]Data!$BB37/10</f>
        <v>5.457</v>
      </c>
      <c r="BQ36" s="13">
        <f>[5]Data!$BD37/10</f>
        <v>1.444</v>
      </c>
      <c r="BR36" s="24">
        <f>[5]Data!$CR37/10</f>
        <v>1.68531565934953</v>
      </c>
      <c r="BS36" s="25">
        <f>[5]Data!BP37</f>
        <v>0.413757918119232</v>
      </c>
      <c r="BT36" s="25">
        <f>[5]Data!BQ37</f>
        <v>0.413757918119232</v>
      </c>
      <c r="BU36" s="25">
        <f>[5]Data!BR37</f>
        <v>0.413757918119232</v>
      </c>
      <c r="BV36" s="25">
        <f>[5]Data!BS37</f>
        <v>0.413757918119232</v>
      </c>
      <c r="BW36" s="24">
        <f>[5]Data!$AZ37</f>
        <v>100.2</v>
      </c>
      <c r="BX36" s="12"/>
    </row>
    <row r="37" spans="1:76">
      <c r="A37" s="2">
        <v>1974</v>
      </c>
      <c r="B37" s="13">
        <f>[5]OECD!AB30</f>
        <v>43.9358935404464</v>
      </c>
      <c r="C37" s="13">
        <f>[5]OECD!EA30</f>
        <v>19.031140360322</v>
      </c>
      <c r="D37" s="12">
        <f>[5]OECD!EH30</f>
        <v>1.01273358850271</v>
      </c>
      <c r="E37" s="12">
        <f>[5]OECD!EI30</f>
        <v>0.773376785979524</v>
      </c>
      <c r="F37" s="12">
        <f>[5]OECD!CG30</f>
        <v>1.01456173655429</v>
      </c>
      <c r="G37" s="12">
        <f>[5]OECD!CH30</f>
        <v>0.778237153117557</v>
      </c>
      <c r="H37" s="14">
        <f>+G37*H$48</f>
        <v>4.16698104381144</v>
      </c>
      <c r="I37" s="14">
        <f>+H37*$BS37</f>
        <v>1.80495705750408</v>
      </c>
      <c r="J37" s="13">
        <f>[5]OECD!Y30</f>
        <v>36.0934801566704</v>
      </c>
      <c r="K37" s="13">
        <f>[5]OECD!Z30</f>
        <v>4.75214518605358</v>
      </c>
      <c r="L37" s="13">
        <f>[5]OECD!AA30</f>
        <v>3.09026819772244</v>
      </c>
      <c r="M37" s="13">
        <f>[5]OECD!AV30</f>
        <v>36.7708758242869</v>
      </c>
      <c r="N37" s="13">
        <f>[5]OECD!AW30</f>
        <v>5.07837868798389</v>
      </c>
      <c r="O37" s="13">
        <f>[5]OECD!AX30</f>
        <v>3.17357765891671</v>
      </c>
      <c r="P37" s="16">
        <f>[5]OECD!BX30</f>
        <v>0.706457869732327</v>
      </c>
      <c r="Q37" s="16">
        <f>[5]OECD!BY30</f>
        <v>0.205572376295815</v>
      </c>
      <c r="R37" s="16">
        <f>[5]OECD!BZ30</f>
        <v>0.0879697539718578</v>
      </c>
      <c r="S37" s="16">
        <f>[5]OECD!BR30</f>
        <v>0.060169427373</v>
      </c>
      <c r="T37" s="12">
        <f>[5]OECD!DR$7</f>
        <v>0.05</v>
      </c>
      <c r="U37" s="12">
        <f>[5]OECD!DS$7</f>
        <v>0.125</v>
      </c>
      <c r="V37" s="12">
        <f>[5]OECD!DT$7</f>
        <v>0.08</v>
      </c>
      <c r="W37" s="18">
        <f>[5]OECD!BM30</f>
        <v>0.0416767462270193</v>
      </c>
      <c r="X37" s="18">
        <f>[5]OECD!BN30</f>
        <v>0.0416767462270193</v>
      </c>
      <c r="Y37" s="18">
        <f>[5]OECD!BO30</f>
        <v>0.0416767462270193</v>
      </c>
      <c r="Z37" s="13">
        <f>[5]Final!AL34/10</f>
        <v>58.5566196917778</v>
      </c>
      <c r="AA37" s="13">
        <f>[5]Final!AP34/10</f>
        <v>25.36421041157</v>
      </c>
      <c r="AB37" s="12">
        <f>[5]Final!AS34</f>
        <v>1.01861025724209</v>
      </c>
      <c r="AC37" s="12">
        <f>[5]Final!AT34</f>
        <v>0.775673078865562</v>
      </c>
      <c r="AD37" s="12">
        <f>[5]Final!AD34</f>
        <v>1.02639310025558</v>
      </c>
      <c r="AE37" s="12">
        <f>[5]Final!AF34</f>
        <v>0.738755459230962</v>
      </c>
      <c r="AF37" s="14">
        <f>+AE37*AF$48</f>
        <v>3.95558086927087</v>
      </c>
      <c r="AG37" s="14">
        <f>+AF37*$BS37</f>
        <v>1.71338758958887</v>
      </c>
      <c r="AH37" s="13">
        <f>[5]Final!AI34/10</f>
        <v>49.14938322259</v>
      </c>
      <c r="AI37" s="13">
        <f>[5]Final!AJ34/10</f>
        <v>5.56175653963289</v>
      </c>
      <c r="AJ37" s="13">
        <f>[5]Final!AK34/10</f>
        <v>3.84547992955489</v>
      </c>
      <c r="AK37" s="13">
        <f>[5]Final!M34/10</f>
        <v>60.2601358316648</v>
      </c>
      <c r="AL37" s="13">
        <f>[5]Final!N34/10</f>
        <v>8.67351410337607</v>
      </c>
      <c r="AM37" s="13">
        <f>[5]Final!O34/10</f>
        <v>5.10194174795547</v>
      </c>
      <c r="AN37" s="16">
        <f>[5]Final!X34</f>
        <v>0.609649753201131</v>
      </c>
      <c r="AO37" s="16">
        <f>[5]Final!Y34</f>
        <v>0.295330958789878</v>
      </c>
      <c r="AP37" s="16">
        <f>[5]Final!Z34</f>
        <v>0.0950192880089907</v>
      </c>
      <c r="AQ37" s="16">
        <f>[5]Final!Q34</f>
        <v>0.0548365954000705</v>
      </c>
      <c r="AR37" s="12">
        <f>[5]Final!D34</f>
        <v>0.0272990843024101</v>
      </c>
      <c r="AS37" s="12">
        <f>[5]Final!E34</f>
        <v>0.115655310733155</v>
      </c>
      <c r="AT37" s="12">
        <f>[5]Final!F34</f>
        <v>0.0587062983722077</v>
      </c>
      <c r="AU37" s="13">
        <f>[5]Final!AL134/10</f>
        <v>43.6411896830919</v>
      </c>
      <c r="AV37" s="13">
        <f>[5]Final!AP134/10</f>
        <v>18.9034873180804</v>
      </c>
      <c r="AW37" s="12">
        <f>[5]Final!AS134</f>
        <v>1.01272084432366</v>
      </c>
      <c r="AX37" s="12">
        <f>[5]Final!AT134</f>
        <v>0.773714890955859</v>
      </c>
      <c r="AY37" s="12">
        <f>[5]Final!AD134</f>
        <v>1.01468548185621</v>
      </c>
      <c r="AZ37" s="12">
        <f>[5]Final!AF134</f>
        <v>0.778246496133236</v>
      </c>
      <c r="BA37" s="14">
        <f>+AZ37*BA$48</f>
        <v>4.1670310699109</v>
      </c>
      <c r="BB37" s="14">
        <f>+BA37*$BS37</f>
        <v>1.80497872665984</v>
      </c>
      <c r="BC37" s="13">
        <f>[5]Final!AI134/10</f>
        <v>35.9116948293157</v>
      </c>
      <c r="BD37" s="13">
        <f>[5]Final!AJ134/10</f>
        <v>4.65813090913862</v>
      </c>
      <c r="BE37" s="13">
        <f>[5]Final!AK134/10</f>
        <v>3.07136394463758</v>
      </c>
      <c r="BF37" s="13">
        <f>[5]Final!M134/10</f>
        <v>35.7308158331935</v>
      </c>
      <c r="BG37" s="13">
        <f>[5]Final!N134/10</f>
        <v>4.75361151197895</v>
      </c>
      <c r="BH37" s="13">
        <f>[5]Final!O134/10</f>
        <v>3.04469285032093</v>
      </c>
      <c r="BI37" s="16">
        <f>[5]Final!X134</f>
        <v>0.707932238081353</v>
      </c>
      <c r="BJ37" s="16">
        <f>[5]Final!Y134</f>
        <v>0.205448029840144</v>
      </c>
      <c r="BK37" s="16">
        <f>[5]Final!Z134</f>
        <v>0.0866197320785026</v>
      </c>
      <c r="BL37" s="16">
        <f>[5]Final!Q134</f>
        <v>0.0667886295861304</v>
      </c>
      <c r="BM37" s="12">
        <f>[5]Final!D134</f>
        <v>0.0511430991722607</v>
      </c>
      <c r="BN37" s="12">
        <f>[5]Final!E134</f>
        <v>0.137556095915767</v>
      </c>
      <c r="BO37" s="12">
        <f>[5]Final!F134</f>
        <v>0.0830276959802477</v>
      </c>
      <c r="BP37" s="13">
        <f>[5]Data!$BB38/10</f>
        <v>5.178</v>
      </c>
      <c r="BQ37" s="13">
        <f>[5]Data!$BD38/10</f>
        <v>1.421</v>
      </c>
      <c r="BR37" s="24">
        <f>[5]Data!$CR38/10</f>
        <v>1.59915053767855</v>
      </c>
      <c r="BS37" s="25">
        <f>[5]Data!BP38</f>
        <v>0.433157011881467</v>
      </c>
      <c r="BT37" s="25">
        <f>[5]Data!BQ38</f>
        <v>0.433157011881467</v>
      </c>
      <c r="BU37" s="25">
        <f>[5]Data!BR38</f>
        <v>0.433157011881467</v>
      </c>
      <c r="BV37" s="25">
        <f>[5]Data!BS38</f>
        <v>0.433157011881467</v>
      </c>
      <c r="BW37" s="24">
        <f>[5]Data!$AZ38</f>
        <v>100.5</v>
      </c>
      <c r="BX37" s="12"/>
    </row>
    <row r="38" spans="1:76">
      <c r="A38" s="2">
        <v>1975</v>
      </c>
      <c r="B38" s="13">
        <f>[5]OECD!AB31</f>
        <v>44.9104100921745</v>
      </c>
      <c r="C38" s="13">
        <f>[5]OECD!EA31</f>
        <v>18.5208396528627</v>
      </c>
      <c r="D38" s="12">
        <f>[5]OECD!EH31</f>
        <v>1.02216165893582</v>
      </c>
      <c r="E38" s="12">
        <f>[5]OECD!EI31</f>
        <v>0.79051609853928</v>
      </c>
      <c r="F38" s="12">
        <f>[5]OECD!CG31</f>
        <v>1.01673688710715</v>
      </c>
      <c r="G38" s="12">
        <f>[5]OECD!CH31</f>
        <v>0.791262420491877</v>
      </c>
      <c r="H38" s="14">
        <f>+G38*H$48</f>
        <v>4.23672333511936</v>
      </c>
      <c r="I38" s="14">
        <f>+H38*$BS38</f>
        <v>1.74720456531658</v>
      </c>
      <c r="J38" s="13">
        <f>[5]OECD!Y31</f>
        <v>36.8681586309702</v>
      </c>
      <c r="K38" s="13">
        <f>[5]OECD!Z31</f>
        <v>4.81710023069963</v>
      </c>
      <c r="L38" s="13">
        <f>[5]OECD!AA31</f>
        <v>3.22515123050464</v>
      </c>
      <c r="M38" s="13">
        <f>[5]OECD!AV31</f>
        <v>37.4162250193029</v>
      </c>
      <c r="N38" s="13">
        <f>[5]OECD!AW31</f>
        <v>5.10359755560171</v>
      </c>
      <c r="O38" s="13">
        <f>[5]OECD!AX31</f>
        <v>3.2892809522016</v>
      </c>
      <c r="P38" s="16">
        <f>[5]OECD!BX31</f>
        <v>0.736297344477181</v>
      </c>
      <c r="Q38" s="16">
        <f>[5]OECD!BY31</f>
        <v>0.178776832329962</v>
      </c>
      <c r="R38" s="16">
        <f>[5]OECD!BZ31</f>
        <v>0.0849258231928571</v>
      </c>
      <c r="S38" s="16">
        <f>[5]OECD!BR31</f>
        <v>-0.0128394667288682</v>
      </c>
      <c r="T38" s="12">
        <f>[5]OECD!DR$7</f>
        <v>0.05</v>
      </c>
      <c r="U38" s="12">
        <f>[5]OECD!DS$7</f>
        <v>0.125</v>
      </c>
      <c r="V38" s="12">
        <f>[5]OECD!DT$7</f>
        <v>0.08</v>
      </c>
      <c r="W38" s="18">
        <f>[5]OECD!BM31</f>
        <v>-0.0441076994463162</v>
      </c>
      <c r="X38" s="18">
        <f>[5]OECD!BN31</f>
        <v>-0.0441076994463162</v>
      </c>
      <c r="Y38" s="18">
        <f>[5]OECD!BO31</f>
        <v>-0.0441076994463162</v>
      </c>
      <c r="Z38" s="13">
        <f>[5]Final!AL35/10</f>
        <v>60.0101313108619</v>
      </c>
      <c r="AA38" s="13">
        <f>[5]Final!AP35/10</f>
        <v>24.747892911122</v>
      </c>
      <c r="AB38" s="12">
        <f>[5]Final!AS35</f>
        <v>1.02482232797479</v>
      </c>
      <c r="AC38" s="12">
        <f>[5]Final!AT35</f>
        <v>0.794927090430375</v>
      </c>
      <c r="AD38" s="12">
        <f>[5]Final!AD35</f>
        <v>1.02657041551223</v>
      </c>
      <c r="AE38" s="12">
        <f>[5]Final!AF35</f>
        <v>0.758384498744658</v>
      </c>
      <c r="AF38" s="14">
        <f>+AE38*AF$48</f>
        <v>4.06068229655963</v>
      </c>
      <c r="AG38" s="14">
        <f>+AF38*$BS38</f>
        <v>1.67460607777669</v>
      </c>
      <c r="AH38" s="13">
        <f>[5]Final!AI35/10</f>
        <v>50.3867418783234</v>
      </c>
      <c r="AI38" s="13">
        <f>[5]Final!AJ35/10</f>
        <v>5.61721060012702</v>
      </c>
      <c r="AJ38" s="13">
        <f>[5]Final!AK35/10</f>
        <v>4.00617883241144</v>
      </c>
      <c r="AK38" s="13">
        <f>[5]Final!M35/10</f>
        <v>62.2987373037847</v>
      </c>
      <c r="AL38" s="13">
        <f>[5]Final!N35/10</f>
        <v>8.72111053386144</v>
      </c>
      <c r="AM38" s="13">
        <f>[5]Final!O35/10</f>
        <v>5.33351649367577</v>
      </c>
      <c r="AN38" s="16">
        <f>[5]Final!X35</f>
        <v>0.623404618686815</v>
      </c>
      <c r="AO38" s="16">
        <f>[5]Final!Y35</f>
        <v>0.285943287621724</v>
      </c>
      <c r="AP38" s="16">
        <f>[5]Final!Z35</f>
        <v>0.0906520936914615</v>
      </c>
      <c r="AQ38" s="16">
        <f>[5]Final!Q35</f>
        <v>-0.0372017186096383</v>
      </c>
      <c r="AR38" s="12">
        <f>[5]Final!D35</f>
        <v>0.0279464600614972</v>
      </c>
      <c r="AS38" s="12">
        <f>[5]Final!E35</f>
        <v>0.115261955566968</v>
      </c>
      <c r="AT38" s="12">
        <f>[5]Final!F35</f>
        <v>0.0592401427968535</v>
      </c>
      <c r="AU38" s="13">
        <f>[5]Final!AL135/10</f>
        <v>44.6094598396434</v>
      </c>
      <c r="AV38" s="13">
        <f>[5]Final!AP135/10</f>
        <v>18.3967291992022</v>
      </c>
      <c r="AW38" s="12">
        <f>[5]Final!AS135</f>
        <v>1.02218707059965</v>
      </c>
      <c r="AX38" s="12">
        <f>[5]Final!AT135</f>
        <v>0.790881357865499</v>
      </c>
      <c r="AY38" s="12">
        <f>[5]Final!AD135</f>
        <v>1.01701553583404</v>
      </c>
      <c r="AZ38" s="12">
        <f>[5]Final!AF135</f>
        <v>0.791488777275907</v>
      </c>
      <c r="BA38" s="14">
        <f>+AZ38*BA$48</f>
        <v>4.23793533640253</v>
      </c>
      <c r="BB38" s="14">
        <f>+BA38*$BS38</f>
        <v>1.74770438888485</v>
      </c>
      <c r="BC38" s="13">
        <f>[5]Final!AI135/10</f>
        <v>36.6877275588825</v>
      </c>
      <c r="BD38" s="13">
        <f>[5]Final!AJ135/10</f>
        <v>4.71672217519581</v>
      </c>
      <c r="BE38" s="13">
        <f>[5]Final!AK135/10</f>
        <v>3.20501010556511</v>
      </c>
      <c r="BF38" s="13">
        <f>[5]Final!M135/10</f>
        <v>36.3701106215843</v>
      </c>
      <c r="BG38" s="13">
        <f>[5]Final!N135/10</f>
        <v>4.78085579733893</v>
      </c>
      <c r="BH38" s="13">
        <f>[5]Final!O135/10</f>
        <v>3.15706078817196</v>
      </c>
      <c r="BI38" s="16">
        <f>[5]Final!X135</f>
        <v>0.716095302843575</v>
      </c>
      <c r="BJ38" s="16">
        <f>[5]Final!Y135</f>
        <v>0.2001893677453</v>
      </c>
      <c r="BK38" s="16">
        <f>[5]Final!Z135</f>
        <v>0.0837153294111254</v>
      </c>
      <c r="BL38" s="16">
        <f>[5]Final!Q135</f>
        <v>-0.0210288362873051</v>
      </c>
      <c r="BM38" s="12">
        <f>[5]Final!D135</f>
        <v>0.0509559223230081</v>
      </c>
      <c r="BN38" s="12">
        <f>[5]Final!E135</f>
        <v>0.136601955575712</v>
      </c>
      <c r="BO38" s="12">
        <f>[5]Final!F135</f>
        <v>0.082489396077642</v>
      </c>
      <c r="BP38" s="13">
        <f>[5]Data!$BB39/10</f>
        <v>5.429</v>
      </c>
      <c r="BQ38" s="13">
        <f>[5]Data!$BD39/10</f>
        <v>1.545</v>
      </c>
      <c r="BR38" s="24">
        <f>[5]Data!$CR39/10</f>
        <v>1.67666826362628</v>
      </c>
      <c r="BS38" s="25">
        <f>[5]Data!BP39</f>
        <v>0.412395246777982</v>
      </c>
      <c r="BT38" s="25">
        <f>[5]Data!BQ39</f>
        <v>0.412395246777982</v>
      </c>
      <c r="BU38" s="25">
        <f>[5]Data!BR39</f>
        <v>0.412395246777982</v>
      </c>
      <c r="BV38" s="25">
        <f>[5]Data!BS39</f>
        <v>0.412395246777982</v>
      </c>
      <c r="BW38" s="24">
        <f>[5]Data!$AZ39</f>
        <v>99.6</v>
      </c>
      <c r="BX38" s="12"/>
    </row>
    <row r="39" spans="1:76">
      <c r="A39" s="2">
        <v>1976</v>
      </c>
      <c r="B39" s="13">
        <f>[5]OECD!AB32</f>
        <v>45.5556983470808</v>
      </c>
      <c r="C39" s="13">
        <f>[5]OECD!EA32</f>
        <v>16.497945662412</v>
      </c>
      <c r="D39" s="12">
        <f>[5]OECD!EH32</f>
        <v>1.01434925743636</v>
      </c>
      <c r="E39" s="12">
        <f>[5]OECD!EI32</f>
        <v>0.801859417544809</v>
      </c>
      <c r="F39" s="12">
        <f>[5]OECD!CG32</f>
        <v>1.01785778859758</v>
      </c>
      <c r="G39" s="12">
        <f>[5]OECD!CH32</f>
        <v>0.80539261752223</v>
      </c>
      <c r="H39" s="14">
        <f>+G39*H$48</f>
        <v>4.31238184478435</v>
      </c>
      <c r="I39" s="14">
        <f>+H39*$BS39</f>
        <v>1.56172430524014</v>
      </c>
      <c r="J39" s="13">
        <f>[5]OECD!Y32</f>
        <v>37.4047240916614</v>
      </c>
      <c r="K39" s="13">
        <f>[5]OECD!Z32</f>
        <v>4.82290422226215</v>
      </c>
      <c r="L39" s="13">
        <f>[5]OECD!AA32</f>
        <v>3.32807003315732</v>
      </c>
      <c r="M39" s="13">
        <f>[5]OECD!AV32</f>
        <v>38.0886578064777</v>
      </c>
      <c r="N39" s="13">
        <f>[5]OECD!AW32</f>
        <v>5.14133570824628</v>
      </c>
      <c r="O39" s="13">
        <f>[5]OECD!AX32</f>
        <v>3.41313607482394</v>
      </c>
      <c r="P39" s="16">
        <f>[5]OECD!BX32</f>
        <v>0.774194766041293</v>
      </c>
      <c r="Q39" s="16">
        <f>[5]OECD!BY32</f>
        <v>0.145533965778165</v>
      </c>
      <c r="R39" s="16">
        <f>[5]OECD!BZ32</f>
        <v>0.0802712681805425</v>
      </c>
      <c r="S39" s="16">
        <f>[5]OECD!BR32</f>
        <v>-0.086681099632113</v>
      </c>
      <c r="T39" s="12">
        <f>[5]OECD!DR$7</f>
        <v>0.05</v>
      </c>
      <c r="U39" s="12">
        <f>[5]OECD!DS$7</f>
        <v>0.125</v>
      </c>
      <c r="V39" s="12">
        <f>[5]OECD!DT$7</f>
        <v>0.08</v>
      </c>
      <c r="W39" s="18">
        <f>[5]OECD!BM32</f>
        <v>-0.123593100687456</v>
      </c>
      <c r="X39" s="18">
        <f>[5]OECD!BN32</f>
        <v>-0.123593100687456</v>
      </c>
      <c r="Y39" s="18">
        <f>[5]OECD!BO32</f>
        <v>-0.123593100687456</v>
      </c>
      <c r="Z39" s="13">
        <f>[5]Final!AL36/10</f>
        <v>61.0987861638084</v>
      </c>
      <c r="AA39" s="13">
        <f>[5]Final!AP36/10</f>
        <v>22.1268576872652</v>
      </c>
      <c r="AB39" s="12">
        <f>[5]Final!AS36</f>
        <v>1.01814118431615</v>
      </c>
      <c r="AC39" s="12">
        <f>[5]Final!AT36</f>
        <v>0.80934800929577</v>
      </c>
      <c r="AD39" s="12">
        <f>[5]Final!AD36</f>
        <v>1.02636749947028</v>
      </c>
      <c r="AE39" s="12">
        <f>[5]Final!AF36</f>
        <v>0.778381201613574</v>
      </c>
      <c r="AF39" s="14">
        <f>+AE39*AF$48</f>
        <v>4.16775233486313</v>
      </c>
      <c r="AG39" s="14">
        <f>+AF39*$BS39</f>
        <v>1.50934688852967</v>
      </c>
      <c r="AH39" s="13">
        <f>[5]Final!AI36/10</f>
        <v>51.3523603384116</v>
      </c>
      <c r="AI39" s="13">
        <f>[5]Final!AJ36/10</f>
        <v>5.613252074282</v>
      </c>
      <c r="AJ39" s="13">
        <f>[5]Final!AK36/10</f>
        <v>4.13317375111475</v>
      </c>
      <c r="AK39" s="13">
        <f>[5]Final!M36/10</f>
        <v>64.3473328108667</v>
      </c>
      <c r="AL39" s="13">
        <f>[5]Final!N36/10</f>
        <v>8.78075283807553</v>
      </c>
      <c r="AM39" s="13">
        <f>[5]Final!O36/10</f>
        <v>5.56897371543617</v>
      </c>
      <c r="AN39" s="16">
        <f>[5]Final!X36</f>
        <v>0.621002370533173</v>
      </c>
      <c r="AO39" s="16">
        <f>[5]Final!Y36</f>
        <v>0.287154299566861</v>
      </c>
      <c r="AP39" s="16">
        <f>[5]Final!Z36</f>
        <v>0.0918433298999661</v>
      </c>
      <c r="AQ39" s="16">
        <f>[5]Final!Q36</f>
        <v>-0.126077561357153</v>
      </c>
      <c r="AR39" s="12">
        <f>[5]Final!D36</f>
        <v>0.0287305175692823</v>
      </c>
      <c r="AS39" s="12">
        <f>[5]Final!E36</f>
        <v>0.116230212415995</v>
      </c>
      <c r="AT39" s="12">
        <f>[5]Final!F36</f>
        <v>0.0602381571469469</v>
      </c>
      <c r="AU39" s="13">
        <f>[5]Final!AL136/10</f>
        <v>45.2474209864797</v>
      </c>
      <c r="AV39" s="13">
        <f>[5]Final!AP136/10</f>
        <v>16.3863033579653</v>
      </c>
      <c r="AW39" s="12">
        <f>[5]Final!AS136</f>
        <v>1.01430102828256</v>
      </c>
      <c r="AX39" s="12">
        <f>[5]Final!AT136</f>
        <v>0.802191774532479</v>
      </c>
      <c r="AY39" s="12">
        <f>[5]Final!AD136</f>
        <v>1.0175162244236</v>
      </c>
      <c r="AZ39" s="12">
        <f>[5]Final!AF136</f>
        <v>0.80535267232743</v>
      </c>
      <c r="BA39" s="14">
        <f>+AZ39*BA$48</f>
        <v>4.31216796284765</v>
      </c>
      <c r="BB39" s="14">
        <f>+BA39*$BS39</f>
        <v>1.56164684813383</v>
      </c>
      <c r="BC39" s="13">
        <f>[5]Final!AI136/10</f>
        <v>37.2250984605484</v>
      </c>
      <c r="BD39" s="13">
        <f>[5]Final!AJ136/10</f>
        <v>4.71574914200168</v>
      </c>
      <c r="BE39" s="13">
        <f>[5]Final!AK136/10</f>
        <v>3.30657338392968</v>
      </c>
      <c r="BF39" s="13">
        <f>[5]Final!M136/10</f>
        <v>37.0287118855135</v>
      </c>
      <c r="BG39" s="13">
        <f>[5]Final!N136/10</f>
        <v>4.81500512357283</v>
      </c>
      <c r="BH39" s="13">
        <f>[5]Final!O136/10</f>
        <v>3.27557250355834</v>
      </c>
      <c r="BI39" s="16">
        <f>[5]Final!X136</f>
        <v>0.714535470451196</v>
      </c>
      <c r="BJ39" s="16">
        <f>[5]Final!Y136</f>
        <v>0.200949049074617</v>
      </c>
      <c r="BK39" s="16">
        <f>[5]Final!Z136</f>
        <v>0.0845154804741874</v>
      </c>
      <c r="BL39" s="16">
        <f>[5]Final!Q136</f>
        <v>-0.108311345208965</v>
      </c>
      <c r="BM39" s="12">
        <f>[5]Final!D136</f>
        <v>0.0511382784216591</v>
      </c>
      <c r="BN39" s="12">
        <f>[5]Final!E136</f>
        <v>0.137718094990051</v>
      </c>
      <c r="BO39" s="12">
        <f>[5]Final!F136</f>
        <v>0.0829881506963264</v>
      </c>
      <c r="BP39" s="13">
        <f>[5]Data!$BB40/10</f>
        <v>4.927</v>
      </c>
      <c r="BQ39" s="13">
        <f>[5]Data!$BD40/10</f>
        <v>1.255</v>
      </c>
      <c r="BR39" s="24">
        <f>[5]Data!$CR40/10</f>
        <v>1.52163281173083</v>
      </c>
      <c r="BS39" s="25">
        <f>[5]Data!BP40</f>
        <v>0.362148891598963</v>
      </c>
      <c r="BT39" s="25">
        <f>[5]Data!BQ40</f>
        <v>0.362148891598963</v>
      </c>
      <c r="BU39" s="25">
        <f>[5]Data!BR40</f>
        <v>0.362148891598963</v>
      </c>
      <c r="BV39" s="25">
        <f>[5]Data!BS40</f>
        <v>0.362148891598963</v>
      </c>
      <c r="BW39" s="24">
        <f>[5]Data!$AZ40</f>
        <v>100.2</v>
      </c>
      <c r="BX39" s="12"/>
    </row>
    <row r="40" spans="1:76">
      <c r="A40" s="2">
        <v>1977</v>
      </c>
      <c r="B40" s="13">
        <f>[5]OECD!AB33</f>
        <v>46.5636536915705</v>
      </c>
      <c r="C40" s="13">
        <f>[5]OECD!EA33</f>
        <v>19.8367464169607</v>
      </c>
      <c r="D40" s="12">
        <f>[5]OECD!EH33</f>
        <v>1.02210683762343</v>
      </c>
      <c r="E40" s="12">
        <f>[5]OECD!EI33</f>
        <v>0.81958599348529</v>
      </c>
      <c r="F40" s="12">
        <f>[5]OECD!CG33</f>
        <v>1.01790364467213</v>
      </c>
      <c r="G40" s="12">
        <f>[5]OECD!CH33</f>
        <v>0.819812080767903</v>
      </c>
      <c r="H40" s="14">
        <f>+G40*H$48</f>
        <v>4.38958919702391</v>
      </c>
      <c r="I40" s="14">
        <f>+H40*$BS40</f>
        <v>1.87002438324029</v>
      </c>
      <c r="J40" s="13">
        <f>[5]OECD!Y33</f>
        <v>38.1910450684665</v>
      </c>
      <c r="K40" s="13">
        <f>[5]OECD!Z33</f>
        <v>4.89852763949072</v>
      </c>
      <c r="L40" s="13">
        <f>[5]OECD!AA33</f>
        <v>3.47408098361333</v>
      </c>
      <c r="M40" s="13">
        <f>[5]OECD!AV33</f>
        <v>38.7670611077579</v>
      </c>
      <c r="N40" s="13">
        <f>[5]OECD!AW33</f>
        <v>5.18476365960153</v>
      </c>
      <c r="O40" s="13">
        <f>[5]OECD!AX33</f>
        <v>3.54278698790138</v>
      </c>
      <c r="P40" s="16">
        <f>[5]OECD!BX33</f>
        <v>0.698796327184166</v>
      </c>
      <c r="Q40" s="16">
        <f>[5]OECD!BY33</f>
        <v>0.20645770677209</v>
      </c>
      <c r="R40" s="16">
        <f>[5]OECD!BZ33</f>
        <v>0.094745966043744</v>
      </c>
      <c r="S40" s="16">
        <f>[5]OECD!BR33</f>
        <v>0.189311124623169</v>
      </c>
      <c r="T40" s="12">
        <f>[5]OECD!DR$7</f>
        <v>0.05</v>
      </c>
      <c r="U40" s="12">
        <f>[5]OECD!DS$7</f>
        <v>0.125</v>
      </c>
      <c r="V40" s="12">
        <f>[5]OECD!DT$7</f>
        <v>0.08</v>
      </c>
      <c r="W40" s="18">
        <f>[5]OECD!BM33</f>
        <v>0.17517394254948</v>
      </c>
      <c r="X40" s="18">
        <f>[5]OECD!BN33</f>
        <v>0.17517394254948</v>
      </c>
      <c r="Y40" s="18">
        <f>[5]OECD!BO33</f>
        <v>0.17517394254948</v>
      </c>
      <c r="Z40" s="13">
        <f>[5]Final!AL37/10</f>
        <v>62.5150227791939</v>
      </c>
      <c r="AA40" s="13">
        <f>[5]Final!AP37/10</f>
        <v>26.6322454491128</v>
      </c>
      <c r="AB40" s="12">
        <f>[5]Final!AS37</f>
        <v>1.02317945583384</v>
      </c>
      <c r="AC40" s="12">
        <f>[5]Final!AT37</f>
        <v>0.828108255731451</v>
      </c>
      <c r="AD40" s="12">
        <f>[5]Final!AD37</f>
        <v>1.02595574713091</v>
      </c>
      <c r="AE40" s="12">
        <f>[5]Final!AF37</f>
        <v>0.798584667254112</v>
      </c>
      <c r="AF40" s="14">
        <f>+AE40*AF$48</f>
        <v>4.27592946057111</v>
      </c>
      <c r="AG40" s="14">
        <f>+AF40*$BS40</f>
        <v>1.82160379784622</v>
      </c>
      <c r="AH40" s="13">
        <f>[5]Final!AI37/10</f>
        <v>52.5341030899187</v>
      </c>
      <c r="AI40" s="13">
        <f>[5]Final!AJ37/10</f>
        <v>5.6789433080991</v>
      </c>
      <c r="AJ40" s="13">
        <f>[5]Final!AK37/10</f>
        <v>4.30197638117608</v>
      </c>
      <c r="AK40" s="13">
        <f>[5]Final!M37/10</f>
        <v>66.3817318423202</v>
      </c>
      <c r="AL40" s="13">
        <f>[5]Final!N37/10</f>
        <v>8.8496330621445</v>
      </c>
      <c r="AM40" s="13">
        <f>[5]Final!O37/10</f>
        <v>5.80685503167946</v>
      </c>
      <c r="AN40" s="16">
        <f>[5]Final!X37</f>
        <v>0.627561276476976</v>
      </c>
      <c r="AO40" s="16">
        <f>[5]Final!Y37</f>
        <v>0.272766179176417</v>
      </c>
      <c r="AP40" s="16">
        <f>[5]Final!Z37</f>
        <v>0.0996725443466063</v>
      </c>
      <c r="AQ40" s="16">
        <f>[5]Final!Q37</f>
        <v>0.158811999234986</v>
      </c>
      <c r="AR40" s="12">
        <f>[5]Final!D37</f>
        <v>0.0293700889505057</v>
      </c>
      <c r="AS40" s="12">
        <f>[5]Final!E37</f>
        <v>0.115871493191913</v>
      </c>
      <c r="AT40" s="12">
        <f>[5]Final!F37</f>
        <v>0.0605840795796139</v>
      </c>
      <c r="AU40" s="13">
        <f>[5]Final!AL137/10</f>
        <v>46.2469663049628</v>
      </c>
      <c r="AV40" s="13">
        <f>[5]Final!AP137/10</f>
        <v>19.7018333059064</v>
      </c>
      <c r="AW40" s="12">
        <f>[5]Final!AS137</f>
        <v>1.02209065835557</v>
      </c>
      <c r="AX40" s="12">
        <f>[5]Final!AT137</f>
        <v>0.819912718959326</v>
      </c>
      <c r="AY40" s="12">
        <f>[5]Final!AD137</f>
        <v>1.01806602284871</v>
      </c>
      <c r="AZ40" s="12">
        <f>[5]Final!AF137</f>
        <v>0.819902192106965</v>
      </c>
      <c r="BA40" s="14">
        <f>+AZ40*BA$48</f>
        <v>4.39007168779192</v>
      </c>
      <c r="BB40" s="14">
        <f>+BA40*$BS40</f>
        <v>1.87022993083492</v>
      </c>
      <c r="BC40" s="13">
        <f>[5]Final!AI137/10</f>
        <v>38.011681587719</v>
      </c>
      <c r="BD40" s="13">
        <f>[5]Final!AJ137/10</f>
        <v>4.78417813920257</v>
      </c>
      <c r="BE40" s="13">
        <f>[5]Final!AK137/10</f>
        <v>3.45110657804125</v>
      </c>
      <c r="BF40" s="13">
        <f>[5]Final!M137/10</f>
        <v>37.6990875240664</v>
      </c>
      <c r="BG40" s="13">
        <f>[5]Final!N137/10</f>
        <v>4.85869496331893</v>
      </c>
      <c r="BH40" s="13">
        <f>[5]Final!O137/10</f>
        <v>3.40118971479148</v>
      </c>
      <c r="BI40" s="16">
        <f>[5]Final!X137</f>
        <v>0.71386767594659</v>
      </c>
      <c r="BJ40" s="16">
        <f>[5]Final!Y137</f>
        <v>0.195205309473749</v>
      </c>
      <c r="BK40" s="16">
        <f>[5]Final!Z137</f>
        <v>0.0909270145796613</v>
      </c>
      <c r="BL40" s="16">
        <f>[5]Final!Q137</f>
        <v>0.175579752334729</v>
      </c>
      <c r="BM40" s="12">
        <f>[5]Final!D137</f>
        <v>0.0509867183999709</v>
      </c>
      <c r="BN40" s="12">
        <f>[5]Final!E137</f>
        <v>0.136970208552288</v>
      </c>
      <c r="BO40" s="12">
        <f>[5]Final!F137</f>
        <v>0.082553438711317</v>
      </c>
      <c r="BP40" s="13">
        <f>[5]Data!$BB41/10</f>
        <v>5.584</v>
      </c>
      <c r="BQ40" s="13">
        <f>[5]Data!$BD41/10</f>
        <v>1.652</v>
      </c>
      <c r="BR40" s="24">
        <f>[5]Data!$CR41/10</f>
        <v>1.72453777566571</v>
      </c>
      <c r="BS40" s="25">
        <f>[5]Data!BP41</f>
        <v>0.426013528671008</v>
      </c>
      <c r="BT40" s="25">
        <f>[5]Data!BQ41</f>
        <v>0.426013528671008</v>
      </c>
      <c r="BU40" s="25">
        <f>[5]Data!BR41</f>
        <v>0.426013528671008</v>
      </c>
      <c r="BV40" s="25">
        <f>[5]Data!BS41</f>
        <v>0.426013528671008</v>
      </c>
      <c r="BW40" s="24">
        <f>[5]Data!$AZ41</f>
        <v>100.1</v>
      </c>
      <c r="BX40" s="12"/>
    </row>
    <row r="41" spans="1:76">
      <c r="A41" s="2">
        <v>1978</v>
      </c>
      <c r="B41" s="13">
        <f>[5]OECD!AB34</f>
        <v>47.5860457358401</v>
      </c>
      <c r="C41" s="13">
        <f>[5]OECD!EA34</f>
        <v>24.7231964689971</v>
      </c>
      <c r="D41" s="12">
        <f>[5]OECD!EH34</f>
        <v>1.02193935468455</v>
      </c>
      <c r="E41" s="12">
        <f>[5]OECD!EI34</f>
        <v>0.83756718129085</v>
      </c>
      <c r="F41" s="12">
        <f>[5]OECD!CG34</f>
        <v>1.02200057972853</v>
      </c>
      <c r="G41" s="12">
        <f>[5]OECD!CH34</f>
        <v>0.837848421813246</v>
      </c>
      <c r="H41" s="14">
        <f>+G41*H$48</f>
        <v>4.48616270412851</v>
      </c>
      <c r="I41" s="14">
        <f>+H41*$BS41</f>
        <v>2.33077323847736</v>
      </c>
      <c r="J41" s="13">
        <f>[5]OECD!Y34</f>
        <v>38.9844154346405</v>
      </c>
      <c r="K41" s="13">
        <f>[5]OECD!Z34</f>
        <v>4.97643173982338</v>
      </c>
      <c r="L41" s="13">
        <f>[5]OECD!AA34</f>
        <v>3.62519856137622</v>
      </c>
      <c r="M41" s="13">
        <f>[5]OECD!AV34</f>
        <v>39.5771592323626</v>
      </c>
      <c r="N41" s="13">
        <f>[5]OECD!AW34</f>
        <v>5.26664500230085</v>
      </c>
      <c r="O41" s="13">
        <f>[5]OECD!AX34</f>
        <v>3.69754142968206</v>
      </c>
      <c r="P41" s="16">
        <f>[5]OECD!BX34</f>
        <v>0.689707081086548</v>
      </c>
      <c r="Q41" s="16">
        <f>[5]OECD!BY34</f>
        <v>0.212074617546903</v>
      </c>
      <c r="R41" s="16">
        <f>[5]OECD!BZ34</f>
        <v>0.098218301366549</v>
      </c>
      <c r="S41" s="16">
        <f>[5]OECD!BR34</f>
        <v>0.225913153825564</v>
      </c>
      <c r="T41" s="12">
        <f>[5]OECD!DR$7</f>
        <v>0.05</v>
      </c>
      <c r="U41" s="12">
        <f>[5]OECD!DS$7</f>
        <v>0.125</v>
      </c>
      <c r="V41" s="12">
        <f>[5]OECD!DT$7</f>
        <v>0.08</v>
      </c>
      <c r="W41" s="18">
        <f>[5]OECD!BM34</f>
        <v>0.217121376105502</v>
      </c>
      <c r="X41" s="18">
        <f>[5]OECD!BN34</f>
        <v>0.217121376105502</v>
      </c>
      <c r="Y41" s="18">
        <f>[5]OECD!BO34</f>
        <v>0.217121376105502</v>
      </c>
      <c r="Z41" s="13">
        <f>[5]Final!AL38/10</f>
        <v>63.9187830853221</v>
      </c>
      <c r="AA41" s="13">
        <f>[5]Final!AP38/10</f>
        <v>33.2088243063957</v>
      </c>
      <c r="AB41" s="12">
        <f>[5]Final!AS38</f>
        <v>1.02245476756981</v>
      </c>
      <c r="AC41" s="12">
        <f>[5]Final!AT38</f>
        <v>0.846703234136542</v>
      </c>
      <c r="AD41" s="12">
        <f>[5]Final!AD38</f>
        <v>1.02803901740635</v>
      </c>
      <c r="AE41" s="12">
        <f>[5]Final!AF38</f>
        <v>0.820976196639698</v>
      </c>
      <c r="AF41" s="14">
        <f>+AE41*AF$48</f>
        <v>4.39582232114441</v>
      </c>
      <c r="AG41" s="14">
        <f>+AF41*$BS41</f>
        <v>2.28383714611956</v>
      </c>
      <c r="AH41" s="13">
        <f>[5]Final!AI38/10</f>
        <v>53.6939439290122</v>
      </c>
      <c r="AI41" s="13">
        <f>[5]Final!AJ38/10</f>
        <v>5.74892266563343</v>
      </c>
      <c r="AJ41" s="13">
        <f>[5]Final!AK38/10</f>
        <v>4.47591649067652</v>
      </c>
      <c r="AK41" s="13">
        <f>[5]Final!M38/10</f>
        <v>68.5218742774754</v>
      </c>
      <c r="AL41" s="13">
        <f>[5]Final!N38/10</f>
        <v>8.95973576781475</v>
      </c>
      <c r="AM41" s="13">
        <f>[5]Final!O38/10</f>
        <v>6.0665926188873</v>
      </c>
      <c r="AN41" s="16">
        <f>[5]Final!X38</f>
        <v>0.624124732454269</v>
      </c>
      <c r="AO41" s="16">
        <f>[5]Final!Y38</f>
        <v>0.273717047594458</v>
      </c>
      <c r="AP41" s="16">
        <f>[5]Final!Z38</f>
        <v>0.102158219951272</v>
      </c>
      <c r="AQ41" s="16">
        <f>[5]Final!Q38</f>
        <v>0.186475158031481</v>
      </c>
      <c r="AR41" s="12">
        <f>[5]Final!D38</f>
        <v>0.0300292243540612</v>
      </c>
      <c r="AS41" s="12">
        <f>[5]Final!E38</f>
        <v>0.115892212652077</v>
      </c>
      <c r="AT41" s="12">
        <f>[5]Final!F38</f>
        <v>0.0609888015573201</v>
      </c>
      <c r="AU41" s="13">
        <f>[5]Final!AL138/10</f>
        <v>47.2598221072643</v>
      </c>
      <c r="AV41" s="13">
        <f>[5]Final!AP138/10</f>
        <v>24.5537078986106</v>
      </c>
      <c r="AW41" s="12">
        <f>[5]Final!AS138</f>
        <v>1.02190102147722</v>
      </c>
      <c r="AX41" s="12">
        <f>[5]Final!AT138</f>
        <v>0.837869645026704</v>
      </c>
      <c r="AY41" s="12">
        <f>[5]Final!AD138</f>
        <v>1.02215039365272</v>
      </c>
      <c r="AZ41" s="12">
        <f>[5]Final!AF138</f>
        <v>0.838063348418863</v>
      </c>
      <c r="BA41" s="14">
        <f>+AZ41*BA$48</f>
        <v>4.48731350384017</v>
      </c>
      <c r="BB41" s="14">
        <f>+BA41*$BS41</f>
        <v>2.33137113323681</v>
      </c>
      <c r="BC41" s="13">
        <f>[5]Final!AI138/10</f>
        <v>38.8047666763346</v>
      </c>
      <c r="BD41" s="13">
        <f>[5]Final!AJ138/10</f>
        <v>4.8544405785727</v>
      </c>
      <c r="BE41" s="13">
        <f>[5]Final!AK138/10</f>
        <v>3.60061485235702</v>
      </c>
      <c r="BF41" s="13">
        <f>[5]Final!M138/10</f>
        <v>38.4944674770509</v>
      </c>
      <c r="BG41" s="13">
        <f>[5]Final!N138/10</f>
        <v>4.93610246338615</v>
      </c>
      <c r="BH41" s="13">
        <f>[5]Final!O138/10</f>
        <v>3.55009458204143</v>
      </c>
      <c r="BI41" s="16">
        <f>[5]Final!X138</f>
        <v>0.709371352220463</v>
      </c>
      <c r="BJ41" s="16">
        <f>[5]Final!Y138</f>
        <v>0.197195998207573</v>
      </c>
      <c r="BK41" s="16">
        <f>[5]Final!Z138</f>
        <v>0.0934326495719641</v>
      </c>
      <c r="BL41" s="16">
        <f>[5]Final!Q138</f>
        <v>0.202822252036102</v>
      </c>
      <c r="BM41" s="12">
        <f>[5]Final!D138</f>
        <v>0.0510025805768756</v>
      </c>
      <c r="BN41" s="12">
        <f>[5]Final!E138</f>
        <v>0.137188266180394</v>
      </c>
      <c r="BO41" s="12">
        <f>[5]Final!F138</f>
        <v>0.0826005085289796</v>
      </c>
      <c r="BP41" s="13">
        <f>[5]Data!$BB42/10</f>
        <v>6.905</v>
      </c>
      <c r="BQ41" s="13">
        <f>[5]Data!$BD42/10</f>
        <v>2.055</v>
      </c>
      <c r="BR41" s="24">
        <f>[5]Data!$CR42/10</f>
        <v>2.08056050542686</v>
      </c>
      <c r="BS41" s="25">
        <f>[5]Data!BP42</f>
        <v>0.519547192600128</v>
      </c>
      <c r="BT41" s="25">
        <f>[5]Data!BQ42</f>
        <v>0.519547192600128</v>
      </c>
      <c r="BU41" s="25">
        <f>[5]Data!BR42</f>
        <v>0.519547192600128</v>
      </c>
      <c r="BV41" s="25">
        <f>[5]Data!BS42</f>
        <v>0.519547192600128</v>
      </c>
      <c r="BW41" s="24">
        <f>[5]Data!$AZ42</f>
        <v>100.2</v>
      </c>
      <c r="BX41" s="12"/>
    </row>
    <row r="42" spans="1:76">
      <c r="A42" s="2">
        <v>1979</v>
      </c>
      <c r="B42" s="13">
        <f>[5]OECD!AB35</f>
        <v>49.6591214296042</v>
      </c>
      <c r="C42" s="13">
        <f>[5]OECD!EA35</f>
        <v>26.8796744429598</v>
      </c>
      <c r="D42" s="12">
        <f>[5]OECD!EH35</f>
        <v>1.04354316061912</v>
      </c>
      <c r="E42" s="12">
        <f>[5]OECD!EI35</f>
        <v>0.874037503595097</v>
      </c>
      <c r="F42" s="12">
        <f>[5]OECD!CG35</f>
        <v>1.03396465280698</v>
      </c>
      <c r="G42" s="12">
        <f>[5]OECD!CH35</f>
        <v>0.866305652565008</v>
      </c>
      <c r="H42" s="14">
        <f>+G42*H$48</f>
        <v>4.63853366280985</v>
      </c>
      <c r="I42" s="14">
        <f>+H42*$BS42</f>
        <v>2.51076279965577</v>
      </c>
      <c r="J42" s="13">
        <f>[5]OECD!Y35</f>
        <v>40.5159332391134</v>
      </c>
      <c r="K42" s="13">
        <f>[5]OECD!Z35</f>
        <v>5.24308143453018</v>
      </c>
      <c r="L42" s="13">
        <f>[5]OECD!AA35</f>
        <v>3.9001067559606</v>
      </c>
      <c r="M42" s="13">
        <f>[5]OECD!AV35</f>
        <v>40.7694095762841</v>
      </c>
      <c r="N42" s="13">
        <f>[5]OECD!AW35</f>
        <v>5.4504070263219</v>
      </c>
      <c r="O42" s="13">
        <f>[5]OECD!AX35</f>
        <v>3.91942985277959</v>
      </c>
      <c r="P42" s="16">
        <f>[5]OECD!BX35</f>
        <v>0.71019661336446</v>
      </c>
      <c r="Q42" s="16">
        <f>[5]OECD!BY35</f>
        <v>0.193250662370968</v>
      </c>
      <c r="R42" s="16">
        <f>[5]OECD!BZ35</f>
        <v>0.0965527242645724</v>
      </c>
      <c r="S42" s="16">
        <f>[5]OECD!BR35</f>
        <v>0.0536226889991113</v>
      </c>
      <c r="T42" s="12">
        <f>[5]OECD!DR$7</f>
        <v>0.05</v>
      </c>
      <c r="U42" s="12">
        <f>[5]OECD!DS$7</f>
        <v>0.125</v>
      </c>
      <c r="V42" s="12">
        <f>[5]OECD!DT$7</f>
        <v>0.08</v>
      </c>
      <c r="W42" s="18">
        <f>[5]OECD!BM35</f>
        <v>0.0305019421913728</v>
      </c>
      <c r="X42" s="18">
        <f>[5]OECD!BN35</f>
        <v>0.0305019421913728</v>
      </c>
      <c r="Y42" s="18">
        <f>[5]OECD!BO35</f>
        <v>0.0305019421913728</v>
      </c>
      <c r="Z42" s="13">
        <f>[5]Final!AL39/10</f>
        <v>66.3691730985632</v>
      </c>
      <c r="AA42" s="13">
        <f>[5]Final!AP39/10</f>
        <v>35.9245535277293</v>
      </c>
      <c r="AB42" s="12">
        <f>[5]Final!AS39</f>
        <v>1.03833599287975</v>
      </c>
      <c r="AC42" s="12">
        <f>[5]Final!AT39</f>
        <v>0.879162443291661</v>
      </c>
      <c r="AD42" s="12">
        <f>[5]Final!AD39</f>
        <v>1.03493194794438</v>
      </c>
      <c r="AE42" s="12">
        <f>[5]Final!AF39</f>
        <v>0.849654494404292</v>
      </c>
      <c r="AF42" s="14">
        <f>+AE42*AF$48</f>
        <v>4.54937695763938</v>
      </c>
      <c r="AG42" s="14">
        <f>+AF42*$BS42</f>
        <v>2.46250372578579</v>
      </c>
      <c r="AH42" s="13">
        <f>[5]Final!AI39/10</f>
        <v>55.5765852480553</v>
      </c>
      <c r="AI42" s="13">
        <f>[5]Final!AJ39/10</f>
        <v>6.01577622767275</v>
      </c>
      <c r="AJ42" s="13">
        <f>[5]Final!AK39/10</f>
        <v>4.77681162283515</v>
      </c>
      <c r="AK42" s="13">
        <f>[5]Final!M39/10</f>
        <v>71.0193814832674</v>
      </c>
      <c r="AL42" s="13">
        <f>[5]Final!N39/10</f>
        <v>9.17709568410389</v>
      </c>
      <c r="AM42" s="13">
        <f>[5]Final!O39/10</f>
        <v>6.39237573457533</v>
      </c>
      <c r="AN42" s="16">
        <f>[5]Final!X39</f>
        <v>0.640118308135896</v>
      </c>
      <c r="AO42" s="16">
        <f>[5]Final!Y39</f>
        <v>0.258235435208066</v>
      </c>
      <c r="AP42" s="16">
        <f>[5]Final!Z39</f>
        <v>0.101646256656038</v>
      </c>
      <c r="AQ42" s="16">
        <f>[5]Final!Q39</f>
        <v>0.0488443744189744</v>
      </c>
      <c r="AR42" s="12">
        <f>[5]Final!D39</f>
        <v>0.0303607527650852</v>
      </c>
      <c r="AS42" s="12">
        <f>[5]Final!E39</f>
        <v>0.113218475086333</v>
      </c>
      <c r="AT42" s="12">
        <f>[5]Final!F39</f>
        <v>0.0602007098779936</v>
      </c>
      <c r="AU42" s="13">
        <f>[5]Final!AL139/10</f>
        <v>49.3221129432047</v>
      </c>
      <c r="AV42" s="13">
        <f>[5]Final!AP139/10</f>
        <v>26.6972572326237</v>
      </c>
      <c r="AW42" s="12">
        <f>[5]Final!AS139</f>
        <v>1.04363729578287</v>
      </c>
      <c r="AX42" s="12">
        <f>[5]Final!AT139</f>
        <v>0.874432010554221</v>
      </c>
      <c r="AY42" s="12">
        <f>[5]Final!AD139</f>
        <v>1.03448906630472</v>
      </c>
      <c r="AZ42" s="12">
        <f>[5]Final!AF139</f>
        <v>0.866967370810034</v>
      </c>
      <c r="BA42" s="14">
        <f>+AZ42*BA$48</f>
        <v>4.64207675680417</v>
      </c>
      <c r="BB42" s="14">
        <f>+BA42*$BS42</f>
        <v>2.5126806187864</v>
      </c>
      <c r="BC42" s="13">
        <f>[5]Final!AI139/10</f>
        <v>40.3354292392122</v>
      </c>
      <c r="BD42" s="13">
        <f>[5]Final!AJ139/10</f>
        <v>5.11292308946001</v>
      </c>
      <c r="BE42" s="13">
        <f>[5]Final!AK139/10</f>
        <v>3.87376061453246</v>
      </c>
      <c r="BF42" s="13">
        <f>[5]Final!M139/10</f>
        <v>39.6715467005431</v>
      </c>
      <c r="BG42" s="13">
        <f>[5]Final!N139/10</f>
        <v>5.11516763442027</v>
      </c>
      <c r="BH42" s="13">
        <f>[5]Final!O139/10</f>
        <v>3.76590191726472</v>
      </c>
      <c r="BI42" s="16">
        <f>[5]Final!X139</f>
        <v>0.713862080421967</v>
      </c>
      <c r="BJ42" s="16">
        <f>[5]Final!Y139</f>
        <v>0.191565636982793</v>
      </c>
      <c r="BK42" s="16">
        <f>[5]Final!Z139</f>
        <v>0.0945722825952398</v>
      </c>
      <c r="BL42" s="16">
        <f>[5]Final!Q139</f>
        <v>0.0675538984124966</v>
      </c>
      <c r="BM42" s="12">
        <f>[5]Final!D139</f>
        <v>0.0505591674335485</v>
      </c>
      <c r="BN42" s="12">
        <f>[5]Final!E139</f>
        <v>0.134848119176881</v>
      </c>
      <c r="BO42" s="12">
        <f>[5]Final!F139</f>
        <v>0.0813981172322304</v>
      </c>
      <c r="BP42" s="13">
        <f>[5]Data!$BB43/10</f>
        <v>7.683</v>
      </c>
      <c r="BQ42" s="13">
        <f>[5]Data!$BD43/10</f>
        <v>2.764</v>
      </c>
      <c r="BR42" s="24">
        <f>[5]Data!$CR43/10</f>
        <v>2.34497159090909</v>
      </c>
      <c r="BS42" s="25">
        <f>[5]Data!BP43</f>
        <v>0.541283729335887</v>
      </c>
      <c r="BT42" s="25">
        <f>[5]Data!BQ43</f>
        <v>0.541283729335887</v>
      </c>
      <c r="BU42" s="25">
        <f>[5]Data!BR43</f>
        <v>0.541283729335887</v>
      </c>
      <c r="BV42" s="25">
        <f>[5]Data!BS43</f>
        <v>0.541283729335887</v>
      </c>
      <c r="BW42" s="24">
        <f>[5]Data!$AZ43</f>
        <v>101.1</v>
      </c>
      <c r="BX42" s="12"/>
    </row>
    <row r="43" spans="1:76">
      <c r="A43" s="2">
        <v>1980</v>
      </c>
      <c r="B43" s="13">
        <f>[5]OECD!AB36</f>
        <v>51.4817976639163</v>
      </c>
      <c r="C43" s="13">
        <f>[5]OECD!EA36</f>
        <v>29.6464513635142</v>
      </c>
      <c r="D43" s="12">
        <f>[5]OECD!EH36</f>
        <v>1.03666628497292</v>
      </c>
      <c r="E43" s="12">
        <f>[5]OECD!EI36</f>
        <v>0.906085211778935</v>
      </c>
      <c r="F43" s="12">
        <f>[5]OECD!CG36</f>
        <v>1.04158923691342</v>
      </c>
      <c r="G43" s="12">
        <f>[5]OECD!CH36</f>
        <v>0.90233464358897</v>
      </c>
      <c r="H43" s="14">
        <f>+G43*H$48</f>
        <v>4.83144673824333</v>
      </c>
      <c r="I43" s="14">
        <f>+H43*$BS43</f>
        <v>2.78225037275911</v>
      </c>
      <c r="J43" s="13">
        <f>[5]OECD!Y36</f>
        <v>41.878812530455</v>
      </c>
      <c r="K43" s="13">
        <f>[5]OECD!Z36</f>
        <v>5.45275749063868</v>
      </c>
      <c r="L43" s="13">
        <f>[5]OECD!AA36</f>
        <v>4.15022764282262</v>
      </c>
      <c r="M43" s="13">
        <f>[5]OECD!AV36</f>
        <v>42.2537157792658</v>
      </c>
      <c r="N43" s="13">
        <f>[5]OECD!AW36</f>
        <v>5.70444742675672</v>
      </c>
      <c r="O43" s="13">
        <f>[5]OECD!AX36</f>
        <v>4.19288249936626</v>
      </c>
      <c r="P43" s="16">
        <f>[5]OECD!BX36</f>
        <v>0.708182122966507</v>
      </c>
      <c r="Q43" s="16">
        <f>[5]OECD!BY36</f>
        <v>0.192930546361551</v>
      </c>
      <c r="R43" s="16">
        <f>[5]OECD!BZ36</f>
        <v>0.0988873306719422</v>
      </c>
      <c r="S43" s="16">
        <f>[5]OECD!BR36</f>
        <v>0.00746956103850896</v>
      </c>
      <c r="T43" s="12">
        <f>[5]OECD!DR$7</f>
        <v>0.05</v>
      </c>
      <c r="U43" s="12">
        <f>[5]OECD!DS$7</f>
        <v>0.125</v>
      </c>
      <c r="V43" s="12">
        <f>[5]OECD!DT$7</f>
        <v>0.08</v>
      </c>
      <c r="W43" s="18">
        <f>[5]OECD!BM36</f>
        <v>-0.0158340248510976</v>
      </c>
      <c r="X43" s="18">
        <f>[5]OECD!BN36</f>
        <v>-0.0158340248510976</v>
      </c>
      <c r="Y43" s="18">
        <f>[5]OECD!BO36</f>
        <v>-0.0158340248510976</v>
      </c>
      <c r="Z43" s="13">
        <f>[5]Final!AL40/10</f>
        <v>68.5810885660452</v>
      </c>
      <c r="AA43" s="13">
        <f>[5]Final!AP40/10</f>
        <v>39.4932966386134</v>
      </c>
      <c r="AB43" s="12">
        <f>[5]Final!AS40</f>
        <v>1.03332745255387</v>
      </c>
      <c r="AC43" s="12">
        <f>[5]Final!AT40</f>
        <v>0.908462687907608</v>
      </c>
      <c r="AD43" s="12">
        <f>[5]Final!AD40</f>
        <v>1.03951134188123</v>
      </c>
      <c r="AE43" s="12">
        <f>[5]Final!AF40</f>
        <v>0.883225483613626</v>
      </c>
      <c r="AF43" s="14">
        <f>+AE43*AF$48</f>
        <v>4.72912894595927</v>
      </c>
      <c r="AG43" s="14">
        <f>+AF43*$BS43</f>
        <v>2.72332936397123</v>
      </c>
      <c r="AH43" s="13">
        <f>[5]Final!AI40/10</f>
        <v>57.2855374896518</v>
      </c>
      <c r="AI43" s="13">
        <f>[5]Final!AJ40/10</f>
        <v>6.23728734048297</v>
      </c>
      <c r="AJ43" s="13">
        <f>[5]Final!AK40/10</f>
        <v>5.05826373591041</v>
      </c>
      <c r="AK43" s="13">
        <f>[5]Final!M40/10</f>
        <v>73.7955947732153</v>
      </c>
      <c r="AL43" s="13">
        <f>[5]Final!N40/10</f>
        <v>9.47656921505333</v>
      </c>
      <c r="AM43" s="13">
        <f>[5]Final!O40/10</f>
        <v>6.77300532416717</v>
      </c>
      <c r="AN43" s="16">
        <f>[5]Final!X40</f>
        <v>0.649307070370822</v>
      </c>
      <c r="AO43" s="16">
        <f>[5]Final!Y40</f>
        <v>0.248695157111777</v>
      </c>
      <c r="AP43" s="16">
        <f>[5]Final!Z40</f>
        <v>0.101997772517402</v>
      </c>
      <c r="AQ43" s="16">
        <f>[5]Final!Q40</f>
        <v>0.0703591077899775</v>
      </c>
      <c r="AR43" s="12">
        <f>[5]Final!D40</f>
        <v>0.0308387232820768</v>
      </c>
      <c r="AS43" s="12">
        <f>[5]Final!E40</f>
        <v>0.112424012774208</v>
      </c>
      <c r="AT43" s="12">
        <f>[5]Final!F40</f>
        <v>0.0601193195161318</v>
      </c>
      <c r="AU43" s="13">
        <f>[5]Final!AL140/10</f>
        <v>51.1326584411788</v>
      </c>
      <c r="AV43" s="13">
        <f>[5]Final!AP140/10</f>
        <v>29.4453950784647</v>
      </c>
      <c r="AW43" s="12">
        <f>[5]Final!AS140</f>
        <v>1.03670859559604</v>
      </c>
      <c r="AX43" s="12">
        <f>[5]Final!AT140</f>
        <v>0.906531181605885</v>
      </c>
      <c r="AY43" s="12">
        <f>[5]Final!AD140</f>
        <v>1.04152190219537</v>
      </c>
      <c r="AZ43" s="12">
        <f>[5]Final!AF140</f>
        <v>0.902965505187387</v>
      </c>
      <c r="BA43" s="14">
        <f>+AZ43*BA$48</f>
        <v>4.8348246138836</v>
      </c>
      <c r="BB43" s="14">
        <f>+BA43*$BS43</f>
        <v>2.78419556563165</v>
      </c>
      <c r="BC43" s="13">
        <f>[5]Final!AI140/10</f>
        <v>41.6968647119514</v>
      </c>
      <c r="BD43" s="13">
        <f>[5]Final!AJ140/10</f>
        <v>5.31384609213162</v>
      </c>
      <c r="BE43" s="13">
        <f>[5]Final!AK140/10</f>
        <v>4.12194763709577</v>
      </c>
      <c r="BF43" s="13">
        <f>[5]Final!M140/10</f>
        <v>41.1214963402298</v>
      </c>
      <c r="BG43" s="13">
        <f>[5]Final!N140/10</f>
        <v>5.35186604803048</v>
      </c>
      <c r="BH43" s="13">
        <f>[5]Final!O140/10</f>
        <v>4.02809829538031</v>
      </c>
      <c r="BI43" s="16">
        <f>[5]Final!X140</f>
        <v>0.713096507530873</v>
      </c>
      <c r="BJ43" s="16">
        <f>[5]Final!Y140</f>
        <v>0.190228045960422</v>
      </c>
      <c r="BK43" s="16">
        <f>[5]Final!Z140</f>
        <v>0.0966754465087051</v>
      </c>
      <c r="BL43" s="16">
        <f>[5]Final!Q140</f>
        <v>0.0904475214735579</v>
      </c>
      <c r="BM43" s="12">
        <f>[5]Final!D140</f>
        <v>0.0507023638868394</v>
      </c>
      <c r="BN43" s="12">
        <f>[5]Final!E140</f>
        <v>0.135835507703221</v>
      </c>
      <c r="BO43" s="12">
        <f>[5]Final!F140</f>
        <v>0.0818458879030563</v>
      </c>
      <c r="BP43" s="13">
        <f>[5]Data!$BB44/10</f>
        <v>8.427</v>
      </c>
      <c r="BQ43" s="13">
        <f>[5]Data!$BD44/10</f>
        <v>2.87</v>
      </c>
      <c r="BR43" s="24">
        <f>[5]Data!$CR44/10</f>
        <v>2.69323250388803</v>
      </c>
      <c r="BS43" s="25">
        <f>[5]Data!BP44</f>
        <v>0.575862784688529</v>
      </c>
      <c r="BT43" s="25">
        <f>[5]Data!BQ44</f>
        <v>0.575862784688529</v>
      </c>
      <c r="BU43" s="25">
        <f>[5]Data!BR44</f>
        <v>0.575862784688529</v>
      </c>
      <c r="BV43" s="25">
        <f>[5]Data!BS44</f>
        <v>0.575862784688529</v>
      </c>
      <c r="BW43" s="24">
        <f>[5]Data!$AZ44</f>
        <v>108.1</v>
      </c>
      <c r="BX43" s="12"/>
    </row>
    <row r="44" spans="1:76">
      <c r="A44" s="2">
        <v>1981</v>
      </c>
      <c r="B44" s="13">
        <f>[5]OECD!AB37</f>
        <v>52.4917460481541</v>
      </c>
      <c r="C44" s="13">
        <f>[5]OECD!EA37</f>
        <v>32.1392767788782</v>
      </c>
      <c r="D44" s="12">
        <f>[5]OECD!EH37</f>
        <v>1.01960018432307</v>
      </c>
      <c r="E44" s="12">
        <f>[5]OECD!EI37</f>
        <v>0.92384464894221</v>
      </c>
      <c r="F44" s="12">
        <f>[5]OECD!CG37</f>
        <v>1.02836434683681</v>
      </c>
      <c r="G44" s="12">
        <f>[5]OECD!CH37</f>
        <v>0.927928776382593</v>
      </c>
      <c r="H44" s="14">
        <f>+G44*H$48</f>
        <v>4.96848756925041</v>
      </c>
      <c r="I44" s="14">
        <f>+H44*$BS44</f>
        <v>3.04207059551927</v>
      </c>
      <c r="J44" s="13">
        <f>[5]OECD!Y37</f>
        <v>42.6749010569991</v>
      </c>
      <c r="K44" s="13">
        <f>[5]OECD!Z37</f>
        <v>5.50881208486528</v>
      </c>
      <c r="L44" s="13">
        <f>[5]OECD!AA37</f>
        <v>4.30803290628972</v>
      </c>
      <c r="M44" s="13">
        <f>[5]OECD!AV37</f>
        <v>43.360878762797</v>
      </c>
      <c r="N44" s="13">
        <f>[5]OECD!AW37</f>
        <v>5.84617044026878</v>
      </c>
      <c r="O44" s="13">
        <f>[5]OECD!AX37</f>
        <v>4.40534403599601</v>
      </c>
      <c r="P44" s="16">
        <f>[5]OECD!BX37</f>
        <v>0.704370699316079</v>
      </c>
      <c r="Q44" s="16">
        <f>[5]OECD!BY37</f>
        <v>0.194166791222976</v>
      </c>
      <c r="R44" s="16">
        <f>[5]OECD!BZ37</f>
        <v>0.101462509460945</v>
      </c>
      <c r="S44" s="16">
        <f>[5]OECD!BR37</f>
        <v>0.0777837163016525</v>
      </c>
      <c r="T44" s="12">
        <f>[5]OECD!DR$7</f>
        <v>0.05</v>
      </c>
      <c r="U44" s="12">
        <f>[5]OECD!DS$7</f>
        <v>0.125</v>
      </c>
      <c r="V44" s="12">
        <f>[5]OECD!DT$7</f>
        <v>0.08</v>
      </c>
      <c r="W44" s="18">
        <f>[5]OECD!BM37</f>
        <v>0.0547888627233331</v>
      </c>
      <c r="X44" s="18">
        <f>[5]OECD!BN37</f>
        <v>0.0547888627233331</v>
      </c>
      <c r="Y44" s="18">
        <f>[5]OECD!BO37</f>
        <v>0.0547888627233331</v>
      </c>
      <c r="Z44" s="13">
        <f>[5]Final!AL41/10</f>
        <v>69.9672462958523</v>
      </c>
      <c r="AA44" s="13">
        <f>[5]Final!AP41/10</f>
        <v>42.8390530597983</v>
      </c>
      <c r="AB44" s="12">
        <f>[5]Final!AS41</f>
        <v>1.02021195286908</v>
      </c>
      <c r="AC44" s="12">
        <f>[5]Final!AT41</f>
        <v>0.926824492938914</v>
      </c>
      <c r="AD44" s="12">
        <f>[5]Final!AD41</f>
        <v>1.03137742171757</v>
      </c>
      <c r="AE44" s="12">
        <f>[5]Final!AF41</f>
        <v>0.910938822084675</v>
      </c>
      <c r="AF44" s="14">
        <f>+AE44*AF$48</f>
        <v>4.8775168192534</v>
      </c>
      <c r="AG44" s="14">
        <f>+AF44*$BS44</f>
        <v>2.98637166505782</v>
      </c>
      <c r="AH44" s="13">
        <f>[5]Final!AI41/10</f>
        <v>58.409421095848</v>
      </c>
      <c r="AI44" s="13">
        <f>[5]Final!AJ41/10</f>
        <v>6.30822362739559</v>
      </c>
      <c r="AJ44" s="13">
        <f>[5]Final!AK41/10</f>
        <v>5.24960157260868</v>
      </c>
      <c r="AK44" s="13">
        <f>[5]Final!M41/10</f>
        <v>76.1912172558075</v>
      </c>
      <c r="AL44" s="13">
        <f>[5]Final!N41/10</f>
        <v>9.68181039052374</v>
      </c>
      <c r="AM44" s="13">
        <f>[5]Final!O41/10</f>
        <v>7.10053497662967</v>
      </c>
      <c r="AN44" s="16">
        <f>[5]Final!X41</f>
        <v>0.644882038585237</v>
      </c>
      <c r="AO44" s="16">
        <f>[5]Final!Y41</f>
        <v>0.25083908371226</v>
      </c>
      <c r="AP44" s="16">
        <f>[5]Final!Z41</f>
        <v>0.104278877702502</v>
      </c>
      <c r="AQ44" s="16">
        <f>[5]Final!Q41</f>
        <v>0.0677375840263125</v>
      </c>
      <c r="AR44" s="12">
        <f>[5]Final!D41</f>
        <v>0.0315060280338687</v>
      </c>
      <c r="AS44" s="12">
        <f>[5]Final!E41</f>
        <v>0.113485135377666</v>
      </c>
      <c r="AT44" s="12">
        <f>[5]Final!F41</f>
        <v>0.0607465052800266</v>
      </c>
      <c r="AU44" s="13">
        <f>[5]Final!AL141/10</f>
        <v>52.1292336154458</v>
      </c>
      <c r="AV44" s="13">
        <f>[5]Final!AP141/10</f>
        <v>31.9173202183189</v>
      </c>
      <c r="AW44" s="12">
        <f>[5]Final!AS141</f>
        <v>1.01948999337504</v>
      </c>
      <c r="AX44" s="12">
        <f>[5]Final!AT141</f>
        <v>0.924199468329655</v>
      </c>
      <c r="AY44" s="12">
        <f>[5]Final!AD141</f>
        <v>1.02808694586827</v>
      </c>
      <c r="AZ44" s="12">
        <f>[5]Final!AF141</f>
        <v>0.928327048452502</v>
      </c>
      <c r="BA44" s="14">
        <f>+AZ44*BA$48</f>
        <v>4.97062007109634</v>
      </c>
      <c r="BB44" s="14">
        <f>+BA44*$BS44</f>
        <v>3.04337626873873</v>
      </c>
      <c r="BC44" s="13">
        <f>[5]Final!AI141/10</f>
        <v>42.4909454696317</v>
      </c>
      <c r="BD44" s="13">
        <f>[5]Final!AJ141/10</f>
        <v>5.36062844511766</v>
      </c>
      <c r="BE44" s="13">
        <f>[5]Final!AK141/10</f>
        <v>4.2776597006964</v>
      </c>
      <c r="BF44" s="13">
        <f>[5]Final!M141/10</f>
        <v>42.1983811687051</v>
      </c>
      <c r="BG44" s="13">
        <f>[5]Final!N141/10</f>
        <v>5.479990984855</v>
      </c>
      <c r="BH44" s="13">
        <f>[5]Final!O141/10</f>
        <v>4.23032050885648</v>
      </c>
      <c r="BI44" s="16">
        <f>[5]Final!X141</f>
        <v>0.707206197481801</v>
      </c>
      <c r="BJ44" s="16">
        <f>[5]Final!Y141</f>
        <v>0.193266471559724</v>
      </c>
      <c r="BK44" s="16">
        <f>[5]Final!Z141</f>
        <v>0.0995273309584746</v>
      </c>
      <c r="BL44" s="16">
        <f>[5]Final!Q141</f>
        <v>0.0871553074329295</v>
      </c>
      <c r="BM44" s="12">
        <f>[5]Final!D141</f>
        <v>0.0510709207107349</v>
      </c>
      <c r="BN44" s="12">
        <f>[5]Final!E141</f>
        <v>0.13805163962598</v>
      </c>
      <c r="BO44" s="12">
        <f>[5]Final!F141</f>
        <v>0.0828772617626493</v>
      </c>
      <c r="BP44" s="13">
        <f>[5]Data!$BB45/10</f>
        <v>9.413</v>
      </c>
      <c r="BQ44" s="13">
        <f>[5]Data!$BD45/10</f>
        <v>2.609</v>
      </c>
      <c r="BR44" s="24">
        <f>[5]Data!$CR45/10</f>
        <v>2.8773653075654</v>
      </c>
      <c r="BS44" s="25">
        <f>[5]Data!BP45</f>
        <v>0.612272960960276</v>
      </c>
      <c r="BT44" s="25">
        <f>[5]Data!BQ45</f>
        <v>0.612272960960276</v>
      </c>
      <c r="BU44" s="25">
        <f>[5]Data!BR45</f>
        <v>0.612272960960276</v>
      </c>
      <c r="BV44" s="25">
        <f>[5]Data!BS45</f>
        <v>0.612272960960276</v>
      </c>
      <c r="BW44" s="24">
        <f>[5]Data!$AZ45</f>
        <v>100.8</v>
      </c>
      <c r="BX44" s="12"/>
    </row>
    <row r="45" spans="1:76">
      <c r="A45" s="2">
        <v>1982</v>
      </c>
      <c r="B45" s="13">
        <f>[5]OECD!AB38</f>
        <v>53.39690289603</v>
      </c>
      <c r="C45" s="13">
        <f>[5]OECD!EA38</f>
        <v>36.7568686840791</v>
      </c>
      <c r="D45" s="12">
        <f>[5]OECD!EH38</f>
        <v>1.01722686724464</v>
      </c>
      <c r="E45" s="12">
        <f>[5]OECD!EI38</f>
        <v>0.939759598064212</v>
      </c>
      <c r="F45" s="12">
        <f>[5]OECD!CG38</f>
        <v>1.01796673942162</v>
      </c>
      <c r="G45" s="12">
        <f>[5]OECD!CH38</f>
        <v>0.944600630909683</v>
      </c>
      <c r="H45" s="14">
        <f>+G45*H$48</f>
        <v>5.0577550907267</v>
      </c>
      <c r="I45" s="14">
        <f>+H45*$BS45</f>
        <v>3.48161091043158</v>
      </c>
      <c r="J45" s="13">
        <f>[5]OECD!Y38</f>
        <v>43.3921862261871</v>
      </c>
      <c r="K45" s="13">
        <f>[5]OECD!Z38</f>
        <v>5.54778939582875</v>
      </c>
      <c r="L45" s="13">
        <f>[5]OECD!AA38</f>
        <v>4.4569272740141</v>
      </c>
      <c r="M45" s="13">
        <f>[5]OECD!AV38</f>
        <v>44.1369678375314</v>
      </c>
      <c r="N45" s="13">
        <f>[5]OECD!AW38</f>
        <v>5.89685412303682</v>
      </c>
      <c r="O45" s="13">
        <f>[5]OECD!AX38</f>
        <v>4.56508342724157</v>
      </c>
      <c r="P45" s="16">
        <f>[5]OECD!BX38</f>
        <v>0.702952251341424</v>
      </c>
      <c r="Q45" s="16">
        <f>[5]OECD!BY38</f>
        <v>0.193503294173634</v>
      </c>
      <c r="R45" s="16">
        <f>[5]OECD!BZ38</f>
        <v>0.103544454484941</v>
      </c>
      <c r="S45" s="16">
        <f>[5]OECD!BR38</f>
        <v>0.128411161517925</v>
      </c>
      <c r="T45" s="12">
        <f>[5]OECD!DR$7</f>
        <v>0.05</v>
      </c>
      <c r="U45" s="12">
        <f>[5]OECD!DS$7</f>
        <v>0.125</v>
      </c>
      <c r="V45" s="12">
        <f>[5]OECD!DT$7</f>
        <v>0.08</v>
      </c>
      <c r="W45" s="18">
        <f>[5]OECD!BM38</f>
        <v>0.105494039118408</v>
      </c>
      <c r="X45" s="18">
        <f>[5]OECD!BN38</f>
        <v>0.105494039118408</v>
      </c>
      <c r="Y45" s="18">
        <f>[5]OECD!BO38</f>
        <v>0.105494039118408</v>
      </c>
      <c r="Z45" s="13">
        <f>[5]Final!AL42/10</f>
        <v>71.2159939961339</v>
      </c>
      <c r="AA45" s="13">
        <f>[5]Final!AP42/10</f>
        <v>49.0230106532392</v>
      </c>
      <c r="AB45" s="12">
        <f>[5]Final!AS42</f>
        <v>1.01784760393458</v>
      </c>
      <c r="AC45" s="12">
        <f>[5]Final!AT42</f>
        <v>0.943366089405756</v>
      </c>
      <c r="AD45" s="12">
        <f>[5]Final!AD42</f>
        <v>1.02445696058058</v>
      </c>
      <c r="AE45" s="12">
        <f>[5]Final!AF42</f>
        <v>0.93321761694772</v>
      </c>
      <c r="AF45" s="14">
        <f>+AE45*AF$48</f>
        <v>4.99680605583299</v>
      </c>
      <c r="AG45" s="14">
        <f>+AF45*$BS45</f>
        <v>3.43965537461387</v>
      </c>
      <c r="AH45" s="13">
        <f>[5]Final!AI42/10</f>
        <v>59.425320145177</v>
      </c>
      <c r="AI45" s="13">
        <f>[5]Final!AJ42/10</f>
        <v>6.35903635521813</v>
      </c>
      <c r="AJ45" s="13">
        <f>[5]Final!AK42/10</f>
        <v>5.43163749573873</v>
      </c>
      <c r="AK45" s="13">
        <f>[5]Final!M42/10</f>
        <v>78.2304017914368</v>
      </c>
      <c r="AL45" s="13">
        <f>[5]Final!N42/10</f>
        <v>9.80027965316004</v>
      </c>
      <c r="AM45" s="13">
        <f>[5]Final!O42/10</f>
        <v>7.3795728581978</v>
      </c>
      <c r="AN45" s="16">
        <f>[5]Final!X42</f>
        <v>0.652887587158628</v>
      </c>
      <c r="AO45" s="16">
        <f>[5]Final!Y42</f>
        <v>0.242627607355601</v>
      </c>
      <c r="AP45" s="16">
        <f>[5]Final!Z42</f>
        <v>0.104484805485771</v>
      </c>
      <c r="AQ45" s="16">
        <f>[5]Final!Q42</f>
        <v>0.1201061086102</v>
      </c>
      <c r="AR45" s="12">
        <f>[5]Final!D42</f>
        <v>0.0321114721313021</v>
      </c>
      <c r="AS45" s="12">
        <f>[5]Final!E42</f>
        <v>0.114053656561562</v>
      </c>
      <c r="AT45" s="12">
        <f>[5]Final!F42</f>
        <v>0.0611353609356593</v>
      </c>
      <c r="AU45" s="13">
        <f>[5]Final!AL142/10</f>
        <v>53.0198591655903</v>
      </c>
      <c r="AV45" s="13">
        <f>[5]Final!AP142/10</f>
        <v>36.4973227902861</v>
      </c>
      <c r="AW45" s="12">
        <f>[5]Final!AS142</f>
        <v>1.01708495384211</v>
      </c>
      <c r="AX45" s="12">
        <f>[5]Final!AT142</f>
        <v>0.939989373586971</v>
      </c>
      <c r="AY45" s="12">
        <f>[5]Final!AD142</f>
        <v>1.01802226298703</v>
      </c>
      <c r="AZ45" s="12">
        <f>[5]Final!AF142</f>
        <v>0.945057602657682</v>
      </c>
      <c r="BA45" s="14">
        <f>+AZ45*BA$48</f>
        <v>5.06020189322622</v>
      </c>
      <c r="BB45" s="14">
        <f>+BA45*$BS45</f>
        <v>3.48329521782196</v>
      </c>
      <c r="BC45" s="13">
        <f>[5]Final!AI142/10</f>
        <v>43.2056802858548</v>
      </c>
      <c r="BD45" s="13">
        <f>[5]Final!AJ142/10</f>
        <v>5.38986722561535</v>
      </c>
      <c r="BE45" s="13">
        <f>[5]Final!AK142/10</f>
        <v>4.42431165412012</v>
      </c>
      <c r="BF45" s="13">
        <f>[5]Final!M142/10</f>
        <v>42.958491811527</v>
      </c>
      <c r="BG45" s="13">
        <f>[5]Final!N142/10</f>
        <v>5.527270480846</v>
      </c>
      <c r="BH45" s="13">
        <f>[5]Final!O142/10</f>
        <v>4.38365247081933</v>
      </c>
      <c r="BI45" s="16">
        <f>[5]Final!X142</f>
        <v>0.711131125603383</v>
      </c>
      <c r="BJ45" s="16">
        <f>[5]Final!Y142</f>
        <v>0.18828158892648</v>
      </c>
      <c r="BK45" s="16">
        <f>[5]Final!Z142</f>
        <v>0.100587285470137</v>
      </c>
      <c r="BL45" s="16">
        <f>[5]Final!Q142</f>
        <v>0.142064168347535</v>
      </c>
      <c r="BM45" s="12">
        <f>[5]Final!D142</f>
        <v>0.0511367655878521</v>
      </c>
      <c r="BN45" s="12">
        <f>[5]Final!E142</f>
        <v>0.138564692706343</v>
      </c>
      <c r="BO45" s="12">
        <f>[5]Final!F142</f>
        <v>0.0830522615055373</v>
      </c>
      <c r="BP45" s="13">
        <f>[5]Data!$BB46/10</f>
        <v>11.012</v>
      </c>
      <c r="BQ45" s="13">
        <f>[5]Data!$BD46/10</f>
        <v>2.901</v>
      </c>
      <c r="BR45" s="24">
        <f>[5]Data!$CR46/10</f>
        <v>3.43701482901241</v>
      </c>
      <c r="BS45" s="25">
        <f>[5]Data!BP46</f>
        <v>0.688370798502097</v>
      </c>
      <c r="BT45" s="25">
        <f>[5]Data!BQ46</f>
        <v>0.688370798502097</v>
      </c>
      <c r="BU45" s="25">
        <f>[5]Data!BR46</f>
        <v>0.688370798502097</v>
      </c>
      <c r="BV45" s="25">
        <f>[5]Data!BS46</f>
        <v>0.688370798502097</v>
      </c>
      <c r="BW45" s="24">
        <f>[5]Data!$AZ46</f>
        <v>101.7</v>
      </c>
      <c r="BX45" s="12"/>
    </row>
    <row r="46" spans="1:76">
      <c r="A46" s="2">
        <v>1983</v>
      </c>
      <c r="B46" s="13">
        <f>[5]OECD!AB39</f>
        <v>53.9602305567618</v>
      </c>
      <c r="C46" s="13">
        <f>[5]OECD!EA39</f>
        <v>40.8379980505978</v>
      </c>
      <c r="D46" s="12">
        <f>[5]OECD!EH39</f>
        <v>1.01053373357103</v>
      </c>
      <c r="E46" s="12">
        <f>[5]OECD!EI39</f>
        <v>0.949658775291036</v>
      </c>
      <c r="F46" s="12">
        <f>[5]OECD!CG39</f>
        <v>1.01313554048055</v>
      </c>
      <c r="G46" s="12">
        <f>[5]OECD!CH39</f>
        <v>0.957008470734953</v>
      </c>
      <c r="H46" s="14">
        <f>+G46*H$48</f>
        <v>5.12419143746166</v>
      </c>
      <c r="I46" s="14">
        <f>+H46*$BS46</f>
        <v>3.87807312486968</v>
      </c>
      <c r="J46" s="13">
        <f>[5]OECD!Y39</f>
        <v>43.8644871921403</v>
      </c>
      <c r="K46" s="13">
        <f>[5]OECD!Z39</f>
        <v>5.52841902819132</v>
      </c>
      <c r="L46" s="13">
        <f>[5]OECD!AA39</f>
        <v>4.56732433643019</v>
      </c>
      <c r="M46" s="13">
        <f>[5]OECD!AV39</f>
        <v>44.7470120093987</v>
      </c>
      <c r="N46" s="13">
        <f>[5]OECD!AW39</f>
        <v>5.90731115947737</v>
      </c>
      <c r="O46" s="13">
        <f>[5]OECD!AX39</f>
        <v>4.7001310471064</v>
      </c>
      <c r="P46" s="16">
        <f>[5]OECD!BX39</f>
        <v>0.70738944716141</v>
      </c>
      <c r="Q46" s="16">
        <f>[5]OECD!BY39</f>
        <v>0.188148931796378</v>
      </c>
      <c r="R46" s="16">
        <f>[5]OECD!BZ39</f>
        <v>0.104461621042211</v>
      </c>
      <c r="S46" s="16">
        <f>[5]OECD!BR39</f>
        <v>0.119006176642753</v>
      </c>
      <c r="T46" s="12">
        <f>[5]OECD!DR$7</f>
        <v>0.05</v>
      </c>
      <c r="U46" s="12">
        <f>[5]OECD!DS$7</f>
        <v>0.125</v>
      </c>
      <c r="V46" s="12">
        <f>[5]OECD!DT$7</f>
        <v>0.08</v>
      </c>
      <c r="W46" s="18">
        <f>[5]OECD!BM39</f>
        <v>0.0928743370884486</v>
      </c>
      <c r="X46" s="18">
        <f>[5]OECD!BN39</f>
        <v>0.0928743370884486</v>
      </c>
      <c r="Y46" s="18">
        <f>[5]OECD!BO39</f>
        <v>0.0928743370884486</v>
      </c>
      <c r="Z46" s="13">
        <f>[5]Final!AL43/10</f>
        <v>72.082668562964</v>
      </c>
      <c r="AA46" s="13">
        <f>[5]Final!AP43/10</f>
        <v>54.5533599075279</v>
      </c>
      <c r="AB46" s="12">
        <f>[5]Final!AS43</f>
        <v>1.01216966187226</v>
      </c>
      <c r="AC46" s="12">
        <f>[5]Final!AT43</f>
        <v>0.954846535735583</v>
      </c>
      <c r="AD46" s="12">
        <f>[5]Final!AD43</f>
        <v>1.02061241591458</v>
      </c>
      <c r="AE46" s="12">
        <f>[5]Final!AF43</f>
        <v>0.952453486607058</v>
      </c>
      <c r="AF46" s="14">
        <f>+AE46*AF$48</f>
        <v>5.09980230050031</v>
      </c>
      <c r="AG46" s="14">
        <f>+AF46*$BS46</f>
        <v>3.85961502123656</v>
      </c>
      <c r="AH46" s="13">
        <f>[5]Final!AI43/10</f>
        <v>60.1625901724042</v>
      </c>
      <c r="AI46" s="13">
        <f>[5]Final!AJ43/10</f>
        <v>6.34645853957783</v>
      </c>
      <c r="AJ46" s="13">
        <f>[5]Final!AK43/10</f>
        <v>5.57361985098192</v>
      </c>
      <c r="AK46" s="13">
        <f>[5]Final!M43/10</f>
        <v>80.0576005651996</v>
      </c>
      <c r="AL46" s="13">
        <f>[5]Final!N43/10</f>
        <v>9.87121361606529</v>
      </c>
      <c r="AM46" s="13">
        <f>[5]Final!O43/10</f>
        <v>7.63433077238385</v>
      </c>
      <c r="AN46" s="16">
        <f>[5]Final!X43</f>
        <v>0.655217185232178</v>
      </c>
      <c r="AO46" s="16">
        <f>[5]Final!Y43</f>
        <v>0.239212977852069</v>
      </c>
      <c r="AP46" s="16">
        <f>[5]Final!Z43</f>
        <v>0.105569836915753</v>
      </c>
      <c r="AQ46" s="16">
        <f>[5]Final!Q43</f>
        <v>0.0997242762578099</v>
      </c>
      <c r="AR46" s="12">
        <f>[5]Final!D43</f>
        <v>0.0327841858793602</v>
      </c>
      <c r="AS46" s="12">
        <f>[5]Final!E43</f>
        <v>0.115280252502242</v>
      </c>
      <c r="AT46" s="12">
        <f>[5]Final!F43</f>
        <v>0.0617956014493416</v>
      </c>
      <c r="AU46" s="13">
        <f>[5]Final!AL143/10</f>
        <v>53.5687098180018</v>
      </c>
      <c r="AV46" s="13">
        <f>[5]Final!AP143/10</f>
        <v>40.5416886575267</v>
      </c>
      <c r="AW46" s="12">
        <f>[5]Final!AS143</f>
        <v>1.01035179385704</v>
      </c>
      <c r="AX46" s="12">
        <f>[5]Final!AT143</f>
        <v>0.949719949810151</v>
      </c>
      <c r="AY46" s="12">
        <f>[5]Final!AD143</f>
        <v>1.01310481671962</v>
      </c>
      <c r="AZ46" s="12">
        <f>[5]Final!AF143</f>
        <v>0.957442409329994</v>
      </c>
      <c r="BA46" s="14">
        <f>+AZ46*BA$48</f>
        <v>5.12651491160122</v>
      </c>
      <c r="BB46" s="14">
        <f>+BA46*$BS46</f>
        <v>3.87983156866065</v>
      </c>
      <c r="BC46" s="13">
        <f>[5]Final!AI143/10</f>
        <v>43.6748983153823</v>
      </c>
      <c r="BD46" s="13">
        <f>[5]Final!AJ143/10</f>
        <v>5.36149183128309</v>
      </c>
      <c r="BE46" s="13">
        <f>[5]Final!AK143/10</f>
        <v>4.53231967133634</v>
      </c>
      <c r="BF46" s="13">
        <f>[5]Final!M143/10</f>
        <v>43.5543564456679</v>
      </c>
      <c r="BG46" s="13">
        <f>[5]Final!N143/10</f>
        <v>5.53542021778896</v>
      </c>
      <c r="BH46" s="13">
        <f>[5]Final!O143/10</f>
        <v>4.51265052552179</v>
      </c>
      <c r="BI46" s="16">
        <f>[5]Final!X143</f>
        <v>0.712486488789217</v>
      </c>
      <c r="BJ46" s="16">
        <f>[5]Final!Y143</f>
        <v>0.185432201022857</v>
      </c>
      <c r="BK46" s="16">
        <f>[5]Final!Z143</f>
        <v>0.102081310187926</v>
      </c>
      <c r="BL46" s="16">
        <f>[5]Final!Q143</f>
        <v>0.123228031996775</v>
      </c>
      <c r="BM46" s="12">
        <f>[5]Final!D143</f>
        <v>0.0512979680162532</v>
      </c>
      <c r="BN46" s="12">
        <f>[5]Final!E143</f>
        <v>0.13940502851622</v>
      </c>
      <c r="BO46" s="12">
        <f>[5]Final!F143</f>
        <v>0.0834891526653542</v>
      </c>
      <c r="BP46" s="13">
        <f>[5]Data!$BB47/10</f>
        <v>12.007</v>
      </c>
      <c r="BQ46" s="13">
        <f>[5]Data!$BD47/10</f>
        <v>2.963</v>
      </c>
      <c r="BR46" s="24">
        <f>[5]Data!$CR47/10</f>
        <v>3.89021899638253</v>
      </c>
      <c r="BS46" s="25">
        <f>[5]Data!BP47</f>
        <v>0.75681659676453</v>
      </c>
      <c r="BT46" s="25">
        <f>[5]Data!BQ47</f>
        <v>0.75681659676453</v>
      </c>
      <c r="BU46" s="25">
        <f>[5]Data!BR47</f>
        <v>0.75681659676453</v>
      </c>
      <c r="BV46" s="25">
        <f>[5]Data!BS47</f>
        <v>0.75681659676453</v>
      </c>
      <c r="BW46" s="24">
        <f>[5]Data!$AZ47</f>
        <v>100.6</v>
      </c>
      <c r="BX46" s="12"/>
    </row>
    <row r="47" spans="1:76">
      <c r="A47" s="2">
        <v>1984</v>
      </c>
      <c r="B47" s="13">
        <f>[5]OECD!AB40</f>
        <v>55.3181473579838</v>
      </c>
      <c r="C47" s="13">
        <f>[5]OECD!EA40</f>
        <v>48.6875929068366</v>
      </c>
      <c r="D47" s="12">
        <f>[5]OECD!EH40</f>
        <v>1.02515196722372</v>
      </c>
      <c r="E47" s="12">
        <f>[5]OECD!EI40</f>
        <v>0.973544561680871</v>
      </c>
      <c r="F47" s="12">
        <f>[5]OECD!CG40</f>
        <v>1.01765279057564</v>
      </c>
      <c r="G47" s="12">
        <f>[5]OECD!CH40</f>
        <v>0.973902340847948</v>
      </c>
      <c r="H47" s="14">
        <f>+G47*H$48</f>
        <v>5.21464771577665</v>
      </c>
      <c r="I47" s="14">
        <f>+H47*$BS47</f>
        <v>4.58960860520678</v>
      </c>
      <c r="J47" s="13">
        <f>[5]OECD!Y40</f>
        <v>44.880952849044</v>
      </c>
      <c r="K47" s="13">
        <f>[5]OECD!Z40</f>
        <v>5.65621086179011</v>
      </c>
      <c r="L47" s="13">
        <f>[5]OECD!AA40</f>
        <v>4.78098364714977</v>
      </c>
      <c r="M47" s="13">
        <f>[5]OECD!AV40</f>
        <v>45.5104820724022</v>
      </c>
      <c r="N47" s="13">
        <f>[5]OECD!AW40</f>
        <v>5.96513594132343</v>
      </c>
      <c r="O47" s="13">
        <f>[5]OECD!AX40</f>
        <v>4.86891040811456</v>
      </c>
      <c r="P47" s="16">
        <f>[5]OECD!BX40</f>
        <v>0.698128536531814</v>
      </c>
      <c r="Q47" s="16">
        <f>[5]OECD!BY40</f>
        <v>0.193788066188274</v>
      </c>
      <c r="R47" s="16">
        <f>[5]OECD!BZ40</f>
        <v>0.108083397279913</v>
      </c>
      <c r="S47" s="16">
        <f>[5]OECD!BR40</f>
        <v>0.160775153617317</v>
      </c>
      <c r="T47" s="12">
        <f>[5]OECD!DR$7</f>
        <v>0.05</v>
      </c>
      <c r="U47" s="12">
        <f>[5]OECD!DS$7</f>
        <v>0.125</v>
      </c>
      <c r="V47" s="12">
        <f>[5]OECD!DT$7</f>
        <v>0.08</v>
      </c>
      <c r="W47" s="18">
        <f>[5]OECD!BM40</f>
        <v>0.141263283433784</v>
      </c>
      <c r="X47" s="18">
        <f>[5]OECD!BN40</f>
        <v>0.141263283433784</v>
      </c>
      <c r="Y47" s="18">
        <f>[5]OECD!BO40</f>
        <v>0.141263283433784</v>
      </c>
      <c r="Z47" s="13">
        <f>[5]Final!AL44/10</f>
        <v>73.7163526685804</v>
      </c>
      <c r="AA47" s="13">
        <f>[5]Final!AP44/10</f>
        <v>64.8805489829306</v>
      </c>
      <c r="AB47" s="12">
        <f>[5]Final!AS44</f>
        <v>1.022664034756</v>
      </c>
      <c r="AC47" s="12">
        <f>[5]Final!AT44</f>
        <v>0.976487210808143</v>
      </c>
      <c r="AD47" s="12">
        <f>[5]Final!AD44</f>
        <v>1.02232358602125</v>
      </c>
      <c r="AE47" s="12">
        <f>[5]Final!AF44</f>
        <v>0.973715663946567</v>
      </c>
      <c r="AF47" s="14">
        <f>+AE47*AF$48</f>
        <v>5.21364817584688</v>
      </c>
      <c r="AG47" s="14">
        <f>+AF47*$BS47</f>
        <v>4.58872887232491</v>
      </c>
      <c r="AH47" s="13">
        <f>[5]Final!AI44/10</f>
        <v>61.4175685239523</v>
      </c>
      <c r="AI47" s="13">
        <f>[5]Final!AJ44/10</f>
        <v>6.47991828848768</v>
      </c>
      <c r="AJ47" s="13">
        <f>[5]Final!AK44/10</f>
        <v>5.81886585614045</v>
      </c>
      <c r="AK47" s="13">
        <f>[5]Final!M44/10</f>
        <v>81.9810910408008</v>
      </c>
      <c r="AL47" s="13">
        <f>[5]Final!N44/10</f>
        <v>9.97918878169117</v>
      </c>
      <c r="AM47" s="13">
        <f>[5]Final!O44/10</f>
        <v>7.92189871308895</v>
      </c>
      <c r="AN47" s="16">
        <f>[5]Final!X44</f>
        <v>0.654073165020555</v>
      </c>
      <c r="AO47" s="16">
        <f>[5]Final!Y44</f>
        <v>0.238579979480431</v>
      </c>
      <c r="AP47" s="16">
        <f>[5]Final!Z44</f>
        <v>0.107346855499015</v>
      </c>
      <c r="AQ47" s="16">
        <f>[5]Final!Q44</f>
        <v>0.147532758589194</v>
      </c>
      <c r="AR47" s="12">
        <f>[5]Final!D44</f>
        <v>0.0331665915458917</v>
      </c>
      <c r="AS47" s="12">
        <f>[5]Final!E44</f>
        <v>0.114194970431805</v>
      </c>
      <c r="AT47" s="12">
        <f>[5]Final!F44</f>
        <v>0.0615113231786409</v>
      </c>
      <c r="AU47" s="13">
        <f>[5]Final!AL144/10</f>
        <v>54.9134285007059</v>
      </c>
      <c r="AV47" s="13">
        <f>[5]Final!AP144/10</f>
        <v>48.3313845393121</v>
      </c>
      <c r="AW47" s="12">
        <f>[5]Final!AS144</f>
        <v>1.02510268937357</v>
      </c>
      <c r="AX47" s="12">
        <f>[5]Final!AT144</f>
        <v>0.973560474702116</v>
      </c>
      <c r="AY47" s="12">
        <f>[5]Final!AD144</f>
        <v>1.01716557506531</v>
      </c>
      <c r="AZ47" s="12">
        <f>[5]Final!AF144</f>
        <v>0.973877458878063</v>
      </c>
      <c r="BA47" s="14">
        <f>+AZ47*BA$48</f>
        <v>5.21451448813977</v>
      </c>
      <c r="BB47" s="14">
        <f>+BA47*$BS47</f>
        <v>4.58949134652661</v>
      </c>
      <c r="BC47" s="13">
        <f>[5]Final!AI144/10</f>
        <v>44.6877362600592</v>
      </c>
      <c r="BD47" s="13">
        <f>[5]Final!AJ144/10</f>
        <v>5.48226263162866</v>
      </c>
      <c r="BE47" s="13">
        <f>[5]Final!AK144/10</f>
        <v>4.74342960901807</v>
      </c>
      <c r="BF47" s="13">
        <f>[5]Final!M144/10</f>
        <v>44.3097179976974</v>
      </c>
      <c r="BG47" s="13">
        <f>[5]Final!N144/10</f>
        <v>5.5680382585798</v>
      </c>
      <c r="BH47" s="13">
        <f>[5]Final!O144/10</f>
        <v>4.67697202640934</v>
      </c>
      <c r="BI47" s="16">
        <f>[5]Final!X144</f>
        <v>0.711853561368092</v>
      </c>
      <c r="BJ47" s="16">
        <f>[5]Final!Y144</f>
        <v>0.183906598093138</v>
      </c>
      <c r="BK47" s="16">
        <f>[5]Final!Z144</f>
        <v>0.10423984053877</v>
      </c>
      <c r="BL47" s="16">
        <f>[5]Final!Q144</f>
        <v>0.170834208675703</v>
      </c>
      <c r="BM47" s="12">
        <f>[5]Final!D144</f>
        <v>0.0510017290332966</v>
      </c>
      <c r="BN47" s="12">
        <f>[5]Final!E144</f>
        <v>0.137290581734689</v>
      </c>
      <c r="BO47" s="12">
        <f>[5]Final!F144</f>
        <v>0.082653741702341</v>
      </c>
      <c r="BP47" s="13">
        <f>[5]Data!$BB48/10</f>
        <v>13.958</v>
      </c>
      <c r="BQ47" s="13">
        <f>[5]Data!$BD48/10</f>
        <v>4.197</v>
      </c>
      <c r="BR47" s="24">
        <f>[5]Data!$CR48/10</f>
        <v>4.47701043409</v>
      </c>
      <c r="BS47" s="25">
        <f>[5]Data!BP48</f>
        <v>0.880137807070102</v>
      </c>
      <c r="BT47" s="25">
        <f>[5]Data!BQ48</f>
        <v>0.880137807070102</v>
      </c>
      <c r="BU47" s="25">
        <f>[5]Data!BR48</f>
        <v>0.880137807070102</v>
      </c>
      <c r="BV47" s="25">
        <f>[5]Data!BS48</f>
        <v>0.880137807070102</v>
      </c>
      <c r="BW47" s="24">
        <f>[5]Data!$AZ48</f>
        <v>101.9</v>
      </c>
      <c r="BX47" s="12"/>
    </row>
    <row r="48" spans="1:76">
      <c r="A48" s="2">
        <v>1985</v>
      </c>
      <c r="B48" s="13">
        <f>[5]OECD!AB41</f>
        <v>56.8224778681043</v>
      </c>
      <c r="C48" s="13">
        <f>[5]OECD!EA41</f>
        <v>56.8224778681043</v>
      </c>
      <c r="D48" s="12">
        <f>[5]OECD!EH41</f>
        <v>1.02717434759581</v>
      </c>
      <c r="E48" s="12">
        <f>[5]OECD!EI41</f>
        <v>1</v>
      </c>
      <c r="F48" s="12">
        <f>[5]OECD!CG41</f>
        <v>1.02679699807409</v>
      </c>
      <c r="G48" s="12">
        <f>[5]OECD!CH41</f>
        <v>1</v>
      </c>
      <c r="H48" s="15">
        <f>+$BR$48</f>
        <v>5.35438462057336</v>
      </c>
      <c r="I48" s="14">
        <f>+H48*$BS48</f>
        <v>5.35438462057336</v>
      </c>
      <c r="J48" s="13">
        <f>[5]OECD!Y41</f>
        <v>45.9985151876732</v>
      </c>
      <c r="K48" s="13">
        <f>[5]OECD!Z41</f>
        <v>5.80664663040485</v>
      </c>
      <c r="L48" s="13">
        <f>[5]OECD!AA41</f>
        <v>5.01731605002629</v>
      </c>
      <c r="M48" s="13">
        <f>[5]OECD!AV41</f>
        <v>46.6048554034447</v>
      </c>
      <c r="N48" s="13">
        <f>[5]OECD!AW41</f>
        <v>6.11352399583731</v>
      </c>
      <c r="O48" s="13">
        <f>[5]OECD!AX41</f>
        <v>5.1032810922792</v>
      </c>
      <c r="P48" s="16">
        <f>[5]OECD!BX41</f>
        <v>0.701404256678083</v>
      </c>
      <c r="Q48" s="16">
        <f>[5]OECD!BY41</f>
        <v>0.189304166404391</v>
      </c>
      <c r="R48" s="16">
        <f>[5]OECD!BZ41</f>
        <v>0.109291576917526</v>
      </c>
      <c r="S48" s="16">
        <f>[5]OECD!BR41</f>
        <v>0.0720518020098061</v>
      </c>
      <c r="T48" s="12">
        <f>[5]OECD!DR$7</f>
        <v>0.05</v>
      </c>
      <c r="U48" s="12">
        <f>[5]OECD!DS$7</f>
        <v>0.125</v>
      </c>
      <c r="V48" s="12">
        <f>[5]OECD!DT$7</f>
        <v>0.08</v>
      </c>
      <c r="W48" s="18">
        <f>[5]OECD!BM41</f>
        <v>0.0500792152328302</v>
      </c>
      <c r="X48" s="18">
        <f>[5]OECD!BN41</f>
        <v>0.0500792152328302</v>
      </c>
      <c r="Y48" s="18">
        <f>[5]OECD!BO41</f>
        <v>0.0500792152328302</v>
      </c>
      <c r="Z48" s="13">
        <f>[5]Final!AL45/10</f>
        <v>75.4913652249194</v>
      </c>
      <c r="AA48" s="13">
        <f>[5]Final!AP45/10</f>
        <v>75.4913652249194</v>
      </c>
      <c r="AB48" s="12">
        <f>[5]Final!AS45</f>
        <v>1.02407895252657</v>
      </c>
      <c r="AC48" s="12">
        <f>[5]Final!AT45</f>
        <v>1</v>
      </c>
      <c r="AD48" s="12">
        <f>[5]Final!AD45</f>
        <v>1.02699385151811</v>
      </c>
      <c r="AE48" s="12">
        <f>[5]Final!AF45</f>
        <v>1</v>
      </c>
      <c r="AF48" s="15">
        <f>+$BR$48</f>
        <v>5.35438462057336</v>
      </c>
      <c r="AG48" s="14">
        <f>+AF48*$BS48</f>
        <v>5.35438462057336</v>
      </c>
      <c r="AH48" s="13">
        <f>[5]Final!AI45/10</f>
        <v>62.7606516694639</v>
      </c>
      <c r="AI48" s="13">
        <f>[5]Final!AJ45/10</f>
        <v>6.64104493714259</v>
      </c>
      <c r="AJ48" s="13">
        <f>[5]Final!AK45/10</f>
        <v>6.08966861831286</v>
      </c>
      <c r="AK48" s="13">
        <f>[5]Final!M45/10</f>
        <v>84.181380843624</v>
      </c>
      <c r="AL48" s="13">
        <f>[5]Final!N45/10</f>
        <v>10.172993890169</v>
      </c>
      <c r="AM48" s="13">
        <f>[5]Final!O45/10</f>
        <v>8.27593429922797</v>
      </c>
      <c r="AN48" s="16">
        <f>[5]Final!X45</f>
        <v>0.660380687953841</v>
      </c>
      <c r="AO48" s="16">
        <f>[5]Final!Y45</f>
        <v>0.231657508583134</v>
      </c>
      <c r="AP48" s="16">
        <f>[5]Final!Z45</f>
        <v>0.107961803463026</v>
      </c>
      <c r="AQ48" s="16">
        <f>[5]Final!Q45</f>
        <v>0.128330232131015</v>
      </c>
      <c r="AR48" s="12">
        <f>[5]Final!D45</f>
        <v>0.033535693261672</v>
      </c>
      <c r="AS48" s="12">
        <f>[5]Final!E45</f>
        <v>0.113461002985428</v>
      </c>
      <c r="AT48" s="12">
        <f>[5]Final!F45</f>
        <v>0.0613813577576912</v>
      </c>
      <c r="AU48" s="13">
        <f>[5]Final!AL145/10</f>
        <v>56.4047431337103</v>
      </c>
      <c r="AV48" s="13">
        <f>[5]Final!AP145/10</f>
        <v>56.4047431337103</v>
      </c>
      <c r="AW48" s="12">
        <f>[5]Final!AS145</f>
        <v>1.02715755824616</v>
      </c>
      <c r="AX48" s="12">
        <f>[5]Final!AT145</f>
        <v>1</v>
      </c>
      <c r="AY48" s="12">
        <f>[5]Final!AD145</f>
        <v>1.02682323210564</v>
      </c>
      <c r="AZ48" s="12">
        <f>[5]Final!AF145</f>
        <v>1</v>
      </c>
      <c r="BA48" s="15">
        <f>+$BR$48</f>
        <v>5.35438462057336</v>
      </c>
      <c r="BB48" s="14">
        <f>+BA48*$BS48</f>
        <v>5.35438462057336</v>
      </c>
      <c r="BC48" s="13">
        <f>[5]Final!AI145/10</f>
        <v>45.8011004752032</v>
      </c>
      <c r="BD48" s="13">
        <f>[5]Final!AJ145/10</f>
        <v>5.626613577245</v>
      </c>
      <c r="BE48" s="13">
        <f>[5]Final!AK145/10</f>
        <v>4.97702908126203</v>
      </c>
      <c r="BF48" s="13">
        <f>[5]Final!M145/10</f>
        <v>45.381829788462</v>
      </c>
      <c r="BG48" s="13">
        <f>[5]Final!N145/10</f>
        <v>5.70662756841904</v>
      </c>
      <c r="BH48" s="13">
        <f>[5]Final!O145/10</f>
        <v>4.90257089537564</v>
      </c>
      <c r="BI48" s="16">
        <f>[5]Final!X145</f>
        <v>0.712832182720245</v>
      </c>
      <c r="BJ48" s="16">
        <f>[5]Final!Y145</f>
        <v>0.181218897012992</v>
      </c>
      <c r="BK48" s="16">
        <f>[5]Final!Z145</f>
        <v>0.105948920266763</v>
      </c>
      <c r="BL48" s="16">
        <f>[5]Final!Q145</f>
        <v>0.152996745664614</v>
      </c>
      <c r="BM48" s="12">
        <f>[5]Final!D145</f>
        <v>0.0509691005114872</v>
      </c>
      <c r="BN48" s="12">
        <f>[5]Final!E145</f>
        <v>0.136898564634541</v>
      </c>
      <c r="BO48" s="12">
        <f>[5]Final!F145</f>
        <v>0.0825784642412968</v>
      </c>
      <c r="BP48" s="13">
        <f>[5]Data!$BB49/10</f>
        <v>16.496</v>
      </c>
      <c r="BQ48" s="13">
        <f>[5]Data!$BD49/10</f>
        <v>5.007</v>
      </c>
      <c r="BR48" s="24">
        <f>[5]Data!$CR49/10</f>
        <v>5.35438462057336</v>
      </c>
      <c r="BS48" s="25">
        <f>[5]Data!BP49</f>
        <v>1</v>
      </c>
      <c r="BT48" s="25">
        <f>[5]Data!BQ49</f>
        <v>1</v>
      </c>
      <c r="BU48" s="25">
        <f>[5]Data!BR49</f>
        <v>1</v>
      </c>
      <c r="BV48" s="25">
        <f>[5]Data!BS49</f>
        <v>1</v>
      </c>
      <c r="BW48" s="24">
        <f>[5]Data!$AZ49</f>
        <v>108.2</v>
      </c>
      <c r="BX48" s="12"/>
    </row>
    <row r="49" spans="1:76">
      <c r="A49" s="2">
        <v>1986</v>
      </c>
      <c r="B49" s="13">
        <f>[5]OECD!AB42</f>
        <v>58.5088989922567</v>
      </c>
      <c r="C49" s="13">
        <f>[5]OECD!EA42</f>
        <v>61.533631872975</v>
      </c>
      <c r="D49" s="12">
        <f>[5]OECD!EH42</f>
        <v>1.02965676953733</v>
      </c>
      <c r="E49" s="12">
        <f>[5]OECD!EI42</f>
        <v>1.02965676953733</v>
      </c>
      <c r="F49" s="12">
        <f>[5]OECD!CG42</f>
        <v>1.02918900107489</v>
      </c>
      <c r="G49" s="12">
        <f>[5]OECD!CH42</f>
        <v>1.02918900107489</v>
      </c>
      <c r="H49" s="14">
        <f>+G49*H$48</f>
        <v>5.51067375901865</v>
      </c>
      <c r="I49" s="14">
        <f>+H49*$BS49</f>
        <v>5.79555890300367</v>
      </c>
      <c r="J49" s="13">
        <f>[5]OECD!Y42</f>
        <v>47.2427584634712</v>
      </c>
      <c r="K49" s="13">
        <f>[5]OECD!Z42</f>
        <v>5.98469648785947</v>
      </c>
      <c r="L49" s="13">
        <f>[5]OECD!AA42</f>
        <v>5.28144404092604</v>
      </c>
      <c r="M49" s="13">
        <f>[5]OECD!AV42</f>
        <v>47.8160377698176</v>
      </c>
      <c r="N49" s="13">
        <f>[5]OECD!AW42</f>
        <v>6.28871632974097</v>
      </c>
      <c r="O49" s="13">
        <f>[5]OECD!AX42</f>
        <v>5.363937547371</v>
      </c>
      <c r="P49" s="16">
        <f>[5]OECD!BX42</f>
        <v>0.712075852873034</v>
      </c>
      <c r="Q49" s="16">
        <f>[5]OECD!BY42</f>
        <v>0.178944357810405</v>
      </c>
      <c r="R49" s="16">
        <f>[5]OECD!BZ42</f>
        <v>0.108979789316561</v>
      </c>
      <c r="S49" s="16">
        <f>[5]OECD!BR42</f>
        <v>0.0232981054744416</v>
      </c>
      <c r="T49" s="12">
        <f>[5]OECD!DR$7</f>
        <v>0.05</v>
      </c>
      <c r="U49" s="12">
        <f>[5]OECD!DS$7</f>
        <v>0.125</v>
      </c>
      <c r="V49" s="12">
        <f>[5]OECD!DT$7</f>
        <v>0.08</v>
      </c>
      <c r="W49" s="18">
        <f>[5]OECD!BM42</f>
        <v>-0.00876817017054321</v>
      </c>
      <c r="X49" s="18">
        <f>[5]OECD!BN42</f>
        <v>-0.00876817017054321</v>
      </c>
      <c r="Y49" s="18">
        <f>[5]OECD!BO42</f>
        <v>-0.00876817017054321</v>
      </c>
      <c r="Z49" s="13">
        <f>[5]Final!AL46/10</f>
        <v>77.4510986962119</v>
      </c>
      <c r="AA49" s="13">
        <f>[5]Final!AP46/10</f>
        <v>81.4550859342078</v>
      </c>
      <c r="AB49" s="12">
        <f>[5]Final!AS46</f>
        <v>1.02595970367543</v>
      </c>
      <c r="AC49" s="12">
        <f>[5]Final!AT46</f>
        <v>1.02595970367543</v>
      </c>
      <c r="AD49" s="12">
        <f>[5]Final!AD46</f>
        <v>1.02811215860008</v>
      </c>
      <c r="AE49" s="12">
        <f>[5]Final!AF46</f>
        <v>1.02811215860008</v>
      </c>
      <c r="AF49" s="14">
        <f>+AE49*AF$48</f>
        <v>5.50490793023275</v>
      </c>
      <c r="AG49" s="14">
        <f>+AF49*$BS49</f>
        <v>5.78949499833164</v>
      </c>
      <c r="AH49" s="13">
        <f>[5]Final!AI46/10</f>
        <v>64.2231845658127</v>
      </c>
      <c r="AI49" s="13">
        <f>[5]Final!AJ46/10</f>
        <v>6.83589733367841</v>
      </c>
      <c r="AJ49" s="13">
        <f>[5]Final!AK46/10</f>
        <v>6.3920167967207</v>
      </c>
      <c r="AK49" s="13">
        <f>[5]Final!M46/10</f>
        <v>86.4583998801566</v>
      </c>
      <c r="AL49" s="13">
        <f>[5]Final!N46/10</f>
        <v>10.401825646737</v>
      </c>
      <c r="AM49" s="13">
        <f>[5]Final!O46/10</f>
        <v>8.66211328802433</v>
      </c>
      <c r="AN49" s="16">
        <f>[5]Final!X46</f>
        <v>0.67064608129253</v>
      </c>
      <c r="AO49" s="16">
        <f>[5]Final!Y46</f>
        <v>0.22146258674342</v>
      </c>
      <c r="AP49" s="16">
        <f>[5]Final!Z46</f>
        <v>0.107891331964051</v>
      </c>
      <c r="AQ49" s="16">
        <f>[5]Final!Q46</f>
        <v>0.0604397376625767</v>
      </c>
      <c r="AR49" s="12">
        <f>[5]Final!D46</f>
        <v>0.0338275388028105</v>
      </c>
      <c r="AS49" s="12">
        <f>[5]Final!E46</f>
        <v>0.112536359834776</v>
      </c>
      <c r="AT49" s="12">
        <f>[5]Final!F46</f>
        <v>0.0611535965428208</v>
      </c>
      <c r="AU49" s="13">
        <f>[5]Final!AL146/10</f>
        <v>58.0771609719244</v>
      </c>
      <c r="AV49" s="13">
        <f>[5]Final!AP146/10</f>
        <v>61.0795743045321</v>
      </c>
      <c r="AW49" s="12">
        <f>[5]Final!AS146</f>
        <v>1.02965030501512</v>
      </c>
      <c r="AX49" s="12">
        <f>[5]Final!AT146</f>
        <v>1.02965030501512</v>
      </c>
      <c r="AY49" s="12">
        <f>[5]Final!AD146</f>
        <v>1.02925249239955</v>
      </c>
      <c r="AZ49" s="12">
        <f>[5]Final!AF146</f>
        <v>1.02925249239955</v>
      </c>
      <c r="BA49" s="14">
        <f>+AZ49*BA$48</f>
        <v>5.51101371599095</v>
      </c>
      <c r="BB49" s="14">
        <f>+BA49*$BS49</f>
        <v>5.79591643472186</v>
      </c>
      <c r="BC49" s="13">
        <f>[5]Final!AI146/10</f>
        <v>47.0405620846603</v>
      </c>
      <c r="BD49" s="13">
        <f>[5]Final!AJ146/10</f>
        <v>5.79837164449614</v>
      </c>
      <c r="BE49" s="13">
        <f>[5]Final!AK146/10</f>
        <v>5.23822724276792</v>
      </c>
      <c r="BF49" s="13">
        <f>[5]Final!M146/10</f>
        <v>46.567968307864</v>
      </c>
      <c r="BG49" s="13">
        <f>[5]Final!N146/10</f>
        <v>5.87090110275916</v>
      </c>
      <c r="BH49" s="13">
        <f>[5]Final!O146/10</f>
        <v>5.15350037060938</v>
      </c>
      <c r="BI49" s="16">
        <f>[5]Final!X146</f>
        <v>0.715992973421974</v>
      </c>
      <c r="BJ49" s="16">
        <f>[5]Final!Y146</f>
        <v>0.176810240332885</v>
      </c>
      <c r="BK49" s="16">
        <f>[5]Final!Z146</f>
        <v>0.107196786245141</v>
      </c>
      <c r="BL49" s="16">
        <f>[5]Final!Q146</f>
        <v>0.0876473763853624</v>
      </c>
      <c r="BM49" s="12">
        <f>[5]Final!D146</f>
        <v>0.0509259126308996</v>
      </c>
      <c r="BN49" s="12">
        <f>[5]Final!E146</f>
        <v>0.136655837190644</v>
      </c>
      <c r="BO49" s="12">
        <f>[5]Final!F146</f>
        <v>0.0824792077854268</v>
      </c>
      <c r="BP49" s="13">
        <f>[5]Data!$BB50/10</f>
        <v>18.228</v>
      </c>
      <c r="BQ49" s="13">
        <f>[5]Data!$BD50/10</f>
        <v>5.566</v>
      </c>
      <c r="BR49" s="24">
        <f>[5]Data!$CR50/10</f>
        <v>6.11634230911103</v>
      </c>
      <c r="BS49" s="25">
        <f>[5]Data!BP50</f>
        <v>1.05169697144905</v>
      </c>
      <c r="BT49" s="25">
        <f>[5]Data!BQ50</f>
        <v>1.05169697144905</v>
      </c>
      <c r="BU49" s="25">
        <f>[5]Data!BR50</f>
        <v>1.05169697144905</v>
      </c>
      <c r="BV49" s="25">
        <f>[5]Data!BS50</f>
        <v>1.05169697144905</v>
      </c>
      <c r="BW49" s="24">
        <f>[5]Data!$AZ50</f>
        <v>106.1</v>
      </c>
      <c r="BX49" s="12"/>
    </row>
    <row r="50" spans="1:76">
      <c r="A50" s="2">
        <v>1987</v>
      </c>
      <c r="B50" s="13">
        <f>[5]OECD!AB43</f>
        <v>60.4833801584209</v>
      </c>
      <c r="C50" s="13">
        <f>[5]OECD!EA43</f>
        <v>63.4023976517942</v>
      </c>
      <c r="D50" s="12">
        <f>[5]OECD!EH43</f>
        <v>1.0337204153422</v>
      </c>
      <c r="E50" s="12">
        <f>[5]OECD!EI43</f>
        <v>1.06437722346603</v>
      </c>
      <c r="F50" s="12">
        <f>[5]OECD!CG43</f>
        <v>1.03252531424255</v>
      </c>
      <c r="G50" s="12">
        <f>[5]OECD!CH43</f>
        <v>1.06266369674982</v>
      </c>
      <c r="H50" s="14">
        <f>+G50*H$48</f>
        <v>5.68991015471887</v>
      </c>
      <c r="I50" s="14">
        <f>+H50*$BS50</f>
        <v>5.96451364469981</v>
      </c>
      <c r="J50" s="13">
        <f>[5]OECD!Y43</f>
        <v>48.6879408173257</v>
      </c>
      <c r="K50" s="13">
        <f>[5]OECD!Z43</f>
        <v>6.20744297253043</v>
      </c>
      <c r="L50" s="13">
        <f>[5]OECD!AA43</f>
        <v>5.58799636856473</v>
      </c>
      <c r="M50" s="13">
        <f>[5]OECD!AV43</f>
        <v>49.1952304004087</v>
      </c>
      <c r="N50" s="13">
        <f>[5]OECD!AW43</f>
        <v>6.50247437887461</v>
      </c>
      <c r="O50" s="13">
        <f>[5]OECD!AX43</f>
        <v>5.66116687994311</v>
      </c>
      <c r="P50" s="16">
        <f>[5]OECD!BX43</f>
        <v>0.737751749769831</v>
      </c>
      <c r="Q50" s="16">
        <f>[5]OECD!BY43</f>
        <v>0.156729412138073</v>
      </c>
      <c r="R50" s="16">
        <f>[5]OECD!BZ43</f>
        <v>0.105518838092096</v>
      </c>
      <c r="S50" s="16">
        <f>[5]OECD!BR43</f>
        <v>-0.0019580613093852</v>
      </c>
      <c r="T50" s="12">
        <f>[5]OECD!DR$7</f>
        <v>0.05</v>
      </c>
      <c r="U50" s="12">
        <f>[5]OECD!DS$7</f>
        <v>0.125</v>
      </c>
      <c r="V50" s="12">
        <f>[5]OECD!DT$7</f>
        <v>0.08</v>
      </c>
      <c r="W50" s="18">
        <f>[5]OECD!BM43</f>
        <v>-0.0684734732909299</v>
      </c>
      <c r="X50" s="18">
        <f>[5]OECD!BN43</f>
        <v>-0.0684734732909299</v>
      </c>
      <c r="Y50" s="18">
        <f>[5]OECD!BO43</f>
        <v>-0.0684734732909299</v>
      </c>
      <c r="Z50" s="13">
        <f>[5]Final!AL47/10</f>
        <v>79.711779986114</v>
      </c>
      <c r="AA50" s="13">
        <f>[5]Final!AP47/10</f>
        <v>83.5587885295841</v>
      </c>
      <c r="AB50" s="12">
        <f>[5]Final!AS47</f>
        <v>1.02918849865215</v>
      </c>
      <c r="AC50" s="12">
        <f>[5]Final!AT47</f>
        <v>1.05590592710332</v>
      </c>
      <c r="AD50" s="12">
        <f>[5]Final!AD47</f>
        <v>1.02994463321166</v>
      </c>
      <c r="AE50" s="12">
        <f>[5]Final!AF47</f>
        <v>1.05889860008981</v>
      </c>
      <c r="AF50" s="14">
        <f>+AE50*AF$48</f>
        <v>5.66975037906754</v>
      </c>
      <c r="AG50" s="14">
        <f>+AF50*$BS50</f>
        <v>5.9433809284219</v>
      </c>
      <c r="AH50" s="13">
        <f>[5]Final!AI47/10</f>
        <v>65.8869836004448</v>
      </c>
      <c r="AI50" s="13">
        <f>[5]Final!AJ47/10</f>
        <v>7.08301470461656</v>
      </c>
      <c r="AJ50" s="13">
        <f>[5]Final!AK47/10</f>
        <v>6.74178168105267</v>
      </c>
      <c r="AK50" s="13">
        <f>[5]Final!M47/10</f>
        <v>88.8674484433992</v>
      </c>
      <c r="AL50" s="13">
        <f>[5]Final!N47/10</f>
        <v>10.6818083015056</v>
      </c>
      <c r="AM50" s="13">
        <f>[5]Final!O47/10</f>
        <v>9.09238077084866</v>
      </c>
      <c r="AN50" s="16">
        <f>[5]Final!X47</f>
        <v>0.709776136896445</v>
      </c>
      <c r="AO50" s="16">
        <f>[5]Final!Y47</f>
        <v>0.187500570486217</v>
      </c>
      <c r="AP50" s="16">
        <f>[5]Final!Z47</f>
        <v>0.102723292617338</v>
      </c>
      <c r="AQ50" s="16">
        <f>[5]Final!Q47</f>
        <v>0.0272442795491053</v>
      </c>
      <c r="AR50" s="12">
        <f>[5]Final!D47</f>
        <v>0.0340149862199456</v>
      </c>
      <c r="AS50" s="12">
        <f>[5]Final!E47</f>
        <v>0.111313959376401</v>
      </c>
      <c r="AT50" s="12">
        <f>[5]Final!F47</f>
        <v>0.0607674370194378</v>
      </c>
      <c r="AU50" s="13">
        <f>[5]Final!AL147/10</f>
        <v>60.0365829381699</v>
      </c>
      <c r="AV50" s="13">
        <f>[5]Final!AP147/10</f>
        <v>62.9340373360534</v>
      </c>
      <c r="AW50" s="12">
        <f>[5]Final!AS147</f>
        <v>1.03373825327296</v>
      </c>
      <c r="AX50" s="12">
        <f>[5]Final!AT147</f>
        <v>1.06438890778831</v>
      </c>
      <c r="AY50" s="12">
        <f>[5]Final!AD147</f>
        <v>1.03267274708187</v>
      </c>
      <c r="AZ50" s="12">
        <f>[5]Final!AF147</f>
        <v>1.0628809987671</v>
      </c>
      <c r="BA50" s="14">
        <f>+AZ50*BA$48</f>
        <v>5.69107367329821</v>
      </c>
      <c r="BB50" s="14">
        <f>+BA50*$BS50</f>
        <v>5.96573331640879</v>
      </c>
      <c r="BC50" s="13">
        <f>[5]Final!AI147/10</f>
        <v>48.4803612371803</v>
      </c>
      <c r="BD50" s="13">
        <f>[5]Final!AJ147/10</f>
        <v>6.01458569960199</v>
      </c>
      <c r="BE50" s="13">
        <f>[5]Final!AK147/10</f>
        <v>5.5416360013876</v>
      </c>
      <c r="BF50" s="13">
        <f>[5]Final!M147/10</f>
        <v>47.9186882824456</v>
      </c>
      <c r="BG50" s="13">
        <f>[5]Final!N147/10</f>
        <v>6.07218335675798</v>
      </c>
      <c r="BH50" s="13">
        <f>[5]Final!O147/10</f>
        <v>5.43983495753484</v>
      </c>
      <c r="BI50" s="16">
        <f>[5]Final!X147</f>
        <v>0.737495052410527</v>
      </c>
      <c r="BJ50" s="16">
        <f>[5]Final!Y147</f>
        <v>0.157613740989868</v>
      </c>
      <c r="BK50" s="16">
        <f>[5]Final!Z147</f>
        <v>0.104891206599605</v>
      </c>
      <c r="BL50" s="16">
        <f>[5]Final!Q147</f>
        <v>0.0702345892947405</v>
      </c>
      <c r="BM50" s="12">
        <f>[5]Final!D147</f>
        <v>0.0508483158632991</v>
      </c>
      <c r="BN50" s="12">
        <f>[5]Final!E147</f>
        <v>0.13622579639669</v>
      </c>
      <c r="BO50" s="12">
        <f>[5]Final!F147</f>
        <v>0.0822928318100054</v>
      </c>
      <c r="BP50" s="13">
        <f>[5]Data!$BB51/10</f>
        <v>22.903</v>
      </c>
      <c r="BQ50" s="13">
        <f>[5]Data!$BD51/10</f>
        <v>5.975</v>
      </c>
      <c r="BR50" s="24">
        <f>[5]Data!$CR51/10</f>
        <v>8.4702639693607</v>
      </c>
      <c r="BS50" s="25">
        <f>[5]Data!BP51</f>
        <v>1.04826148085189</v>
      </c>
      <c r="BT50" s="25">
        <f>[5]Data!BQ51</f>
        <v>1.04826148085189</v>
      </c>
      <c r="BU50" s="25">
        <f>[5]Data!BR51</f>
        <v>1.04826148085189</v>
      </c>
      <c r="BV50" s="25">
        <f>[5]Data!BS51</f>
        <v>1.04826148085189</v>
      </c>
      <c r="BW50" s="24">
        <f>[5]Data!$AZ51</f>
        <v>107</v>
      </c>
      <c r="BX50" s="12"/>
    </row>
    <row r="51" spans="1:76">
      <c r="A51" s="2">
        <v>1988</v>
      </c>
      <c r="B51" s="13">
        <f>[5]OECD!AB44</f>
        <v>63.1812479806551</v>
      </c>
      <c r="C51" s="13">
        <f>[5]OECD!EA44</f>
        <v>74.4512246852032</v>
      </c>
      <c r="D51" s="12">
        <f>[5]OECD!EH44</f>
        <v>1.04456799244485</v>
      </c>
      <c r="E51" s="12">
        <f>[5]OECD!EI44</f>
        <v>1.11181437951993</v>
      </c>
      <c r="F51" s="12">
        <f>[5]OECD!CG44</f>
        <v>1.04031810832194</v>
      </c>
      <c r="G51" s="12">
        <f>[5]OECD!CH44</f>
        <v>1.10550828678517</v>
      </c>
      <c r="H51" s="14">
        <f>+G51*H$48</f>
        <v>5.91931656867892</v>
      </c>
      <c r="I51" s="14">
        <f>+H51*$BS51</f>
        <v>6.97517668490016</v>
      </c>
      <c r="J51" s="13">
        <f>[5]OECD!Y44</f>
        <v>50.6359401371125</v>
      </c>
      <c r="K51" s="13">
        <f>[5]OECD!Z44</f>
        <v>6.54880108237435</v>
      </c>
      <c r="L51" s="13">
        <f>[5]OECD!AA44</f>
        <v>5.99650676116827</v>
      </c>
      <c r="M51" s="13">
        <f>[5]OECD!AV44</f>
        <v>50.9353235663786</v>
      </c>
      <c r="N51" s="13">
        <f>[5]OECD!AW44</f>
        <v>6.80333016261588</v>
      </c>
      <c r="O51" s="13">
        <f>[5]OECD!AX44</f>
        <v>6.03359538006927</v>
      </c>
      <c r="P51" s="16">
        <f>[5]OECD!BX44</f>
        <v>0.730299242732929</v>
      </c>
      <c r="Q51" s="16">
        <f>[5]OECD!BY44</f>
        <v>0.160765289860248</v>
      </c>
      <c r="R51" s="16">
        <f>[5]OECD!BZ44</f>
        <v>0.108935467406823</v>
      </c>
      <c r="S51" s="16">
        <f>[5]OECD!BR44</f>
        <v>-0.0120697400842001</v>
      </c>
      <c r="T51" s="12">
        <f>[5]OECD!DR$7</f>
        <v>0.05</v>
      </c>
      <c r="U51" s="12">
        <f>[5]OECD!DS$7</f>
        <v>0.125</v>
      </c>
      <c r="V51" s="12">
        <f>[5]OECD!DT$7</f>
        <v>0.08</v>
      </c>
      <c r="W51" s="18">
        <f>[5]OECD!BM44</f>
        <v>-0.0616665458289456</v>
      </c>
      <c r="X51" s="18">
        <f>[5]OECD!BN44</f>
        <v>-0.0616665458289456</v>
      </c>
      <c r="Y51" s="18">
        <f>[5]OECD!BO44</f>
        <v>-0.0616665458289456</v>
      </c>
      <c r="Z51" s="13">
        <f>[5]Final!AL48/10</f>
        <v>82.7300080736504</v>
      </c>
      <c r="AA51" s="13">
        <f>[5]Final!AP48/10</f>
        <v>97.4870015417534</v>
      </c>
      <c r="AB51" s="12">
        <f>[5]Final!AS48</f>
        <v>1.03786426658722</v>
      </c>
      <c r="AC51" s="12">
        <f>[5]Final!AT48</f>
        <v>1.09588703061819</v>
      </c>
      <c r="AD51" s="12">
        <f>[5]Final!AD48</f>
        <v>1.034455721253</v>
      </c>
      <c r="AE51" s="12">
        <f>[5]Final!AF48</f>
        <v>1.09538371508969</v>
      </c>
      <c r="AF51" s="14">
        <f>+AE51*AF$48</f>
        <v>5.86510571770275</v>
      </c>
      <c r="AG51" s="14">
        <f>+AF51*$BS51</f>
        <v>6.91129595485129</v>
      </c>
      <c r="AH51" s="13">
        <f>[5]Final!AI48/10</f>
        <v>68.0681423780987</v>
      </c>
      <c r="AI51" s="13">
        <f>[5]Final!AJ48/10</f>
        <v>7.46049026705617</v>
      </c>
      <c r="AJ51" s="13">
        <f>[5]Final!AK48/10</f>
        <v>7.20137542849555</v>
      </c>
      <c r="AK51" s="13">
        <f>[5]Final!M48/10</f>
        <v>91.6087269743554</v>
      </c>
      <c r="AL51" s="13">
        <f>[5]Final!N48/10</f>
        <v>11.0659575824758</v>
      </c>
      <c r="AM51" s="13">
        <f>[5]Final!O48/10</f>
        <v>9.60757277492089</v>
      </c>
      <c r="AN51" s="16">
        <f>[5]Final!X48</f>
        <v>0.707674314852951</v>
      </c>
      <c r="AO51" s="16">
        <f>[5]Final!Y48</f>
        <v>0.187525853026081</v>
      </c>
      <c r="AP51" s="16">
        <f>[5]Final!Z48</f>
        <v>0.104799832120967</v>
      </c>
      <c r="AQ51" s="16">
        <f>[5]Final!Q48</f>
        <v>0.139391606778149</v>
      </c>
      <c r="AR51" s="12">
        <f>[5]Final!D48</f>
        <v>0.0339895675072249</v>
      </c>
      <c r="AS51" s="12">
        <f>[5]Final!E48</f>
        <v>0.109148164340761</v>
      </c>
      <c r="AT51" s="12">
        <f>[5]Final!F48</f>
        <v>0.059933589055553</v>
      </c>
      <c r="AU51" s="13">
        <f>[5]Final!AL148/10</f>
        <v>62.7182655715263</v>
      </c>
      <c r="AV51" s="13">
        <f>[5]Final!AP148/10</f>
        <v>73.9056576305939</v>
      </c>
      <c r="AW51" s="12">
        <f>[5]Final!AS148</f>
        <v>1.04466747609733</v>
      </c>
      <c r="AX51" s="12">
        <f>[5]Final!AT148</f>
        <v>1.11193247388521</v>
      </c>
      <c r="AY51" s="12">
        <f>[5]Final!AD148</f>
        <v>1.04059014126062</v>
      </c>
      <c r="AZ51" s="12">
        <f>[5]Final!AF148</f>
        <v>1.10602348865029</v>
      </c>
      <c r="BA51" s="14">
        <f>+AZ51*BA$48</f>
        <v>5.92207515762201</v>
      </c>
      <c r="BB51" s="14">
        <f>+BA51*$BS51</f>
        <v>6.97842733808888</v>
      </c>
      <c r="BC51" s="13">
        <f>[5]Final!AI148/10</f>
        <v>50.4223432516672</v>
      </c>
      <c r="BD51" s="13">
        <f>[5]Final!AJ148/10</f>
        <v>6.34916158849984</v>
      </c>
      <c r="BE51" s="13">
        <f>[5]Final!AK148/10</f>
        <v>5.94676073135921</v>
      </c>
      <c r="BF51" s="13">
        <f>[5]Final!M148/10</f>
        <v>49.6249849574667</v>
      </c>
      <c r="BG51" s="13">
        <f>[5]Final!N148/10</f>
        <v>6.35657552312527</v>
      </c>
      <c r="BH51" s="13">
        <f>[5]Final!O148/10</f>
        <v>5.79959218433229</v>
      </c>
      <c r="BI51" s="16">
        <f>[5]Final!X148</f>
        <v>0.732597886981331</v>
      </c>
      <c r="BJ51" s="16">
        <f>[5]Final!Y148</f>
        <v>0.15964852842055</v>
      </c>
      <c r="BK51" s="16">
        <f>[5]Final!Z148</f>
        <v>0.107753584598118</v>
      </c>
      <c r="BL51" s="16">
        <f>[5]Final!Q148</f>
        <v>0.180114811673882</v>
      </c>
      <c r="BM51" s="12">
        <f>[5]Final!D148</f>
        <v>0.0506280216069558</v>
      </c>
      <c r="BN51" s="12">
        <f>[5]Final!E148</f>
        <v>0.135009714168513</v>
      </c>
      <c r="BO51" s="12">
        <f>[5]Final!F148</f>
        <v>0.0817374895334615</v>
      </c>
      <c r="BP51" s="13">
        <f>[5]Data!$BB52/10</f>
        <v>30.109</v>
      </c>
      <c r="BQ51" s="13">
        <f>[5]Data!$BD52/10</f>
        <v>7.751</v>
      </c>
      <c r="BR51" s="24">
        <f>[5]Data!$CR52/10</f>
        <v>9.60447439123204</v>
      </c>
      <c r="BS51" s="25">
        <f>[5]Data!BP52</f>
        <v>1.17837534181026</v>
      </c>
      <c r="BT51" s="25">
        <f>[5]Data!BQ52</f>
        <v>1.17837534181026</v>
      </c>
      <c r="BU51" s="25">
        <f>[5]Data!BR52</f>
        <v>1.17837534181026</v>
      </c>
      <c r="BV51" s="25">
        <f>[5]Data!BS52</f>
        <v>1.17837534181026</v>
      </c>
      <c r="BW51" s="24">
        <f>[5]Data!$AZ52</f>
        <v>119.8</v>
      </c>
      <c r="BX51" s="12"/>
    </row>
    <row r="52" spans="1:76">
      <c r="A52" s="2">
        <v>1989</v>
      </c>
      <c r="B52" s="13">
        <f>[5]OECD!AB45</f>
        <v>65.4647712036602</v>
      </c>
      <c r="C52" s="13">
        <f>[5]OECD!EA45</f>
        <v>82.6618785729361</v>
      </c>
      <c r="D52" s="12">
        <f>[5]OECD!EH45</f>
        <v>1.03610906928625</v>
      </c>
      <c r="E52" s="12">
        <f>[5]OECD!EI45</f>
        <v>1.15196096198346</v>
      </c>
      <c r="F52" s="12">
        <f>[5]OECD!CG45</f>
        <v>1.04118792532672</v>
      </c>
      <c r="G52" s="12">
        <f>[5]OECD!CH45</f>
        <v>1.15104187954935</v>
      </c>
      <c r="H52" s="14">
        <f>+G52*H$48</f>
        <v>6.16312093749489</v>
      </c>
      <c r="I52" s="14">
        <f>+H52*$BS52</f>
        <v>7.7821268630209</v>
      </c>
      <c r="J52" s="13">
        <f>[5]OECD!Y45</f>
        <v>52.309184737251</v>
      </c>
      <c r="K52" s="13">
        <f>[5]OECD!Z45</f>
        <v>6.80209506627081</v>
      </c>
      <c r="L52" s="13">
        <f>[5]OECD!AA45</f>
        <v>6.35349140013839</v>
      </c>
      <c r="M52" s="13">
        <f>[5]OECD!AV45</f>
        <v>52.7923717304428</v>
      </c>
      <c r="N52" s="13">
        <f>[5]OECD!AW45</f>
        <v>7.12047794594408</v>
      </c>
      <c r="O52" s="13">
        <f>[5]OECD!AX45</f>
        <v>6.43229070901389</v>
      </c>
      <c r="P52" s="16">
        <f>[5]OECD!BX45</f>
        <v>0.745295677442896</v>
      </c>
      <c r="Q52" s="16">
        <f>[5]OECD!BY45</f>
        <v>0.147075376261944</v>
      </c>
      <c r="R52" s="16">
        <f>[5]OECD!BZ45</f>
        <v>0.107628946295159</v>
      </c>
      <c r="S52" s="16">
        <f>[5]OECD!BR45</f>
        <v>0.00465194604153996</v>
      </c>
      <c r="T52" s="12">
        <f>[5]OECD!DR$7</f>
        <v>0.05</v>
      </c>
      <c r="U52" s="12">
        <f>[5]OECD!DS$7</f>
        <v>0.125</v>
      </c>
      <c r="V52" s="12">
        <f>[5]OECD!DT$7</f>
        <v>0.08</v>
      </c>
      <c r="W52" s="18">
        <f>[5]OECD!BM45</f>
        <v>-0.0964976606822744</v>
      </c>
      <c r="X52" s="18">
        <f>[5]OECD!BN45</f>
        <v>-0.0964976606822744</v>
      </c>
      <c r="Y52" s="18">
        <f>[5]OECD!BO45</f>
        <v>-0.0964976606822744</v>
      </c>
      <c r="Z52" s="13">
        <f>[5]Final!AL49/10</f>
        <v>85.3726359682331</v>
      </c>
      <c r="AA52" s="13">
        <f>[5]Final!AP49/10</f>
        <v>107.799391002271</v>
      </c>
      <c r="AB52" s="12">
        <f>[5]Final!AS49</f>
        <v>1.03194279749411</v>
      </c>
      <c r="AC52" s="12">
        <f>[5]Final!AT49</f>
        <v>1.13089272811365</v>
      </c>
      <c r="AD52" s="12">
        <f>[5]Final!AD49</f>
        <v>1.03507391398387</v>
      </c>
      <c r="AE52" s="12">
        <f>[5]Final!AF49</f>
        <v>1.13380310929208</v>
      </c>
      <c r="AF52" s="14">
        <f>+AE52*AF$48</f>
        <v>6.07081793115177</v>
      </c>
      <c r="AG52" s="14">
        <f>+AF52*$BS52</f>
        <v>7.66557654501069</v>
      </c>
      <c r="AH52" s="13">
        <f>[5]Final!AI49/10</f>
        <v>69.9943646287015</v>
      </c>
      <c r="AI52" s="13">
        <f>[5]Final!AJ49/10</f>
        <v>7.76055457386979</v>
      </c>
      <c r="AJ52" s="13">
        <f>[5]Final!AK49/10</f>
        <v>7.61771676566179</v>
      </c>
      <c r="AK52" s="13">
        <f>[5]Final!M49/10</f>
        <v>94.4551886750852</v>
      </c>
      <c r="AL52" s="13">
        <f>[5]Final!N49/10</f>
        <v>11.4915019266233</v>
      </c>
      <c r="AM52" s="13">
        <f>[5]Final!O49/10</f>
        <v>10.1633250570314</v>
      </c>
      <c r="AN52" s="16">
        <f>[5]Final!X49</f>
        <v>0.739532010958851</v>
      </c>
      <c r="AO52" s="16">
        <f>[5]Final!Y49</f>
        <v>0.159678461767405</v>
      </c>
      <c r="AP52" s="16">
        <f>[5]Final!Z49</f>
        <v>0.100789527273744</v>
      </c>
      <c r="AQ52" s="16">
        <f>[5]Final!Q49</f>
        <v>0.128922650532685</v>
      </c>
      <c r="AR52" s="12">
        <f>[5]Final!D49</f>
        <v>0.0340976155540273</v>
      </c>
      <c r="AS52" s="12">
        <f>[5]Final!E49</f>
        <v>0.108663551335011</v>
      </c>
      <c r="AT52" s="12">
        <f>[5]Final!F49</f>
        <v>0.0597589241670151</v>
      </c>
      <c r="AU52" s="13">
        <f>[5]Final!AL149/10</f>
        <v>64.9848323283504</v>
      </c>
      <c r="AV52" s="13">
        <f>[5]Final!AP149/10</f>
        <v>82.0558633329244</v>
      </c>
      <c r="AW52" s="12">
        <f>[5]Final!AS149</f>
        <v>1.03613886219859</v>
      </c>
      <c r="AX52" s="12">
        <f>[5]Final!AT149</f>
        <v>1.15211644833309</v>
      </c>
      <c r="AY52" s="12">
        <f>[5]Final!AD149</f>
        <v>1.04103249026254</v>
      </c>
      <c r="AZ52" s="12">
        <f>[5]Final!AF149</f>
        <v>1.15140638667847</v>
      </c>
      <c r="BA52" s="14">
        <f>+AZ52*BA$48</f>
        <v>6.16507264886114</v>
      </c>
      <c r="BB52" s="14">
        <f>+BA52*$BS52</f>
        <v>7.78459127441347</v>
      </c>
      <c r="BC52" s="13">
        <f>[5]Final!AI149/10</f>
        <v>52.0889182473256</v>
      </c>
      <c r="BD52" s="13">
        <f>[5]Final!AJ149/10</f>
        <v>6.59581243461115</v>
      </c>
      <c r="BE52" s="13">
        <f>[5]Final!AK149/10</f>
        <v>6.30010164641361</v>
      </c>
      <c r="BF52" s="13">
        <f>[5]Final!M149/10</f>
        <v>51.4351809145239</v>
      </c>
      <c r="BG52" s="13">
        <f>[5]Final!N149/10</f>
        <v>6.64966160649742</v>
      </c>
      <c r="BH52" s="13">
        <f>[5]Final!O149/10</f>
        <v>6.1813598480155</v>
      </c>
      <c r="BI52" s="16">
        <f>[5]Final!X149</f>
        <v>0.750823135692017</v>
      </c>
      <c r="BJ52" s="16">
        <f>[5]Final!Y149</f>
        <v>0.143128210625851</v>
      </c>
      <c r="BK52" s="16">
        <f>[5]Final!Z149</f>
        <v>0.106048653682132</v>
      </c>
      <c r="BL52" s="16">
        <f>[5]Final!Q149</f>
        <v>0.195413709428785</v>
      </c>
      <c r="BM52" s="12">
        <f>[5]Final!D149</f>
        <v>0.050803285613216</v>
      </c>
      <c r="BN52" s="12">
        <f>[5]Final!E149</f>
        <v>0.135950330595025</v>
      </c>
      <c r="BO52" s="12">
        <f>[5]Final!F149</f>
        <v>0.0822569237326261</v>
      </c>
      <c r="BP52" s="13">
        <f>[5]Data!$BB53/10</f>
        <v>36.305</v>
      </c>
      <c r="BQ52" s="13">
        <f>[5]Data!$BD53/10</f>
        <v>7.99</v>
      </c>
      <c r="BR52" s="24">
        <f>[5]Data!$CR53/10</f>
        <v>15.5218180823117</v>
      </c>
      <c r="BS52" s="25">
        <f>[5]Data!BP53</f>
        <v>1.26269254521299</v>
      </c>
      <c r="BT52" s="25">
        <f>[5]Data!BQ53</f>
        <v>1.26269254521299</v>
      </c>
      <c r="BU52" s="25">
        <f>[5]Data!BR53</f>
        <v>1.26269254521299</v>
      </c>
      <c r="BV52" s="25">
        <f>[5]Data!BS53</f>
        <v>1.26269254521299</v>
      </c>
      <c r="BW52" s="24">
        <f>[5]Data!$AZ53</f>
        <v>118.6</v>
      </c>
      <c r="BX52" s="12"/>
    </row>
    <row r="53" spans="1:76">
      <c r="A53" s="2">
        <v>1990</v>
      </c>
      <c r="B53" s="13">
        <f>[5]OECD!AB46</f>
        <v>68.8392528180879</v>
      </c>
      <c r="C53" s="13">
        <f>[5]OECD!EA46</f>
        <v>80.777562147311</v>
      </c>
      <c r="D53" s="12">
        <f>[5]OECD!EH46</f>
        <v>1.0515093939927</v>
      </c>
      <c r="E53" s="12">
        <f>[5]OECD!EI46</f>
        <v>1.21129777303848</v>
      </c>
      <c r="F53" s="12">
        <f>[5]OECD!CG46</f>
        <v>1.04482493493624</v>
      </c>
      <c r="G53" s="12">
        <f>[5]OECD!CH46</f>
        <v>1.20263725690903</v>
      </c>
      <c r="H53" s="14">
        <f>+G53*H$48</f>
        <v>6.43938243252224</v>
      </c>
      <c r="I53" s="14">
        <f>+H53*$BS53</f>
        <v>7.55611941355492</v>
      </c>
      <c r="J53" s="13">
        <f>[5]OECD!Y46</f>
        <v>54.7351754342668</v>
      </c>
      <c r="K53" s="13">
        <f>[5]OECD!Z46</f>
        <v>7.23671915954934</v>
      </c>
      <c r="L53" s="13">
        <f>[5]OECD!AA46</f>
        <v>6.86735822427173</v>
      </c>
      <c r="M53" s="13">
        <f>[5]OECD!AV46</f>
        <v>54.8945436777014</v>
      </c>
      <c r="N53" s="13">
        <f>[5]OECD!AW46</f>
        <v>7.48736758710408</v>
      </c>
      <c r="O53" s="13">
        <f>[5]OECD!AX46</f>
        <v>6.88585917938027</v>
      </c>
      <c r="P53" s="16">
        <f>[5]OECD!BX46</f>
        <v>0.744280636480853</v>
      </c>
      <c r="Q53" s="16">
        <f>[5]OECD!BY46</f>
        <v>0.145995896977647</v>
      </c>
      <c r="R53" s="16">
        <f>[5]OECD!BZ46</f>
        <v>0.1097234665415</v>
      </c>
      <c r="S53" s="16">
        <f>[5]OECD!BR46</f>
        <v>0.0135311380612866</v>
      </c>
      <c r="T53" s="12">
        <f>[5]OECD!DR$7</f>
        <v>0.05</v>
      </c>
      <c r="U53" s="12">
        <f>[5]OECD!DS$7</f>
        <v>0.125</v>
      </c>
      <c r="V53" s="12">
        <f>[5]OECD!DT$7</f>
        <v>0.08</v>
      </c>
      <c r="W53" s="18">
        <f>[5]OECD!BM46</f>
        <v>-0.0960095070183413</v>
      </c>
      <c r="X53" s="18">
        <f>[5]OECD!BN46</f>
        <v>-0.0960095070183413</v>
      </c>
      <c r="Y53" s="18">
        <f>[5]OECD!BO46</f>
        <v>-0.0960095070183413</v>
      </c>
      <c r="Z53" s="13">
        <f>[5]Final!AL50/10</f>
        <v>89.1572269550591</v>
      </c>
      <c r="AA53" s="13">
        <f>[5]Final!AP50/10</f>
        <v>104.619140191363</v>
      </c>
      <c r="AB53" s="12">
        <f>[5]Final!AS50</f>
        <v>1.04433025809622</v>
      </c>
      <c r="AC53" s="12">
        <f>[5]Final!AT50</f>
        <v>1.18102549463006</v>
      </c>
      <c r="AD53" s="12">
        <f>[5]Final!AD50</f>
        <v>1.03745699295966</v>
      </c>
      <c r="AE53" s="12">
        <f>[5]Final!AF50</f>
        <v>1.17627196437447</v>
      </c>
      <c r="AF53" s="14">
        <f>+AE53*AF$48</f>
        <v>6.29821251565828</v>
      </c>
      <c r="AG53" s="14">
        <f>+AF53*$BS53</f>
        <v>7.39046738704406</v>
      </c>
      <c r="AH53" s="13">
        <f>[5]Final!AI50/10</f>
        <v>72.7027600979025</v>
      </c>
      <c r="AI53" s="13">
        <f>[5]Final!AJ50/10</f>
        <v>8.25363396728715</v>
      </c>
      <c r="AJ53" s="13">
        <f>[5]Final!AK50/10</f>
        <v>8.20083288986945</v>
      </c>
      <c r="AK53" s="13">
        <f>[5]Final!M50/10</f>
        <v>97.5429697184506</v>
      </c>
      <c r="AL53" s="13">
        <f>[5]Final!N50/10</f>
        <v>11.9932611652691</v>
      </c>
      <c r="AM53" s="13">
        <f>[5]Final!O50/10</f>
        <v>10.7903519631556</v>
      </c>
      <c r="AN53" s="16">
        <f>[5]Final!X50</f>
        <v>0.718994154236082</v>
      </c>
      <c r="AO53" s="16">
        <f>[5]Final!Y50</f>
        <v>0.178234961759901</v>
      </c>
      <c r="AP53" s="16">
        <f>[5]Final!Z50</f>
        <v>0.102770884004017</v>
      </c>
      <c r="AQ53" s="16">
        <f>[5]Final!Q50</f>
        <v>-0.021889523030374</v>
      </c>
      <c r="AR53" s="12">
        <f>[5]Final!D50</f>
        <v>0.0338683484421229</v>
      </c>
      <c r="AS53" s="12">
        <f>[5]Final!E50</f>
        <v>0.106312643827794</v>
      </c>
      <c r="AT53" s="12">
        <f>[5]Final!F50</f>
        <v>0.0587281122227292</v>
      </c>
      <c r="AU53" s="13">
        <f>[5]Final!AL150/10</f>
        <v>68.3421926211389</v>
      </c>
      <c r="AV53" s="13">
        <f>[5]Final!AP150/10</f>
        <v>80.1943002828032</v>
      </c>
      <c r="AW53" s="12">
        <f>[5]Final!AS150</f>
        <v>1.0516637524865</v>
      </c>
      <c r="AX53" s="12">
        <f>[5]Final!AT150</f>
        <v>1.21163910735539</v>
      </c>
      <c r="AY53" s="12">
        <f>[5]Final!AD150</f>
        <v>1.04497341336507</v>
      </c>
      <c r="AZ53" s="12">
        <f>[5]Final!AF150</f>
        <v>1.20318906205775</v>
      </c>
      <c r="BA53" s="14">
        <f>+AZ53*BA$48</f>
        <v>6.4423370095241</v>
      </c>
      <c r="BB53" s="14">
        <f>+BA53*$BS53</f>
        <v>7.55958638214648</v>
      </c>
      <c r="BC53" s="13">
        <f>[5]Final!AI150/10</f>
        <v>54.5075587114016</v>
      </c>
      <c r="BD53" s="13">
        <f>[5]Final!AJ150/10</f>
        <v>7.02459186862034</v>
      </c>
      <c r="BE53" s="13">
        <f>[5]Final!AK150/10</f>
        <v>6.81004204111694</v>
      </c>
      <c r="BF53" s="13">
        <f>[5]Final!M150/10</f>
        <v>53.497390822912</v>
      </c>
      <c r="BG53" s="13">
        <f>[5]Final!N150/10</f>
        <v>6.98945973454367</v>
      </c>
      <c r="BH53" s="13">
        <f>[5]Final!O150/10</f>
        <v>6.62014007143411</v>
      </c>
      <c r="BI53" s="16">
        <f>[5]Final!X150</f>
        <v>0.743568717403318</v>
      </c>
      <c r="BJ53" s="16">
        <f>[5]Final!Y150</f>
        <v>0.146937636204773</v>
      </c>
      <c r="BK53" s="16">
        <f>[5]Final!Z150</f>
        <v>0.109493646391909</v>
      </c>
      <c r="BL53" s="16">
        <f>[5]Final!Q150</f>
        <v>0.0365051353920891</v>
      </c>
      <c r="BM53" s="12">
        <f>[5]Final!D150</f>
        <v>0.0504898308030292</v>
      </c>
      <c r="BN53" s="12">
        <f>[5]Final!E150</f>
        <v>0.1340669501191</v>
      </c>
      <c r="BO53" s="12">
        <f>[5]Final!F150</f>
        <v>0.0814672156839473</v>
      </c>
      <c r="BP53" s="13">
        <f>[5]Data!$BB54/10</f>
        <v>45.167</v>
      </c>
      <c r="BQ53" s="13">
        <f>[5]Data!$BD54/10</f>
        <v>8.925</v>
      </c>
      <c r="BR53" s="24">
        <f>[5]Data!$CR54/10</f>
        <v>13.7671243997386</v>
      </c>
      <c r="BS53" s="25">
        <f>[5]Data!BP54</f>
        <v>1.17342299401144</v>
      </c>
      <c r="BT53" s="25">
        <f>[5]Data!BQ54</f>
        <v>1.17342299401144</v>
      </c>
      <c r="BU53" s="25">
        <f>[5]Data!BR54</f>
        <v>1.17342299401144</v>
      </c>
      <c r="BV53" s="25">
        <f>[5]Data!BS54</f>
        <v>1.17342299401144</v>
      </c>
      <c r="BW53" s="24">
        <f>[5]Data!$AZ54</f>
        <v>102.8</v>
      </c>
      <c r="BX53" s="12"/>
    </row>
    <row r="54" spans="1:76">
      <c r="A54" s="2">
        <v>1991</v>
      </c>
      <c r="B54" s="13">
        <f>[5]OECD!AB47</f>
        <v>75.7241209798066</v>
      </c>
      <c r="C54" s="13">
        <f>[5]OECD!EA47</f>
        <v>99.1680745533009</v>
      </c>
      <c r="D54" s="12">
        <f>[5]OECD!EH47</f>
        <v>1.09990220187456</v>
      </c>
      <c r="E54" s="12">
        <f>[5]OECD!EI47</f>
        <v>1.33230908769078</v>
      </c>
      <c r="F54" s="12">
        <f>[5]OECD!CG47</f>
        <v>1.07827848530458</v>
      </c>
      <c r="G54" s="12">
        <f>[5]OECD!CH47</f>
        <v>1.29677787975072</v>
      </c>
      <c r="H54" s="14">
        <f>+G54*H$48</f>
        <v>6.94344753563699</v>
      </c>
      <c r="I54" s="14">
        <f>+H54*$BS54</f>
        <v>9.13346071654793</v>
      </c>
      <c r="J54" s="13">
        <f>[5]OECD!Y47</f>
        <v>59.6102815460587</v>
      </c>
      <c r="K54" s="13">
        <f>[5]OECD!Z47</f>
        <v>8.22088713761917</v>
      </c>
      <c r="L54" s="13">
        <f>[5]OECD!AA47</f>
        <v>7.89295229612876</v>
      </c>
      <c r="M54" s="13">
        <f>[5]OECD!AV47</f>
        <v>58.6386958873464</v>
      </c>
      <c r="N54" s="13">
        <f>[5]OECD!AW47</f>
        <v>8.24405669182321</v>
      </c>
      <c r="O54" s="13">
        <f>[5]OECD!AX47</f>
        <v>7.68766172937525</v>
      </c>
      <c r="P54" s="16">
        <f>[5]OECD!BX47</f>
        <v>0.739963805772156</v>
      </c>
      <c r="Q54" s="16">
        <f>[5]OECD!BY47</f>
        <v>0.143012559441614</v>
      </c>
      <c r="R54" s="16">
        <f>[5]OECD!BZ47</f>
        <v>0.11702363478623</v>
      </c>
      <c r="S54" s="16">
        <f>[5]OECD!BR47</f>
        <v>0.189473137769206</v>
      </c>
      <c r="T54" s="12">
        <f>[5]OECD!DR$7</f>
        <v>0.05</v>
      </c>
      <c r="U54" s="12">
        <f>[5]OECD!DS$7</f>
        <v>0.125</v>
      </c>
      <c r="V54" s="12">
        <f>[5]OECD!DT$7</f>
        <v>0.08</v>
      </c>
      <c r="W54" s="18">
        <f>[5]OECD!BM47</f>
        <v>0.0795344325897187</v>
      </c>
      <c r="X54" s="18">
        <f>[5]OECD!BN47</f>
        <v>0.108632395732299</v>
      </c>
      <c r="Y54" s="18">
        <f>[5]OECD!BO47</f>
        <v>0.0775945683802135</v>
      </c>
      <c r="Z54" s="13">
        <f>[5]Final!AL51/10</f>
        <v>96.5989270088052</v>
      </c>
      <c r="AA54" s="13">
        <f>[5]Final!AP51/10</f>
        <v>126.46670075872</v>
      </c>
      <c r="AB54" s="12">
        <f>[5]Final!AS51</f>
        <v>1.08346715468727</v>
      </c>
      <c r="AC54" s="12">
        <f>[5]Final!AT51</f>
        <v>1.27960233227996</v>
      </c>
      <c r="AD54" s="12">
        <f>[5]Final!AD51</f>
        <v>1.05752029745917</v>
      </c>
      <c r="AE54" s="12">
        <f>[5]Final!AF51</f>
        <v>1.24393147765818</v>
      </c>
      <c r="AF54" s="14">
        <f>+AE54*AF$48</f>
        <v>6.66048757302005</v>
      </c>
      <c r="AG54" s="14">
        <f>+AF54*$BS54</f>
        <v>8.76125315111976</v>
      </c>
      <c r="AH54" s="13">
        <f>[5]Final!AI51/10</f>
        <v>77.947930850745</v>
      </c>
      <c r="AI54" s="13">
        <f>[5]Final!AJ51/10</f>
        <v>9.33063951087974</v>
      </c>
      <c r="AJ54" s="13">
        <f>[5]Final!AK51/10</f>
        <v>9.32035664718047</v>
      </c>
      <c r="AK54" s="13">
        <f>[5]Final!M51/10</f>
        <v>102.280849331397</v>
      </c>
      <c r="AL54" s="13">
        <f>[5]Final!N51/10</f>
        <v>12.9119062122547</v>
      </c>
      <c r="AM54" s="13">
        <f>[5]Final!O51/10</f>
        <v>11.784234144825</v>
      </c>
      <c r="AN54" s="16">
        <f>[5]Final!X51</f>
        <v>0.75099878340322</v>
      </c>
      <c r="AO54" s="16">
        <f>[5]Final!Y51</f>
        <v>0.140971464513501</v>
      </c>
      <c r="AP54" s="16">
        <f>[5]Final!Z51</f>
        <v>0.108029752083279</v>
      </c>
      <c r="AQ54" s="16">
        <f>[5]Final!Q51</f>
        <v>0.166993507431814</v>
      </c>
      <c r="AR54" s="12">
        <f>[5]Final!D51</f>
        <v>0.0328664292349493</v>
      </c>
      <c r="AS54" s="12">
        <f>[5]Final!E51</f>
        <v>0.100493596378019</v>
      </c>
      <c r="AT54" s="12">
        <f>[5]Final!F51</f>
        <v>0.0559080808408403</v>
      </c>
      <c r="AU54" s="13">
        <f>[5]Final!AL151/10</f>
        <v>75.2094113202226</v>
      </c>
      <c r="AV54" s="13">
        <f>[5]Final!AP151/10</f>
        <v>98.4883484731108</v>
      </c>
      <c r="AW54" s="12">
        <f>[5]Final!AS151</f>
        <v>1.10048285598843</v>
      </c>
      <c r="AX54" s="12">
        <f>[5]Final!AT151</f>
        <v>1.33338806528974</v>
      </c>
      <c r="AY54" s="12">
        <f>[5]Final!AD151</f>
        <v>1.07903813259211</v>
      </c>
      <c r="AZ54" s="12">
        <f>[5]Final!AF151</f>
        <v>1.29828687867805</v>
      </c>
      <c r="BA54" s="14">
        <f>+AZ54*BA$48</f>
        <v>6.95152729628594</v>
      </c>
      <c r="BB54" s="14">
        <f>+BA54*$BS54</f>
        <v>9.14408889168824</v>
      </c>
      <c r="BC54" s="13">
        <f>[5]Final!AI151/10</f>
        <v>59.374509478312</v>
      </c>
      <c r="BD54" s="13">
        <f>[5]Final!AJ151/10</f>
        <v>8.00358216006936</v>
      </c>
      <c r="BE54" s="13">
        <f>[5]Final!AK151/10</f>
        <v>7.83131968184124</v>
      </c>
      <c r="BF54" s="13">
        <f>[5]Final!M151/10</f>
        <v>57.1821327282739</v>
      </c>
      <c r="BG54" s="13">
        <f>[5]Final!N151/10</f>
        <v>7.70885878638955</v>
      </c>
      <c r="BH54" s="13">
        <f>[5]Final!O151/10</f>
        <v>7.40061072772544</v>
      </c>
      <c r="BI54" s="16">
        <f>[5]Final!X151</f>
        <v>0.749045131244674</v>
      </c>
      <c r="BJ54" s="16">
        <f>[5]Final!Y151</f>
        <v>0.136985223872671</v>
      </c>
      <c r="BK54" s="16">
        <f>[5]Final!Z151</f>
        <v>0.113969644882654</v>
      </c>
      <c r="BL54" s="16">
        <f>[5]Final!Q151</f>
        <v>0.227438108417157</v>
      </c>
      <c r="BM54" s="12">
        <f>[5]Final!D151</f>
        <v>0.0495177166949518</v>
      </c>
      <c r="BN54" s="12">
        <f>[5]Final!E151</f>
        <v>0.129402654009831</v>
      </c>
      <c r="BO54" s="12">
        <f>[5]Final!F151</f>
        <v>0.079083653157311</v>
      </c>
      <c r="BP54" s="13">
        <f>[5]Data!$BB55/10</f>
        <v>51.741</v>
      </c>
      <c r="BQ54" s="13">
        <f>[5]Data!$BD55/10</f>
        <v>15.037</v>
      </c>
      <c r="BR54" s="24">
        <f>[5]Data!$CR55/10</f>
        <v>17.4904941071384</v>
      </c>
      <c r="BS54" s="25">
        <f>[5]Data!BP55</f>
        <v>1.31540717628682</v>
      </c>
      <c r="BT54" s="25">
        <f>[5]Data!BQ55</f>
        <v>1.30601979233473</v>
      </c>
      <c r="BU54" s="25">
        <f>[5]Data!BR55</f>
        <v>1.34122248215507</v>
      </c>
      <c r="BV54" s="25">
        <f>[5]Data!BS55</f>
        <v>1.30367294634671</v>
      </c>
      <c r="BW54" s="24">
        <f>[5]Data!$AZ55</f>
        <v>103.1</v>
      </c>
      <c r="BX54" s="12"/>
    </row>
    <row r="55" spans="1:76">
      <c r="A55" s="2">
        <v>1992</v>
      </c>
      <c r="B55" s="13">
        <f>[5]OECD!AB48</f>
        <v>84.1394576217558</v>
      </c>
      <c r="C55" s="13">
        <f>[5]OECD!EA48</f>
        <v>129.62642440939</v>
      </c>
      <c r="D55" s="12">
        <f>[5]OECD!EH48</f>
        <v>1.11098212504379</v>
      </c>
      <c r="E55" s="12">
        <f>[5]OECD!EI48</f>
        <v>1.48017158145785</v>
      </c>
      <c r="F55" s="12">
        <f>[5]OECD!CG48</f>
        <v>1.10881720946975</v>
      </c>
      <c r="G55" s="12">
        <f>[5]OECD!CH48</f>
        <v>1.4378896299273</v>
      </c>
      <c r="H55" s="14">
        <f>+G55*H$48</f>
        <v>7.69901412056466</v>
      </c>
      <c r="I55" s="14">
        <f>+H55*$BS55</f>
        <v>11.9097499872406</v>
      </c>
      <c r="J55" s="13">
        <f>[5]OECD!Y48</f>
        <v>65.5623703771555</v>
      </c>
      <c r="K55" s="13">
        <f>[5]OECD!Z48</f>
        <v>9.39072551287867</v>
      </c>
      <c r="L55" s="13">
        <f>[5]OECD!AA48</f>
        <v>9.18636173172153</v>
      </c>
      <c r="M55" s="13">
        <f>[5]OECD!AV48</f>
        <v>64.1911035503663</v>
      </c>
      <c r="N55" s="13">
        <f>[5]OECD!AW48</f>
        <v>9.39286008026552</v>
      </c>
      <c r="O55" s="13">
        <f>[5]OECD!AX48</f>
        <v>8.89547605617202</v>
      </c>
      <c r="P55" s="16">
        <f>[5]OECD!BX48</f>
        <v>0.713832722447154</v>
      </c>
      <c r="Q55" s="16">
        <f>[5]OECD!BY48</f>
        <v>0.157095518107525</v>
      </c>
      <c r="R55" s="16">
        <f>[5]OECD!BZ48</f>
        <v>0.129071759445321</v>
      </c>
      <c r="S55" s="16">
        <f>[5]OECD!BR48</f>
        <v>0.189287351289874</v>
      </c>
      <c r="T55" s="12">
        <f>[5]OECD!DR$7</f>
        <v>0.05</v>
      </c>
      <c r="U55" s="12">
        <f>[5]OECD!DS$7</f>
        <v>0.125</v>
      </c>
      <c r="V55" s="12">
        <f>[5]OECD!DT$7</f>
        <v>0.08</v>
      </c>
      <c r="W55" s="18">
        <f>[5]OECD!BM48</f>
        <v>0.0817263544536271</v>
      </c>
      <c r="X55" s="18">
        <f>[5]OECD!BN48</f>
        <v>0.0909090909090908</v>
      </c>
      <c r="Y55" s="18">
        <f>[5]OECD!BO48</f>
        <v>0.0578512396694217</v>
      </c>
      <c r="Z55" s="13">
        <f>[5]Final!AL52/10</f>
        <v>105.815858724172</v>
      </c>
      <c r="AA55" s="13">
        <f>[5]Final!AP52/10</f>
        <v>162.987078329932</v>
      </c>
      <c r="AB55" s="12">
        <f>[5]Final!AS52</f>
        <v>1.09552316458611</v>
      </c>
      <c r="AC55" s="12">
        <f>[5]Final!AT52</f>
        <v>1.4018339964711</v>
      </c>
      <c r="AD55" s="12">
        <f>[5]Final!AD52</f>
        <v>1.07725662294091</v>
      </c>
      <c r="AE55" s="12">
        <f>[5]Final!AF52</f>
        <v>1.34003342279195</v>
      </c>
      <c r="AF55" s="14">
        <f>+AE55*AF$48</f>
        <v>7.1750543500515</v>
      </c>
      <c r="AG55" s="14">
        <f>+AF55*$BS55</f>
        <v>11.0992267471915</v>
      </c>
      <c r="AH55" s="13">
        <f>[5]Final!AI52/10</f>
        <v>84.4197623297591</v>
      </c>
      <c r="AI55" s="13">
        <f>[5]Final!AJ52/10</f>
        <v>10.6474748001046</v>
      </c>
      <c r="AJ55" s="13">
        <f>[5]Final!AK52/10</f>
        <v>10.7486215943084</v>
      </c>
      <c r="AK55" s="13">
        <f>[5]Final!M52/10</f>
        <v>108.91203284513</v>
      </c>
      <c r="AL55" s="13">
        <f>[5]Final!N52/10</f>
        <v>14.2860344351124</v>
      </c>
      <c r="AM55" s="13">
        <f>[5]Final!O52/10</f>
        <v>13.2245271999258</v>
      </c>
      <c r="AN55" s="16">
        <f>[5]Final!X52</f>
        <v>0.727765587847405</v>
      </c>
      <c r="AO55" s="16">
        <f>[5]Final!Y52</f>
        <v>0.152570247538447</v>
      </c>
      <c r="AP55" s="16">
        <f>[5]Final!Z52</f>
        <v>0.119664164614148</v>
      </c>
      <c r="AQ55" s="16">
        <f>[5]Final!Q52</f>
        <v>0.225018007085642</v>
      </c>
      <c r="AR55" s="12">
        <f>[5]Final!D52</f>
        <v>0.0318623561044172</v>
      </c>
      <c r="AS55" s="12">
        <f>[5]Final!E52</f>
        <v>0.0964651821535921</v>
      </c>
      <c r="AT55" s="12">
        <f>[5]Final!F52</f>
        <v>0.0536610734593144</v>
      </c>
      <c r="AU55" s="13">
        <f>[5]Final!AL152/10</f>
        <v>83.605451428331</v>
      </c>
      <c r="AV55" s="13">
        <f>[5]Final!AP152/10</f>
        <v>128.79507709046</v>
      </c>
      <c r="AW55" s="12">
        <f>[5]Final!AS152</f>
        <v>1.11172248690336</v>
      </c>
      <c r="AX55" s="12">
        <f>[5]Final!AT152</f>
        <v>1.48235749595116</v>
      </c>
      <c r="AY55" s="12">
        <f>[5]Final!AD152</f>
        <v>1.10848918005061</v>
      </c>
      <c r="AZ55" s="12">
        <f>[5]Final!AF152</f>
        <v>1.43913695761629</v>
      </c>
      <c r="BA55" s="14">
        <f>+AZ55*BA$48</f>
        <v>7.7056927927594</v>
      </c>
      <c r="BB55" s="14">
        <f>+BA55*$BS55</f>
        <v>11.9200813510802</v>
      </c>
      <c r="BC55" s="13">
        <f>[5]Final!AI152/10</f>
        <v>65.3174964842866</v>
      </c>
      <c r="BD55" s="13">
        <f>[5]Final!AJ152/10</f>
        <v>9.16805998607265</v>
      </c>
      <c r="BE55" s="13">
        <f>[5]Final!AK152/10</f>
        <v>9.11989495797176</v>
      </c>
      <c r="BF55" s="13">
        <f>[5]Final!M152/10</f>
        <v>62.6121925265934</v>
      </c>
      <c r="BG55" s="13">
        <f>[5]Final!N152/10</f>
        <v>8.78623531043832</v>
      </c>
      <c r="BH55" s="13">
        <f>[5]Final!O152/10</f>
        <v>8.56576485424591</v>
      </c>
      <c r="BI55" s="16">
        <f>[5]Final!X152</f>
        <v>0.729459740454929</v>
      </c>
      <c r="BJ55" s="16">
        <f>[5]Final!Y152</f>
        <v>0.147534315303057</v>
      </c>
      <c r="BK55" s="16">
        <f>[5]Final!Z152</f>
        <v>0.123005944242014</v>
      </c>
      <c r="BL55" s="16">
        <f>[5]Final!Q152</f>
        <v>0.286250352797155</v>
      </c>
      <c r="BM55" s="12">
        <f>[5]Final!D152</f>
        <v>0.049277103010445</v>
      </c>
      <c r="BN55" s="12">
        <f>[5]Final!E152</f>
        <v>0.128649688274416</v>
      </c>
      <c r="BO55" s="12">
        <f>[5]Final!F152</f>
        <v>0.0785614579178604</v>
      </c>
      <c r="BP55" s="13">
        <f>[5]Data!$BB56/10</f>
        <v>61.869</v>
      </c>
      <c r="BQ55" s="13">
        <f>[5]Data!$BD56/10</f>
        <v>20.841</v>
      </c>
      <c r="BR55" s="24">
        <f>[5]Data!$CR56/10</f>
        <v>24.3539725680224</v>
      </c>
      <c r="BS55" s="25">
        <f>[5]Data!BP56</f>
        <v>1.5469188393133</v>
      </c>
      <c r="BT55" s="25">
        <f>[5]Data!BQ56</f>
        <v>1.53849131537031</v>
      </c>
      <c r="BU55" s="25">
        <f>[5]Data!BR56</f>
        <v>1.59337230880023</v>
      </c>
      <c r="BV55" s="25">
        <f>[5]Data!BS56</f>
        <v>1.50183123419141</v>
      </c>
      <c r="BW55" s="24">
        <f>[5]Data!$AZ56</f>
        <v>108.9</v>
      </c>
      <c r="BX55" s="12"/>
    </row>
    <row r="56" spans="1:76">
      <c r="A56" s="2">
        <v>1993</v>
      </c>
      <c r="B56" s="13">
        <f>[5]OECD!AB49</f>
        <v>92.1599304033435</v>
      </c>
      <c r="C56" s="13">
        <f>[5]OECD!EA49</f>
        <v>194.289526632835</v>
      </c>
      <c r="D56" s="12">
        <f>[5]OECD!EH49</f>
        <v>1.0953346583912</v>
      </c>
      <c r="E56" s="12">
        <f>[5]OECD!EI49</f>
        <v>1.6212832335365</v>
      </c>
      <c r="F56" s="12">
        <f>[5]OECD!CG49</f>
        <v>1.10550637440984</v>
      </c>
      <c r="G56" s="12">
        <f>[5]OECD!CH49</f>
        <v>1.58959615158243</v>
      </c>
      <c r="H56" s="14">
        <f>+G56*H$48</f>
        <v>8.51130918695556</v>
      </c>
      <c r="I56" s="14">
        <f>+H56*$BS56</f>
        <v>17.8271763316187</v>
      </c>
      <c r="J56" s="13">
        <f>[5]OECD!Y49</f>
        <v>71.2970709439259</v>
      </c>
      <c r="K56" s="13">
        <f>[5]OECD!Z49</f>
        <v>10.6712066750555</v>
      </c>
      <c r="L56" s="13">
        <f>[5]OECD!AA49</f>
        <v>10.191652784362</v>
      </c>
      <c r="M56" s="13">
        <f>[5]OECD!AV49</f>
        <v>70.1843288826059</v>
      </c>
      <c r="N56" s="13">
        <f>[5]OECD!AW49</f>
        <v>10.6996971668982</v>
      </c>
      <c r="O56" s="13">
        <f>[5]OECD!AX49</f>
        <v>10.0927158937935</v>
      </c>
      <c r="P56" s="16">
        <f>[5]OECD!BX49</f>
        <v>0.732637149791046</v>
      </c>
      <c r="Q56" s="16">
        <f>[5]OECD!BY49</f>
        <v>0.243354439223457</v>
      </c>
      <c r="R56" s="16">
        <f>[5]OECD!BZ49</f>
        <v>0.0240084109854973</v>
      </c>
      <c r="S56" s="16">
        <f>[5]OECD!BR49</f>
        <v>0.203348843455234</v>
      </c>
      <c r="T56" s="12">
        <f>[5]OECD!DR$7</f>
        <v>0.05</v>
      </c>
      <c r="U56" s="12">
        <f>[5]OECD!DS$7</f>
        <v>0.125</v>
      </c>
      <c r="V56" s="12">
        <f>[5]OECD!DT$7</f>
        <v>0.08</v>
      </c>
      <c r="W56" s="18">
        <f>[5]OECD!BM49</f>
        <v>0.124484748557296</v>
      </c>
      <c r="X56" s="18">
        <f>[5]OECD!BN49</f>
        <v>0.0156636438582027</v>
      </c>
      <c r="Y56" s="18">
        <f>[5]OECD!BO49</f>
        <v>0.277823577906018</v>
      </c>
      <c r="Z56" s="13">
        <f>[5]Final!AL53/10</f>
        <v>114.891889206821</v>
      </c>
      <c r="AA56" s="13">
        <f>[5]Final!AP53/10</f>
        <v>242.192536909313</v>
      </c>
      <c r="AB56" s="12">
        <f>[5]Final!AS53</f>
        <v>1.08590647692731</v>
      </c>
      <c r="AC56" s="12">
        <f>[5]Final!AT53</f>
        <v>1.52226061634487</v>
      </c>
      <c r="AD56" s="12">
        <f>[5]Final!AD53</f>
        <v>1.07910292024998</v>
      </c>
      <c r="AE56" s="12">
        <f>[5]Final!AF53</f>
        <v>1.44603397976737</v>
      </c>
      <c r="AF56" s="14">
        <f>+AE56*AF$48</f>
        <v>7.7426221020929</v>
      </c>
      <c r="AG56" s="14">
        <f>+AF56*$BS56</f>
        <v>16.2171396257866</v>
      </c>
      <c r="AH56" s="13">
        <f>[5]Final!AI53/10</f>
        <v>90.8356118432353</v>
      </c>
      <c r="AI56" s="13">
        <f>[5]Final!AJ53/10</f>
        <v>12.1306784796566</v>
      </c>
      <c r="AJ56" s="13">
        <f>[5]Final!AK53/10</f>
        <v>11.9255988839289</v>
      </c>
      <c r="AK56" s="13">
        <f>[5]Final!M53/10</f>
        <v>116.158854336313</v>
      </c>
      <c r="AL56" s="13">
        <f>[5]Final!N53/10</f>
        <v>15.9230483863785</v>
      </c>
      <c r="AM56" s="13">
        <f>[5]Final!O53/10</f>
        <v>14.7230549382776</v>
      </c>
      <c r="AN56" s="16">
        <f>[5]Final!X53</f>
        <v>0.736667812615376</v>
      </c>
      <c r="AO56" s="16">
        <f>[5]Final!Y53</f>
        <v>0.228218326540587</v>
      </c>
      <c r="AP56" s="16">
        <f>[5]Final!Z53</f>
        <v>0.0351138608440377</v>
      </c>
      <c r="AQ56" s="16">
        <f>[5]Final!Q53</f>
        <v>0.335280089074186</v>
      </c>
      <c r="AR56" s="12">
        <f>[5]Final!D53</f>
        <v>0.0311339070661535</v>
      </c>
      <c r="AS56" s="12">
        <f>[5]Final!E53</f>
        <v>0.0935429646734211</v>
      </c>
      <c r="AT56" s="12">
        <f>[5]Final!F53</f>
        <v>0.0533081013969233</v>
      </c>
      <c r="AU56" s="13">
        <f>[5]Final!AL153/10</f>
        <v>91.6039388506063</v>
      </c>
      <c r="AV56" s="13">
        <f>[5]Final!AP153/10</f>
        <v>193.137348836914</v>
      </c>
      <c r="AW56" s="12">
        <f>[5]Final!AS153</f>
        <v>1.09580228637613</v>
      </c>
      <c r="AX56" s="12">
        <f>[5]Final!AT153</f>
        <v>1.62437073329008</v>
      </c>
      <c r="AY56" s="12">
        <f>[5]Final!AD153</f>
        <v>1.10510250373729</v>
      </c>
      <c r="AZ56" s="12">
        <f>[5]Final!AF153</f>
        <v>1.59039385508264</v>
      </c>
      <c r="BA56" s="14">
        <f>+AZ56*BA$48</f>
        <v>8.51558039830886</v>
      </c>
      <c r="BB56" s="14">
        <f>+BA56*$BS56</f>
        <v>17.8361225038552</v>
      </c>
      <c r="BC56" s="13">
        <f>[5]Final!AI153/10</f>
        <v>71.0420933961667</v>
      </c>
      <c r="BD56" s="13">
        <f>[5]Final!AJ153/10</f>
        <v>10.4420283679024</v>
      </c>
      <c r="BE56" s="13">
        <f>[5]Final!AK153/10</f>
        <v>10.1198170865372</v>
      </c>
      <c r="BF56" s="13">
        <f>[5]Final!M153/10</f>
        <v>68.4553223098063</v>
      </c>
      <c r="BG56" s="13">
        <f>[5]Final!N153/10</f>
        <v>10.0158559620944</v>
      </c>
      <c r="BH56" s="13">
        <f>[5]Final!O153/10</f>
        <v>9.70917968721802</v>
      </c>
      <c r="BI56" s="16">
        <f>[5]Final!X153</f>
        <v>0.730263633015827</v>
      </c>
      <c r="BJ56" s="16">
        <f>[5]Final!Y153</f>
        <v>0.194086945030538</v>
      </c>
      <c r="BK56" s="16">
        <f>[5]Final!Z153</f>
        <v>0.0756494219536356</v>
      </c>
      <c r="BL56" s="16">
        <f>[5]Final!Q153</f>
        <v>0.384780266689449</v>
      </c>
      <c r="BM56" s="12">
        <f>[5]Final!D153</f>
        <v>0.0495385190776275</v>
      </c>
      <c r="BN56" s="12">
        <f>[5]Final!E153</f>
        <v>0.128708224001823</v>
      </c>
      <c r="BO56" s="12">
        <f>[5]Final!F153</f>
        <v>0.0803162931333847</v>
      </c>
      <c r="BP56" s="13">
        <f>[5]Data!$BB57/10</f>
        <v>77.921</v>
      </c>
      <c r="BQ56" s="13">
        <f>[5]Data!$BD57/10</f>
        <v>28.757</v>
      </c>
      <c r="BR56" s="24">
        <f>[5]Data!$CR57/10</f>
        <v>32.941189345492</v>
      </c>
      <c r="BS56" s="25">
        <f>[5]Data!BP57</f>
        <v>2.09452810843021</v>
      </c>
      <c r="BT56" s="25">
        <f>[5]Data!BQ57</f>
        <v>2.09850215416511</v>
      </c>
      <c r="BU56" s="25">
        <f>[5]Data!BR57</f>
        <v>1.96303468444188</v>
      </c>
      <c r="BV56" s="25">
        <f>[5]Data!BS57</f>
        <v>2.32783841299668</v>
      </c>
      <c r="BW56" s="24">
        <f>[5]Data!$AZ57</f>
        <v>121.3</v>
      </c>
      <c r="BX56" s="12"/>
    </row>
    <row r="57" spans="1:76">
      <c r="A57" s="2">
        <v>1994</v>
      </c>
      <c r="B57" s="13">
        <f>[5]OECD!AB50</f>
        <v>100.05822832789</v>
      </c>
      <c r="C57" s="13">
        <f>[5]OECD!EA50</f>
        <v>236.110224475805</v>
      </c>
      <c r="D57" s="12">
        <f>[5]OECD!EH50</f>
        <v>1.08574190570431</v>
      </c>
      <c r="E57" s="12">
        <f>[5]OECD!EI50</f>
        <v>1.76029514766636</v>
      </c>
      <c r="F57" s="12">
        <f>[5]OECD!CG50</f>
        <v>1.09144856475056</v>
      </c>
      <c r="G57" s="12">
        <f>[5]OECD!CH50</f>
        <v>1.73496243817766</v>
      </c>
      <c r="H57" s="14">
        <f>+G57*H$48</f>
        <v>9.28965619625092</v>
      </c>
      <c r="I57" s="14">
        <f>+H57*$BS57</f>
        <v>22.1036586795157</v>
      </c>
      <c r="J57" s="13">
        <f>[5]OECD!Y50</f>
        <v>77.1808790845096</v>
      </c>
      <c r="K57" s="13">
        <f>[5]OECD!Z50</f>
        <v>11.6654707868613</v>
      </c>
      <c r="L57" s="13">
        <f>[5]OECD!AA50</f>
        <v>11.2118784565194</v>
      </c>
      <c r="M57" s="13">
        <f>[5]OECD!AV50</f>
        <v>76.1425384761208</v>
      </c>
      <c r="N57" s="13">
        <f>[5]OECD!AW50</f>
        <v>11.9128946463556</v>
      </c>
      <c r="O57" s="13">
        <f>[5]OECD!AX50</f>
        <v>11.1476725212924</v>
      </c>
      <c r="P57" s="16">
        <f>[5]OECD!BX50</f>
        <v>0.75264922024263</v>
      </c>
      <c r="Q57" s="16">
        <f>[5]OECD!BY50</f>
        <v>0.109149003446774</v>
      </c>
      <c r="R57" s="16">
        <f>[5]OECD!BZ50</f>
        <v>0.138201776310596</v>
      </c>
      <c r="S57" s="16">
        <f>[5]OECD!BR50</f>
        <v>0.0319759642786572</v>
      </c>
      <c r="T57" s="12">
        <f>[5]OECD!DR$7</f>
        <v>0.05</v>
      </c>
      <c r="U57" s="12">
        <f>[5]OECD!DS$7</f>
        <v>0.125</v>
      </c>
      <c r="V57" s="12">
        <f>[5]OECD!DT$7</f>
        <v>0.08</v>
      </c>
      <c r="W57" s="18">
        <f>[5]OECD!BM50</f>
        <v>-0.072986577181208</v>
      </c>
      <c r="X57" s="18">
        <f>[5]OECD!BN50</f>
        <v>0.0243288590604027</v>
      </c>
      <c r="Y57" s="18">
        <f>[5]OECD!BO50</f>
        <v>-0.0620805369127517</v>
      </c>
      <c r="Z57" s="13">
        <f>[5]Final!AL54/10</f>
        <v>124.067956280185</v>
      </c>
      <c r="AA57" s="13">
        <f>[5]Final!AP54/10</f>
        <v>292.466027382105</v>
      </c>
      <c r="AB57" s="12">
        <f>[5]Final!AS54</f>
        <v>1.0799691296997</v>
      </c>
      <c r="AC57" s="12">
        <f>[5]Final!AT54</f>
        <v>1.6439944730101</v>
      </c>
      <c r="AD57" s="12">
        <f>[5]Final!AD54</f>
        <v>1.07284328994337</v>
      </c>
      <c r="AE57" s="12">
        <f>[5]Final!AF54</f>
        <v>1.55136785222353</v>
      </c>
      <c r="AF57" s="14">
        <f>+AE57*AF$48</f>
        <v>8.30662016879759</v>
      </c>
      <c r="AG57" s="14">
        <f>+AF57*$BS57</f>
        <v>19.7646385520254</v>
      </c>
      <c r="AH57" s="13">
        <f>[5]Final!AI54/10</f>
        <v>97.5561807519869</v>
      </c>
      <c r="AI57" s="13">
        <f>[5]Final!AJ54/10</f>
        <v>13.3675213382694</v>
      </c>
      <c r="AJ57" s="13">
        <f>[5]Final!AK54/10</f>
        <v>13.1442541899285</v>
      </c>
      <c r="AK57" s="13">
        <f>[5]Final!M54/10</f>
        <v>123.571260629592</v>
      </c>
      <c r="AL57" s="13">
        <f>[5]Final!N54/10</f>
        <v>17.5845631271406</v>
      </c>
      <c r="AM57" s="13">
        <f>[5]Final!O54/10</f>
        <v>16.1486887701357</v>
      </c>
      <c r="AN57" s="16">
        <f>[5]Final!X54</f>
        <v>0.781737412498059</v>
      </c>
      <c r="AO57" s="16">
        <f>[5]Final!Y54</f>
        <v>0.091902793037862</v>
      </c>
      <c r="AP57" s="16">
        <f>[5]Final!Z54</f>
        <v>0.126359794464079</v>
      </c>
      <c r="AQ57" s="16">
        <f>[5]Final!Q54</f>
        <v>0.180008215110682</v>
      </c>
      <c r="AR57" s="12">
        <f>[5]Final!D54</f>
        <v>0.0304477495197318</v>
      </c>
      <c r="AS57" s="12">
        <f>[5]Final!E54</f>
        <v>0.0932508766916055</v>
      </c>
      <c r="AT57" s="12">
        <f>[5]Final!F54</f>
        <v>0.0527518836627808</v>
      </c>
      <c r="AU57" s="13">
        <f>[5]Final!AL154/10</f>
        <v>99.4770625538345</v>
      </c>
      <c r="AV57" s="13">
        <f>[5]Final!AP154/10</f>
        <v>234.722026476504</v>
      </c>
      <c r="AW57" s="12">
        <f>[5]Final!AS154</f>
        <v>1.0860569276963</v>
      </c>
      <c r="AX57" s="12">
        <f>[5]Final!AT154</f>
        <v>1.76415908803681</v>
      </c>
      <c r="AY57" s="12">
        <f>[5]Final!AD154</f>
        <v>1.09124274429063</v>
      </c>
      <c r="AZ57" s="12">
        <f>[5]Final!AF154</f>
        <v>1.73550575492333</v>
      </c>
      <c r="BA57" s="14">
        <f>+AZ57*BA$48</f>
        <v>9.29256532307804</v>
      </c>
      <c r="BB57" s="14">
        <f>+BA57*$BS57</f>
        <v>22.1105806091419</v>
      </c>
      <c r="BC57" s="13">
        <f>[5]Final!AI154/10</f>
        <v>76.9147699998248</v>
      </c>
      <c r="BD57" s="13">
        <f>[5]Final!AJ154/10</f>
        <v>11.4281346287985</v>
      </c>
      <c r="BE57" s="13">
        <f>[5]Final!AK154/10</f>
        <v>11.1341579252112</v>
      </c>
      <c r="BF57" s="13">
        <f>[5]Final!M154/10</f>
        <v>74.2688843066887</v>
      </c>
      <c r="BG57" s="13">
        <f>[5]Final!N154/10</f>
        <v>11.1479926674057</v>
      </c>
      <c r="BH57" s="13">
        <f>[5]Final!O154/10</f>
        <v>10.7223108782772</v>
      </c>
      <c r="BI57" s="16">
        <f>[5]Final!X154</f>
        <v>0.751156388903987</v>
      </c>
      <c r="BJ57" s="16">
        <f>[5]Final!Y154</f>
        <v>0.113637626297436</v>
      </c>
      <c r="BK57" s="16">
        <f>[5]Final!Z154</f>
        <v>0.135205984798577</v>
      </c>
      <c r="BL57" s="16">
        <f>[5]Final!Q154</f>
        <v>0.229928738751178</v>
      </c>
      <c r="BM57" s="12">
        <f>[5]Final!D154</f>
        <v>0.0496427209070556</v>
      </c>
      <c r="BN57" s="12">
        <f>[5]Final!E154</f>
        <v>0.13101610458202</v>
      </c>
      <c r="BO57" s="12">
        <f>[5]Final!F154</f>
        <v>0.080625642389542</v>
      </c>
      <c r="BP57" s="13">
        <f>[5]Data!$BB58/10</f>
        <v>97.397</v>
      </c>
      <c r="BQ57" s="13">
        <f>[5]Data!$BD58/10</f>
        <v>33.4</v>
      </c>
      <c r="BR57" s="24">
        <f>[5]Data!$CR58/10</f>
        <v>42.3116089548453</v>
      </c>
      <c r="BS57" s="25">
        <f>[5]Data!BP58</f>
        <v>2.37938393117672</v>
      </c>
      <c r="BT57" s="25">
        <f>[5]Data!BQ58</f>
        <v>2.31884488035244</v>
      </c>
      <c r="BU57" s="25">
        <f>[5]Data!BR58</f>
        <v>2.39686534970354</v>
      </c>
      <c r="BV57" s="25">
        <f>[5]Data!BS58</f>
        <v>2.60252334573029</v>
      </c>
      <c r="BW57" s="24">
        <f>[5]Data!$AZ58</f>
        <v>119.2</v>
      </c>
      <c r="BX57" s="12"/>
    </row>
    <row r="58" spans="1:76">
      <c r="A58" s="2">
        <v>1995</v>
      </c>
      <c r="B58" s="13">
        <f>[5]OECD!AB51</f>
        <v>109.309756750732</v>
      </c>
      <c r="C58" s="13">
        <f>[5]OECD!EA51</f>
        <v>267.95651312231</v>
      </c>
      <c r="D58" s="12">
        <f>[5]OECD!EH51</f>
        <v>1.09251961994891</v>
      </c>
      <c r="E58" s="12">
        <f>[5]OECD!EI51</f>
        <v>1.92315698572636</v>
      </c>
      <c r="F58" s="12">
        <f>[5]OECD!CG51</f>
        <v>1.08947499567439</v>
      </c>
      <c r="G58" s="12">
        <f>[5]OECD!CH51</f>
        <v>1.89019819482883</v>
      </c>
      <c r="H58" s="14">
        <f>+G58*H$48</f>
        <v>10.120848144227</v>
      </c>
      <c r="I58" s="14">
        <f>+H58*$BS58</f>
        <v>25.0446387820236</v>
      </c>
      <c r="J58" s="13">
        <f>[5]OECD!Y51</f>
        <v>84.1960053550652</v>
      </c>
      <c r="K58" s="13">
        <f>[5]OECD!Z51</f>
        <v>12.8026812246549</v>
      </c>
      <c r="L58" s="13">
        <f>[5]OECD!AA51</f>
        <v>12.3110701710114</v>
      </c>
      <c r="M58" s="13">
        <f>[5]OECD!AV51</f>
        <v>82.7573766356794</v>
      </c>
      <c r="N58" s="13">
        <f>[5]OECD!AW51</f>
        <v>13.0496810728086</v>
      </c>
      <c r="O58" s="13">
        <f>[5]OECD!AX51</f>
        <v>12.2515357435056</v>
      </c>
      <c r="P58" s="16">
        <f>[5]OECD!BX51</f>
        <v>0.740967303644291</v>
      </c>
      <c r="Q58" s="16">
        <f>[5]OECD!BY51</f>
        <v>0.149669759204037</v>
      </c>
      <c r="R58" s="16">
        <f>[5]OECD!BZ51</f>
        <v>0.109362937151672</v>
      </c>
      <c r="S58" s="16">
        <f>[5]OECD!BR51</f>
        <v>-0.0390566904976988</v>
      </c>
      <c r="T58" s="12">
        <f>[5]OECD!DR$7</f>
        <v>0.05</v>
      </c>
      <c r="U58" s="12">
        <f>[5]OECD!DS$7</f>
        <v>0.125</v>
      </c>
      <c r="V58" s="12">
        <f>[5]OECD!DT$7</f>
        <v>0.08</v>
      </c>
      <c r="W58" s="18">
        <f>[5]OECD!BM51</f>
        <v>-0.154987633965375</v>
      </c>
      <c r="X58" s="18">
        <f>[5]OECD!BN51</f>
        <v>-0.127782357790602</v>
      </c>
      <c r="Y58" s="18">
        <f>[5]OECD!BO51</f>
        <v>-0.0898598516075845</v>
      </c>
      <c r="Z58" s="13">
        <f>[5]Final!AL55/10</f>
        <v>134.822781055234</v>
      </c>
      <c r="AA58" s="13">
        <f>[5]Final!AP55/10</f>
        <v>329.980213550376</v>
      </c>
      <c r="AB58" s="12">
        <f>[5]Final!AS55</f>
        <v>1.08692933301508</v>
      </c>
      <c r="AC58" s="12">
        <f>[5]Final!AT55</f>
        <v>1.78690581602934</v>
      </c>
      <c r="AD58" s="12">
        <f>[5]Final!AD55</f>
        <v>1.07326896810405</v>
      </c>
      <c r="AE58" s="12">
        <f>[5]Final!AF55</f>
        <v>1.66503497390574</v>
      </c>
      <c r="AF58" s="14">
        <f>+AE58*AF$48</f>
        <v>8.91523765699766</v>
      </c>
      <c r="AG58" s="14">
        <f>+AF58*$BS58</f>
        <v>22.0612841526291</v>
      </c>
      <c r="AH58" s="13">
        <f>[5]Final!AI55/10</f>
        <v>105.581815179591</v>
      </c>
      <c r="AI58" s="13">
        <f>[5]Final!AJ55/10</f>
        <v>14.7732833990082</v>
      </c>
      <c r="AJ58" s="13">
        <f>[5]Final!AK55/10</f>
        <v>14.467682476635</v>
      </c>
      <c r="AK58" s="13">
        <f>[5]Final!M55/10</f>
        <v>131.842026174263</v>
      </c>
      <c r="AL58" s="13">
        <f>[5]Final!N55/10</f>
        <v>19.2761147219513</v>
      </c>
      <c r="AM58" s="13">
        <f>[5]Final!O55/10</f>
        <v>17.6796946454672</v>
      </c>
      <c r="AN58" s="16">
        <f>[5]Final!X55</f>
        <v>0.77093271186476</v>
      </c>
      <c r="AO58" s="16">
        <f>[5]Final!Y55</f>
        <v>0.151134986876264</v>
      </c>
      <c r="AP58" s="16">
        <f>[5]Final!Z55</f>
        <v>0.0779323012589766</v>
      </c>
      <c r="AQ58" s="16">
        <f>[5]Final!Q55</f>
        <v>0.120135120798012</v>
      </c>
      <c r="AR58" s="12">
        <f>[5]Final!D55</f>
        <v>0.0296202586535943</v>
      </c>
      <c r="AS58" s="12">
        <f>[5]Final!E55</f>
        <v>0.0922380268727096</v>
      </c>
      <c r="AT58" s="12">
        <f>[5]Final!F55</f>
        <v>0.0522465355793313</v>
      </c>
      <c r="AU58" s="13">
        <f>[5]Final!AL155/10</f>
        <v>108.700269249354</v>
      </c>
      <c r="AV58" s="13">
        <f>[5]Final!AP155/10</f>
        <v>266.426813482082</v>
      </c>
      <c r="AW58" s="12">
        <f>[5]Final!AS155</f>
        <v>1.09281255022311</v>
      </c>
      <c r="AX58" s="12">
        <f>[5]Final!AT155</f>
        <v>1.92789519199679</v>
      </c>
      <c r="AY58" s="12">
        <f>[5]Final!AD155</f>
        <v>1.08970383556323</v>
      </c>
      <c r="AZ58" s="12">
        <f>[5]Final!AF155</f>
        <v>1.89118727778201</v>
      </c>
      <c r="BA58" s="14">
        <f>+AZ58*BA$48</f>
        <v>10.12614407478</v>
      </c>
      <c r="BB58" s="14">
        <f>+BA58*$BS58</f>
        <v>25.0577438761644</v>
      </c>
      <c r="BC58" s="13">
        <f>[5]Final!AI155/10</f>
        <v>83.9176624794918</v>
      </c>
      <c r="BD58" s="13">
        <f>[5]Final!AJ155/10</f>
        <v>12.5556914921594</v>
      </c>
      <c r="BE58" s="13">
        <f>[5]Final!AK155/10</f>
        <v>12.2269152777024</v>
      </c>
      <c r="BF58" s="13">
        <f>[5]Final!M155/10</f>
        <v>80.7351317981091</v>
      </c>
      <c r="BG58" s="13">
        <f>[5]Final!N155/10</f>
        <v>12.2207749605067</v>
      </c>
      <c r="BH58" s="13">
        <f>[5]Final!O155/10</f>
        <v>11.7837214529772</v>
      </c>
      <c r="BI58" s="16">
        <f>[5]Final!X155</f>
        <v>0.743486504776164</v>
      </c>
      <c r="BJ58" s="16">
        <f>[5]Final!Y155</f>
        <v>0.15096826024077</v>
      </c>
      <c r="BK58" s="16">
        <f>[5]Final!Z155</f>
        <v>0.105545234983066</v>
      </c>
      <c r="BL58" s="16">
        <f>[5]Final!Q155</f>
        <v>0.172371037710939</v>
      </c>
      <c r="BM58" s="12">
        <f>[5]Final!D155</f>
        <v>0.0494544592884328</v>
      </c>
      <c r="BN58" s="12">
        <f>[5]Final!E155</f>
        <v>0.130686845050198</v>
      </c>
      <c r="BO58" s="12">
        <f>[5]Final!F155</f>
        <v>0.0806873360184581</v>
      </c>
      <c r="BP58" s="13">
        <f>[5]Data!$BB59/10</f>
        <v>120.668</v>
      </c>
      <c r="BQ58" s="13">
        <f>[5]Data!$BD59/10</f>
        <v>39.503</v>
      </c>
      <c r="BR58" s="24">
        <f>[5]Data!$CR59/10</f>
        <v>50.9576899743943</v>
      </c>
      <c r="BS58" s="25">
        <f>[5]Data!BP59</f>
        <v>2.47455928842379</v>
      </c>
      <c r="BT58" s="25">
        <f>[5]Data!BQ59</f>
        <v>2.37681600236125</v>
      </c>
      <c r="BU58" s="25">
        <f>[5]Data!BR59</f>
        <v>2.53588353998634</v>
      </c>
      <c r="BV58" s="25">
        <f>[5]Data!BS59</f>
        <v>2.87318577368624</v>
      </c>
      <c r="BW58" s="24">
        <f>[5]Data!$AZ59</f>
        <v>121.3</v>
      </c>
      <c r="BX58" s="12"/>
    </row>
    <row r="59" spans="1:76">
      <c r="A59" s="2">
        <v>1996</v>
      </c>
      <c r="B59" s="13">
        <f>[5]OECD!AB52</f>
        <v>119.957998828256</v>
      </c>
      <c r="C59" s="13">
        <f>[5]OECD!EA52</f>
        <v>307.355901777507</v>
      </c>
      <c r="D59" s="12">
        <f>[5]OECD!EH52</f>
        <v>1.09772095222787</v>
      </c>
      <c r="E59" s="12">
        <f>[5]OECD!EI52</f>
        <v>2.11108971765523</v>
      </c>
      <c r="F59" s="12">
        <f>[5]OECD!CG52</f>
        <v>1.0957721264062</v>
      </c>
      <c r="G59" s="12">
        <f>[5]OECD!CH52</f>
        <v>2.07122649527674</v>
      </c>
      <c r="H59" s="14">
        <f>+G59*H$48</f>
        <v>11.0901432920338</v>
      </c>
      <c r="I59" s="14">
        <f>+H59*$BS59</f>
        <v>28.623275428263</v>
      </c>
      <c r="J59" s="13">
        <f>[5]OECD!Y52</f>
        <v>92.1002226596917</v>
      </c>
      <c r="K59" s="13">
        <f>[5]OECD!Z52</f>
        <v>14.1749519429074</v>
      </c>
      <c r="L59" s="13">
        <f>[5]OECD!AA52</f>
        <v>13.6828242256565</v>
      </c>
      <c r="M59" s="13">
        <f>[5]OECD!AV52</f>
        <v>90.4083220588497</v>
      </c>
      <c r="N59" s="13">
        <f>[5]OECD!AW52</f>
        <v>14.3880710226999</v>
      </c>
      <c r="O59" s="13">
        <f>[5]OECD!AX52</f>
        <v>13.5384866649312</v>
      </c>
      <c r="P59" s="16">
        <f>[5]OECD!BX52</f>
        <v>0.665857452154464</v>
      </c>
      <c r="Q59" s="16">
        <f>[5]OECD!BY52</f>
        <v>0.173443757734352</v>
      </c>
      <c r="R59" s="16">
        <f>[5]OECD!BZ52</f>
        <v>0.160698790111184</v>
      </c>
      <c r="S59" s="16">
        <f>[5]OECD!BR52</f>
        <v>0.0875124729151823</v>
      </c>
      <c r="T59" s="12">
        <f>[5]OECD!DR$7</f>
        <v>0.05</v>
      </c>
      <c r="U59" s="12">
        <f>[5]OECD!DS$7</f>
        <v>0.125</v>
      </c>
      <c r="V59" s="12">
        <f>[5]OECD!DT$7</f>
        <v>0.08</v>
      </c>
      <c r="W59" s="18">
        <f>[5]OECD!BM52</f>
        <v>-0.030358785648574</v>
      </c>
      <c r="X59" s="18">
        <f>[5]OECD!BN52</f>
        <v>-0.0570377184912602</v>
      </c>
      <c r="Y59" s="18">
        <f>[5]OECD!BO52</f>
        <v>-0.0689972401103955</v>
      </c>
      <c r="Z59" s="13">
        <f>[5]Final!AL56/10</f>
        <v>147.239948443426</v>
      </c>
      <c r="AA59" s="13">
        <f>[5]Final!AP56/10</f>
        <v>376.88598901621</v>
      </c>
      <c r="AB59" s="12">
        <f>[5]Final!AS56</f>
        <v>1.09269255992351</v>
      </c>
      <c r="AC59" s="12">
        <f>[5]Final!AT56</f>
        <v>1.9525386904593</v>
      </c>
      <c r="AD59" s="12">
        <f>[5]Final!AD56</f>
        <v>1.08071585809263</v>
      </c>
      <c r="AE59" s="12">
        <f>[5]Final!AF56</f>
        <v>1.79942970057878</v>
      </c>
      <c r="AF59" s="14">
        <f>+AE59*AF$48</f>
        <v>9.63483871458195</v>
      </c>
      <c r="AG59" s="14">
        <f>+AF59*$BS59</f>
        <v>24.8671847578801</v>
      </c>
      <c r="AH59" s="13">
        <f>[5]Final!AI56/10</f>
        <v>114.700578125694</v>
      </c>
      <c r="AI59" s="13">
        <f>[5]Final!AJ56/10</f>
        <v>16.4448990495678</v>
      </c>
      <c r="AJ59" s="13">
        <f>[5]Final!AK56/10</f>
        <v>16.0944712681648</v>
      </c>
      <c r="AK59" s="13">
        <f>[5]Final!M56/10</f>
        <v>141.383286115666</v>
      </c>
      <c r="AL59" s="13">
        <f>[5]Final!N56/10</f>
        <v>21.2592527784402</v>
      </c>
      <c r="AM59" s="13">
        <f>[5]Final!O56/10</f>
        <v>19.4518158449954</v>
      </c>
      <c r="AN59" s="16">
        <f>[5]Final!X56</f>
        <v>0.655817098551038</v>
      </c>
      <c r="AO59" s="16">
        <f>[5]Final!Y56</f>
        <v>0.182441890082079</v>
      </c>
      <c r="AP59" s="16">
        <f>[5]Final!Z56</f>
        <v>0.161741011366883</v>
      </c>
      <c r="AQ59" s="16">
        <f>[5]Final!Q56</f>
        <v>0.13629830594251</v>
      </c>
      <c r="AR59" s="12">
        <f>[5]Final!D56</f>
        <v>0.0288217419256885</v>
      </c>
      <c r="AS59" s="12">
        <f>[5]Final!E56</f>
        <v>0.0911628548774716</v>
      </c>
      <c r="AT59" s="12">
        <f>[5]Final!F56</f>
        <v>0.0514489840960309</v>
      </c>
      <c r="AU59" s="13">
        <f>[5]Final!AL156/10</f>
        <v>119.317146107744</v>
      </c>
      <c r="AV59" s="13">
        <f>[5]Final!AP156/10</f>
        <v>305.689479283666</v>
      </c>
      <c r="AW59" s="12">
        <f>[5]Final!AS156</f>
        <v>1.09806937962321</v>
      </c>
      <c r="AX59" s="12">
        <f>[5]Final!AT156</f>
        <v>2.11696267745449</v>
      </c>
      <c r="AY59" s="12">
        <f>[5]Final!AD156</f>
        <v>1.09594190186775</v>
      </c>
      <c r="AZ59" s="12">
        <f>[5]Final!AF156</f>
        <v>2.07263138200052</v>
      </c>
      <c r="BA59" s="14">
        <f>+AZ59*BA$48</f>
        <v>11.0976655959013</v>
      </c>
      <c r="BB59" s="14">
        <f>+BA59*$BS59</f>
        <v>28.6426902338055</v>
      </c>
      <c r="BC59" s="13">
        <f>[5]Final!AI156/10</f>
        <v>91.808440219155</v>
      </c>
      <c r="BD59" s="13">
        <f>[5]Final!AJ156/10</f>
        <v>13.9170927793023</v>
      </c>
      <c r="BE59" s="13">
        <f>[5]Final!AK156/10</f>
        <v>13.5916131092866</v>
      </c>
      <c r="BF59" s="13">
        <f>[5]Final!M156/10</f>
        <v>88.2083645855994</v>
      </c>
      <c r="BG59" s="13">
        <f>[5]Final!N156/10</f>
        <v>13.4825183548031</v>
      </c>
      <c r="BH59" s="13">
        <f>[5]Final!O156/10</f>
        <v>13.0249249346862</v>
      </c>
      <c r="BI59" s="16">
        <f>[5]Final!X156</f>
        <v>0.67335253126186</v>
      </c>
      <c r="BJ59" s="16">
        <f>[5]Final!Y156</f>
        <v>0.168021093879673</v>
      </c>
      <c r="BK59" s="16">
        <f>[5]Final!Z156</f>
        <v>0.158626374858467</v>
      </c>
      <c r="BL59" s="16">
        <f>[5]Final!Q156</f>
        <v>0.189271668353791</v>
      </c>
      <c r="BM59" s="12">
        <f>[5]Final!D156</f>
        <v>0.0493838655474704</v>
      </c>
      <c r="BN59" s="12">
        <f>[5]Final!E156</f>
        <v>0.130011227031403</v>
      </c>
      <c r="BO59" s="12">
        <f>[5]Final!F156</f>
        <v>0.080206458754381</v>
      </c>
      <c r="BP59" s="13">
        <f>[5]Data!$BB60/10</f>
        <v>149.162</v>
      </c>
      <c r="BQ59" s="13">
        <f>[5]Data!$BD60/10</f>
        <v>46.505</v>
      </c>
      <c r="BR59" s="24">
        <f>[5]Data!$CR60/10</f>
        <v>61.5069699866782</v>
      </c>
      <c r="BS59" s="25">
        <f>[5]Data!BP60</f>
        <v>2.58096533782601</v>
      </c>
      <c r="BT59" s="25">
        <f>[5]Data!BQ60</f>
        <v>2.50516406648876</v>
      </c>
      <c r="BU59" s="25">
        <f>[5]Data!BR60</f>
        <v>2.599280628486</v>
      </c>
      <c r="BV59" s="25">
        <f>[5]Data!BS60</f>
        <v>2.90766400297048</v>
      </c>
      <c r="BW59" s="24">
        <f>[5]Data!$AZ60</f>
        <v>108.7</v>
      </c>
      <c r="BX59" s="12"/>
    </row>
    <row r="60" spans="1:76">
      <c r="A60" s="2">
        <v>1997</v>
      </c>
      <c r="B60" s="13">
        <f>[5]OECD!AB53</f>
        <v>131.930019214434</v>
      </c>
      <c r="C60" s="13">
        <f>[5]OECD!EA53</f>
        <v>359.526719611971</v>
      </c>
      <c r="D60" s="12">
        <f>[5]OECD!EH53</f>
        <v>1.1000641877492</v>
      </c>
      <c r="E60" s="12">
        <f>[5]OECD!EI53</f>
        <v>2.32233419551808</v>
      </c>
      <c r="F60" s="12">
        <f>[5]OECD!CG53</f>
        <v>1.10042442747072</v>
      </c>
      <c r="G60" s="12">
        <f>[5]OECD!CH53</f>
        <v>2.27922823022709</v>
      </c>
      <c r="H60" s="14">
        <f>+G60*H$48</f>
        <v>12.2038645827046</v>
      </c>
      <c r="I60" s="14">
        <f>+H60*$BS60</f>
        <v>33.1986300551591</v>
      </c>
      <c r="J60" s="13">
        <f>[5]OECD!Y53</f>
        <v>100.873135541111</v>
      </c>
      <c r="K60" s="13">
        <f>[5]OECD!Z53</f>
        <v>15.9051708258151</v>
      </c>
      <c r="L60" s="13">
        <f>[5]OECD!AA53</f>
        <v>15.1517128475074</v>
      </c>
      <c r="M60" s="13">
        <f>[5]OECD!AV53</f>
        <v>98.9606965132322</v>
      </c>
      <c r="N60" s="13">
        <f>[5]OECD!AW53</f>
        <v>16.0427321433187</v>
      </c>
      <c r="O60" s="13">
        <f>[5]OECD!AX53</f>
        <v>15.0179880589396</v>
      </c>
      <c r="P60" s="16">
        <f>[5]OECD!BX53</f>
        <v>0.680035962973576</v>
      </c>
      <c r="Q60" s="16">
        <f>[5]OECD!BY53</f>
        <v>0.196394714756806</v>
      </c>
      <c r="R60" s="16">
        <f>[5]OECD!BZ53</f>
        <v>0.123569322269618</v>
      </c>
      <c r="S60" s="16">
        <f>[5]OECD!BR53</f>
        <v>0.131632807559047</v>
      </c>
      <c r="T60" s="12">
        <f>[5]OECD!DR$7</f>
        <v>0.05</v>
      </c>
      <c r="U60" s="12">
        <f>[5]OECD!DS$7</f>
        <v>0.125</v>
      </c>
      <c r="V60" s="12">
        <f>[5]OECD!DT$7</f>
        <v>0.08</v>
      </c>
      <c r="W60" s="18">
        <f>[5]OECD!BM53</f>
        <v>0.0230105465004795</v>
      </c>
      <c r="X60" s="18">
        <f>[5]OECD!BN53</f>
        <v>-0.0412272291466922</v>
      </c>
      <c r="Y60" s="18">
        <f>[5]OECD!BO53</f>
        <v>0.0565675934803451</v>
      </c>
      <c r="Z60" s="13">
        <f>[5]Final!AL57/10</f>
        <v>161.286052116897</v>
      </c>
      <c r="AA60" s="13">
        <f>[5]Final!AP57/10</f>
        <v>439.238739413099</v>
      </c>
      <c r="AB60" s="12">
        <f>[5]Final!AS57</f>
        <v>1.09576087204947</v>
      </c>
      <c r="AC60" s="12">
        <f>[5]Final!AT57</f>
        <v>2.13951549816803</v>
      </c>
      <c r="AD60" s="12">
        <f>[5]Final!AD57</f>
        <v>1.08710163866273</v>
      </c>
      <c r="AE60" s="12">
        <f>[5]Final!AF57</f>
        <v>1.95616297615758</v>
      </c>
      <c r="AF60" s="14">
        <f>+AE60*AF$48</f>
        <v>10.4740489548732</v>
      </c>
      <c r="AG60" s="14">
        <f>+AF60*$BS60</f>
        <v>28.4929477933783</v>
      </c>
      <c r="AH60" s="13">
        <f>[5]Final!AI57/10</f>
        <v>124.916009155772</v>
      </c>
      <c r="AI60" s="13">
        <f>[5]Final!AJ57/10</f>
        <v>18.5160506550943</v>
      </c>
      <c r="AJ60" s="13">
        <f>[5]Final!AK57/10</f>
        <v>17.8539923060311</v>
      </c>
      <c r="AK60" s="13">
        <f>[5]Final!M57/10</f>
        <v>152.112471743828</v>
      </c>
      <c r="AL60" s="13">
        <f>[5]Final!N57/10</f>
        <v>23.6639469606858</v>
      </c>
      <c r="AM60" s="13">
        <f>[5]Final!O57/10</f>
        <v>21.4845411187552</v>
      </c>
      <c r="AN60" s="16">
        <f>[5]Final!X57</f>
        <v>0.67317327801374</v>
      </c>
      <c r="AO60" s="16">
        <f>[5]Final!Y57</f>
        <v>0.220088334987222</v>
      </c>
      <c r="AP60" s="16">
        <f>[5]Final!Z57</f>
        <v>0.106738386999038</v>
      </c>
      <c r="AQ60" s="16">
        <f>[5]Final!Q57</f>
        <v>0.142049730996496</v>
      </c>
      <c r="AR60" s="12">
        <f>[5]Final!D57</f>
        <v>0.0280629896895911</v>
      </c>
      <c r="AS60" s="12">
        <f>[5]Final!E57</f>
        <v>0.089890054110332</v>
      </c>
      <c r="AT60" s="12">
        <f>[5]Final!F57</f>
        <v>0.0510141716814845</v>
      </c>
      <c r="AU60" s="13">
        <f>[5]Final!AL157/10</f>
        <v>131.2547049394</v>
      </c>
      <c r="AV60" s="13">
        <f>[5]Final!AP157/10</f>
        <v>357.688916602795</v>
      </c>
      <c r="AW60" s="12">
        <f>[5]Final!AS157</f>
        <v>1.10028269799485</v>
      </c>
      <c r="AX60" s="12">
        <f>[5]Final!AT157</f>
        <v>2.32925740630403</v>
      </c>
      <c r="AY60" s="12">
        <f>[5]Final!AD157</f>
        <v>1.10045744185905</v>
      </c>
      <c r="AZ60" s="12">
        <f>[5]Final!AF157</f>
        <v>2.28084262855308</v>
      </c>
      <c r="BA60" s="14">
        <f>+AZ60*BA$48</f>
        <v>12.2125086922727</v>
      </c>
      <c r="BB60" s="14">
        <f>+BA60*$BS60</f>
        <v>33.2221449502782</v>
      </c>
      <c r="BC60" s="13">
        <f>[5]Final!AI157/10</f>
        <v>100.566608667083</v>
      </c>
      <c r="BD60" s="13">
        <f>[5]Final!AJ157/10</f>
        <v>15.6353505285675</v>
      </c>
      <c r="BE60" s="13">
        <f>[5]Final!AK157/10</f>
        <v>15.0527457437492</v>
      </c>
      <c r="BF60" s="13">
        <f>[5]Final!M157/10</f>
        <v>96.5601210784553</v>
      </c>
      <c r="BG60" s="13">
        <f>[5]Final!N157/10</f>
        <v>15.0421565789214</v>
      </c>
      <c r="BH60" s="13">
        <f>[5]Final!O157/10</f>
        <v>14.4473179476005</v>
      </c>
      <c r="BI60" s="16">
        <f>[5]Final!X157</f>
        <v>0.686182906770111</v>
      </c>
      <c r="BJ60" s="16">
        <f>[5]Final!Y157</f>
        <v>0.189877839948238</v>
      </c>
      <c r="BK60" s="16">
        <f>[5]Final!Z157</f>
        <v>0.123939253281651</v>
      </c>
      <c r="BL60" s="16">
        <f>[5]Final!Q157</f>
        <v>0.18577437490113</v>
      </c>
      <c r="BM60" s="12">
        <f>[5]Final!D157</f>
        <v>0.0493481815180038</v>
      </c>
      <c r="BN60" s="12">
        <f>[5]Final!E157</f>
        <v>0.129021901227703</v>
      </c>
      <c r="BO60" s="12">
        <f>[5]Final!F157</f>
        <v>0.0803305292395269</v>
      </c>
      <c r="BP60" s="13">
        <f>[5]Data!$BB61/10</f>
        <v>164.423</v>
      </c>
      <c r="BQ60" s="13">
        <f>[5]Data!$BD61/10</f>
        <v>54.942</v>
      </c>
      <c r="BR60" s="24">
        <f>[5]Data!$CR61/10</f>
        <v>64.821425724235</v>
      </c>
      <c r="BS60" s="25">
        <f>[5]Data!BP61</f>
        <v>2.72033746606862</v>
      </c>
      <c r="BT60" s="25">
        <f>[5]Data!BQ61</f>
        <v>2.67301005894351</v>
      </c>
      <c r="BU60" s="25">
        <f>[5]Data!BR61</f>
        <v>2.599280628486</v>
      </c>
      <c r="BV60" s="25">
        <f>[5]Data!BS61</f>
        <v>3.20424573127346</v>
      </c>
      <c r="BW60" s="24">
        <f>[5]Data!$AZ61</f>
        <v>104.3</v>
      </c>
      <c r="BX60" s="12"/>
    </row>
    <row r="61" spans="1:76">
      <c r="A61" s="2">
        <v>1998</v>
      </c>
      <c r="B61" s="13">
        <f>[5]OECD!AB54</f>
        <v>147.552172483954</v>
      </c>
      <c r="C61" s="13">
        <f>[5]OECD!EA54</f>
        <v>412.6555429371</v>
      </c>
      <c r="D61" s="12">
        <f>[5]OECD!EH54</f>
        <v>1.11860079551829</v>
      </c>
      <c r="E61" s="12">
        <f>[5]OECD!EI54</f>
        <v>2.59776487856585</v>
      </c>
      <c r="F61" s="12">
        <f>[5]OECD!CG54</f>
        <v>1.11258888670282</v>
      </c>
      <c r="G61" s="12">
        <f>[5]OECD!CH54</f>
        <v>2.53584399921001</v>
      </c>
      <c r="H61" s="14">
        <f>+G61*H$48</f>
        <v>13.5778841095433</v>
      </c>
      <c r="I61" s="14">
        <f>+H61*$BS61</f>
        <v>37.6012825364847</v>
      </c>
      <c r="J61" s="13">
        <f>[5]OECD!Y54</f>
        <v>112.004349548024</v>
      </c>
      <c r="K61" s="13">
        <f>[5]OECD!Z54</f>
        <v>18.4249587196847</v>
      </c>
      <c r="L61" s="13">
        <f>[5]OECD!AA54</f>
        <v>17.1228642162449</v>
      </c>
      <c r="M61" s="13">
        <f>[5]OECD!AV54</f>
        <v>109.167941071352</v>
      </c>
      <c r="N61" s="13">
        <f>[5]OECD!AW54</f>
        <v>18.3094024242666</v>
      </c>
      <c r="O61" s="13">
        <f>[5]OECD!AX54</f>
        <v>16.8096755540377</v>
      </c>
      <c r="P61" s="16">
        <f>[5]OECD!BX54</f>
        <v>0.660750274210847</v>
      </c>
      <c r="Q61" s="16">
        <f>[5]OECD!BY54</f>
        <v>0.187307416921577</v>
      </c>
      <c r="R61" s="16">
        <f>[5]OECD!BZ54</f>
        <v>0.151942308867576</v>
      </c>
      <c r="S61" s="16">
        <f>[5]OECD!BR54</f>
        <v>0.120235161138498</v>
      </c>
      <c r="T61" s="12">
        <f>[5]OECD!DR$7</f>
        <v>0.05</v>
      </c>
      <c r="U61" s="12">
        <f>[5]OECD!DS$7</f>
        <v>0.125</v>
      </c>
      <c r="V61" s="12">
        <f>[5]OECD!DT$7</f>
        <v>0.08</v>
      </c>
      <c r="W61" s="18">
        <f>[5]OECD!BM54</f>
        <v>0.0176991150442478</v>
      </c>
      <c r="X61" s="18">
        <f>[5]OECD!BN54</f>
        <v>-0.0442477876106198</v>
      </c>
      <c r="Y61" s="18">
        <f>[5]OECD!BO54</f>
        <v>0.00786627335299883</v>
      </c>
      <c r="Z61" s="13">
        <f>[5]Final!AL58/10</f>
        <v>179.373525086548</v>
      </c>
      <c r="AA61" s="13">
        <f>[5]Final!AP58/10</f>
        <v>501.539239650193</v>
      </c>
      <c r="AB61" s="12">
        <f>[5]Final!AS58</f>
        <v>1.11237060116824</v>
      </c>
      <c r="AC61" s="12">
        <f>[5]Final!AT58</f>
        <v>2.37993414090594</v>
      </c>
      <c r="AD61" s="12">
        <f>[5]Final!AD58</f>
        <v>1.0977799375472</v>
      </c>
      <c r="AE61" s="12">
        <f>[5]Final!AF58</f>
        <v>2.14743646979841</v>
      </c>
      <c r="AF61" s="14">
        <f>+AE61*AF$48</f>
        <v>11.498200807547</v>
      </c>
      <c r="AG61" s="14">
        <f>+AF61*$BS61</f>
        <v>31.8420082052351</v>
      </c>
      <c r="AH61" s="13">
        <f>[5]Final!AI58/10</f>
        <v>137.766555634712</v>
      </c>
      <c r="AI61" s="13">
        <f>[5]Final!AJ58/10</f>
        <v>21.4460017243108</v>
      </c>
      <c r="AJ61" s="13">
        <f>[5]Final!AK58/10</f>
        <v>20.1609677275257</v>
      </c>
      <c r="AK61" s="13">
        <f>[5]Final!M58/10</f>
        <v>164.827993380523</v>
      </c>
      <c r="AL61" s="13">
        <f>[5]Final!N58/10</f>
        <v>26.8111429210679</v>
      </c>
      <c r="AM61" s="13">
        <f>[5]Final!O58/10</f>
        <v>23.9096242094589</v>
      </c>
      <c r="AN61" s="16">
        <f>[5]Final!X58</f>
        <v>0.64168339141615</v>
      </c>
      <c r="AO61" s="16">
        <f>[5]Final!Y58</f>
        <v>0.212216117342818</v>
      </c>
      <c r="AP61" s="16">
        <f>[5]Final!Z58</f>
        <v>0.146100491241032</v>
      </c>
      <c r="AQ61" s="16">
        <f>[5]Final!Q58</f>
        <v>0.107034157742187</v>
      </c>
      <c r="AR61" s="12">
        <f>[5]Final!D58</f>
        <v>0.0271405825914319</v>
      </c>
      <c r="AS61" s="12">
        <f>[5]Final!E58</f>
        <v>0.087592650221462</v>
      </c>
      <c r="AT61" s="12">
        <f>[5]Final!F58</f>
        <v>0.0500447203329594</v>
      </c>
      <c r="AU61" s="13">
        <f>[5]Final!AL158/10</f>
        <v>146.838532209897</v>
      </c>
      <c r="AV61" s="13">
        <f>[5]Final!AP158/10</f>
        <v>410.693556850543</v>
      </c>
      <c r="AW61" s="12">
        <f>[5]Final!AS158</f>
        <v>1.11885617622751</v>
      </c>
      <c r="AX61" s="12">
        <f>[5]Final!AT158</f>
        <v>2.60610403506695</v>
      </c>
      <c r="AY61" s="12">
        <f>[5]Final!AD158</f>
        <v>1.11288942506872</v>
      </c>
      <c r="AZ61" s="12">
        <f>[5]Final!AF158</f>
        <v>2.53832564156267</v>
      </c>
      <c r="BA61" s="14">
        <f>+AZ61*BA$48</f>
        <v>13.5911717771902</v>
      </c>
      <c r="BB61" s="14">
        <f>+BA61*$BS61</f>
        <v>37.6380801215435</v>
      </c>
      <c r="BC61" s="13">
        <f>[5]Final!AI158/10</f>
        <v>111.681618947241</v>
      </c>
      <c r="BD61" s="13">
        <f>[5]Final!AJ158/10</f>
        <v>18.1415862368802</v>
      </c>
      <c r="BE61" s="13">
        <f>[5]Final!AK158/10</f>
        <v>17.0153270257756</v>
      </c>
      <c r="BF61" s="13">
        <f>[5]Final!M158/10</f>
        <v>106.544370715636</v>
      </c>
      <c r="BG61" s="13">
        <f>[5]Final!N158/10</f>
        <v>17.1894271408109</v>
      </c>
      <c r="BH61" s="13">
        <f>[5]Final!O158/10</f>
        <v>16.1778459449431</v>
      </c>
      <c r="BI61" s="16">
        <f>[5]Final!X158</f>
        <v>0.666378303521444</v>
      </c>
      <c r="BJ61" s="16">
        <f>[5]Final!Y158</f>
        <v>0.18374209409811</v>
      </c>
      <c r="BK61" s="16">
        <f>[5]Final!Z158</f>
        <v>0.149879602380446</v>
      </c>
      <c r="BL61" s="16">
        <f>[5]Final!Q158</f>
        <v>0.146029690927564</v>
      </c>
      <c r="BM61" s="12">
        <f>[5]Final!D158</f>
        <v>0.0490197118552602</v>
      </c>
      <c r="BN61" s="12">
        <f>[5]Final!E158</f>
        <v>0.126903318074252</v>
      </c>
      <c r="BO61" s="12">
        <f>[5]Final!F158</f>
        <v>0.0795367687605408</v>
      </c>
      <c r="BP61" s="13">
        <f>[5]Data!$BB62/10</f>
        <v>179.39</v>
      </c>
      <c r="BQ61" s="13">
        <f>[5]Data!$BD62/10</f>
        <v>68.935</v>
      </c>
      <c r="BR61" s="24">
        <f>[5]Data!$CR62/10</f>
        <v>71.3188739728125</v>
      </c>
      <c r="BS61" s="25">
        <f>[5]Data!BP62</f>
        <v>2.76930354045785</v>
      </c>
      <c r="BT61" s="25">
        <f>[5]Data!BQ62</f>
        <v>2.76656541100653</v>
      </c>
      <c r="BU61" s="25">
        <f>[5]Data!BR62</f>
        <v>2.52650077088839</v>
      </c>
      <c r="BV61" s="25">
        <f>[5]Data!BS62</f>
        <v>3.2843518745553</v>
      </c>
      <c r="BW61" s="24">
        <f>[5]Data!$AZ62</f>
        <v>101.7</v>
      </c>
      <c r="BX61" s="12"/>
    </row>
    <row r="62" spans="1:76">
      <c r="A62" s="2">
        <v>1999</v>
      </c>
      <c r="B62" s="13">
        <f>[5]OECD!AB55</f>
        <v>163.019044458027</v>
      </c>
      <c r="C62" s="13">
        <f>[5]OECD!EA55</f>
        <v>461.667559660473</v>
      </c>
      <c r="D62" s="12">
        <f>[5]OECD!EH55</f>
        <v>1.10469221392262</v>
      </c>
      <c r="E62" s="12">
        <f>[5]OECD!EI55</f>
        <v>2.86973063495333</v>
      </c>
      <c r="F62" s="12">
        <f>[5]OECD!CG55</f>
        <v>1.11468582217471</v>
      </c>
      <c r="G62" s="12">
        <f>[5]OECD!CH55</f>
        <v>2.82666935316622</v>
      </c>
      <c r="H62" s="14">
        <f>+G62*H$48</f>
        <v>15.1350749120393</v>
      </c>
      <c r="I62" s="14">
        <f>+H62*$BS62</f>
        <v>42.2070118547782</v>
      </c>
      <c r="J62" s="13">
        <f>[5]OECD!Y55</f>
        <v>122.943234405299</v>
      </c>
      <c r="K62" s="13">
        <f>[5]OECD!Z55</f>
        <v>20.993145718044</v>
      </c>
      <c r="L62" s="13">
        <f>[5]OECD!AA55</f>
        <v>19.0826643346834</v>
      </c>
      <c r="M62" s="13">
        <f>[5]OECD!AV55</f>
        <v>120.485940488884</v>
      </c>
      <c r="N62" s="13">
        <f>[5]OECD!AW55</f>
        <v>21.0229890334554</v>
      </c>
      <c r="O62" s="13">
        <f>[5]OECD!AX55</f>
        <v>18.8570461202751</v>
      </c>
      <c r="P62" s="16">
        <f>[5]OECD!BX55</f>
        <v>0.6577317965555</v>
      </c>
      <c r="Q62" s="16">
        <f>[5]OECD!BY55</f>
        <v>0.188908053315304</v>
      </c>
      <c r="R62" s="16">
        <f>[5]OECD!BZ55</f>
        <v>0.153360150129196</v>
      </c>
      <c r="S62" s="16">
        <f>[5]OECD!BR55</f>
        <v>0.110008559072714</v>
      </c>
      <c r="T62" s="12">
        <f>[5]OECD!DR$7</f>
        <v>0.05</v>
      </c>
      <c r="U62" s="12">
        <f>[5]OECD!DS$7</f>
        <v>0.125</v>
      </c>
      <c r="V62" s="12">
        <f>[5]OECD!DT$7</f>
        <v>0.08</v>
      </c>
      <c r="W62" s="18">
        <f>[5]OECD!BM55</f>
        <v>0.0230692076228689</v>
      </c>
      <c r="X62" s="18">
        <f>[5]OECD!BN55</f>
        <v>-0.0320962888665999</v>
      </c>
      <c r="Y62" s="18">
        <f>[5]OECD!BO55</f>
        <v>0.0170511534603812</v>
      </c>
      <c r="Z62" s="13">
        <f>[5]Final!AL59/10</f>
        <v>197.742807618764</v>
      </c>
      <c r="AA62" s="13">
        <f>[5]Final!AP59/10</f>
        <v>560.047513728484</v>
      </c>
      <c r="AB62" s="12">
        <f>[5]Final!AS59</f>
        <v>1.10228578228576</v>
      </c>
      <c r="AC62" s="12">
        <f>[5]Final!AT59</f>
        <v>2.62336756629708</v>
      </c>
      <c r="AD62" s="12">
        <f>[5]Final!AD59</f>
        <v>1.10218689917474</v>
      </c>
      <c r="AE62" s="12">
        <f>[5]Final!AF59</f>
        <v>2.36687634382186</v>
      </c>
      <c r="AF62" s="14">
        <f>+AE62*AF$48</f>
        <v>12.6731662941587</v>
      </c>
      <c r="AG62" s="14">
        <f>+AF62*$BS62</f>
        <v>35.3415151972353</v>
      </c>
      <c r="AH62" s="13">
        <f>[5]Final!AI59/10</f>
        <v>150.728924256011</v>
      </c>
      <c r="AI62" s="13">
        <f>[5]Final!AJ59/10</f>
        <v>24.5061213512873</v>
      </c>
      <c r="AJ62" s="13">
        <f>[5]Final!AK59/10</f>
        <v>22.5077620114658</v>
      </c>
      <c r="AK62" s="13">
        <f>[5]Final!M59/10</f>
        <v>179.063074791974</v>
      </c>
      <c r="AL62" s="13">
        <f>[5]Final!N59/10</f>
        <v>30.5874334837326</v>
      </c>
      <c r="AM62" s="13">
        <f>[5]Final!O59/10</f>
        <v>26.6876378984127</v>
      </c>
      <c r="AN62" s="16">
        <f>[5]Final!X59</f>
        <v>0.635905000523127</v>
      </c>
      <c r="AO62" s="16">
        <f>[5]Final!Y59</f>
        <v>0.215916826147461</v>
      </c>
      <c r="AP62" s="16">
        <f>[5]Final!Z59</f>
        <v>0.148178173329412</v>
      </c>
      <c r="AQ62" s="16">
        <f>[5]Final!Q59</f>
        <v>0.0826300785950391</v>
      </c>
      <c r="AR62" s="12">
        <f>[5]Final!D59</f>
        <v>0.0265431023286827</v>
      </c>
      <c r="AS62" s="12">
        <f>[5]Final!E59</f>
        <v>0.0871594884374693</v>
      </c>
      <c r="AT62" s="12">
        <f>[5]Final!F59</f>
        <v>0.0498303440186138</v>
      </c>
      <c r="AU62" s="13">
        <f>[5]Final!AL159/10</f>
        <v>162.262451920114</v>
      </c>
      <c r="AV62" s="13">
        <f>[5]Final!AP159/10</f>
        <v>459.587816524033</v>
      </c>
      <c r="AW62" s="12">
        <f>[5]Final!AS159</f>
        <v>1.10486738905922</v>
      </c>
      <c r="AX62" s="12">
        <f>[5]Final!AT159</f>
        <v>2.87939936084112</v>
      </c>
      <c r="AY62" s="12">
        <f>[5]Final!AD159</f>
        <v>1.11438454045524</v>
      </c>
      <c r="AZ62" s="12">
        <f>[5]Final!AF159</f>
        <v>2.82867085359857</v>
      </c>
      <c r="BA62" s="14">
        <f>+AZ62*BA$48</f>
        <v>15.1457917151723</v>
      </c>
      <c r="BB62" s="14">
        <f>+BA62*$BS62</f>
        <v>42.236897682203</v>
      </c>
      <c r="BC62" s="13">
        <f>[5]Final!AI159/10</f>
        <v>122.60271644269</v>
      </c>
      <c r="BD62" s="13">
        <f>[5]Final!AJ159/10</f>
        <v>20.6940957513214</v>
      </c>
      <c r="BE62" s="13">
        <f>[5]Final!AK159/10</f>
        <v>18.9656397261022</v>
      </c>
      <c r="BF62" s="13">
        <f>[5]Final!M159/10</f>
        <v>117.578808374442</v>
      </c>
      <c r="BG62" s="13">
        <f>[5]Final!N159/10</f>
        <v>19.7350983724086</v>
      </c>
      <c r="BH62" s="13">
        <f>[5]Final!O159/10</f>
        <v>18.1431258633857</v>
      </c>
      <c r="BI62" s="16">
        <f>[5]Final!X159</f>
        <v>0.661683779119356</v>
      </c>
      <c r="BJ62" s="16">
        <f>[5]Final!Y159</f>
        <v>0.186777645739373</v>
      </c>
      <c r="BK62" s="16">
        <f>[5]Final!Z159</f>
        <v>0.151538575141271</v>
      </c>
      <c r="BL62" s="16">
        <f>[5]Final!Q159</f>
        <v>0.112256353923933</v>
      </c>
      <c r="BM62" s="12">
        <f>[5]Final!D159</f>
        <v>0.0492818149677293</v>
      </c>
      <c r="BN62" s="12">
        <f>[5]Final!E159</f>
        <v>0.127744219649282</v>
      </c>
      <c r="BO62" s="12">
        <f>[5]Final!F159</f>
        <v>0.0800421778361949</v>
      </c>
      <c r="BP62" s="13">
        <f>[5]Data!$BB63/10</f>
        <v>185.574</v>
      </c>
      <c r="BQ62" s="13">
        <f>[5]Data!$BD63/10</f>
        <v>72.087</v>
      </c>
      <c r="BR62" s="24">
        <f>[5]Data!$CR63/10</f>
        <v>71.1696582470748</v>
      </c>
      <c r="BS62" s="25">
        <f>[5]Data!BP63</f>
        <v>2.78868866524106</v>
      </c>
      <c r="BT62" s="25">
        <f>[5]Data!BQ63</f>
        <v>2.82189671922666</v>
      </c>
      <c r="BU62" s="25">
        <f>[5]Data!BR63</f>
        <v>2.4380732439073</v>
      </c>
      <c r="BV62" s="25">
        <f>[5]Data!BS63</f>
        <v>3.33033280079908</v>
      </c>
      <c r="BW62" s="24">
        <f>[5]Data!$AZ63</f>
        <v>99.7</v>
      </c>
      <c r="BX62" s="12"/>
    </row>
    <row r="63" spans="1:76">
      <c r="A63" s="2">
        <v>2000</v>
      </c>
      <c r="B63" s="13">
        <f>[5]OECD!AB56</f>
        <v>177.077772545571</v>
      </c>
      <c r="C63" s="13">
        <f>[5]OECD!EA56</f>
        <v>511.863652356734</v>
      </c>
      <c r="D63" s="12">
        <f>[5]OECD!EH56</f>
        <v>1.08593353416324</v>
      </c>
      <c r="E63" s="12">
        <f>[5]OECD!EI56</f>
        <v>3.11633673051138</v>
      </c>
      <c r="F63" s="12">
        <f>[5]OECD!CG56</f>
        <v>1.09740203577013</v>
      </c>
      <c r="G63" s="12">
        <f>[5]OECD!CH56</f>
        <v>3.10199270261366</v>
      </c>
      <c r="H63" s="14">
        <f>+G63*H$48</f>
        <v>16.6092620200054</v>
      </c>
      <c r="I63" s="14">
        <f>+H63*$BS63</f>
        <v>47.059149704939</v>
      </c>
      <c r="J63" s="13">
        <f>[5]OECD!Y56</f>
        <v>132.936152747737</v>
      </c>
      <c r="K63" s="13">
        <f>[5]OECD!Z56</f>
        <v>23.3201880215462</v>
      </c>
      <c r="L63" s="13">
        <f>[5]OECD!AA56</f>
        <v>20.821431776287</v>
      </c>
      <c r="M63" s="13">
        <f>[5]OECD!AV56</f>
        <v>131.220198540019</v>
      </c>
      <c r="N63" s="13">
        <f>[5]OECD!AW56</f>
        <v>23.6337779944481</v>
      </c>
      <c r="O63" s="13">
        <f>[5]OECD!AX56</f>
        <v>20.7833833911304</v>
      </c>
      <c r="P63" s="16">
        <f>[5]OECD!BX56</f>
        <v>0.676687515551438</v>
      </c>
      <c r="Q63" s="16">
        <f>[5]OECD!BY56</f>
        <v>0.178273637430284</v>
      </c>
      <c r="R63" s="16">
        <f>[5]OECD!BZ56</f>
        <v>0.145038847018278</v>
      </c>
      <c r="S63" s="16">
        <f>[5]OECD!BR56</f>
        <v>0.144384024451558</v>
      </c>
      <c r="T63" s="12">
        <f>[5]OECD!DR$7</f>
        <v>0.05</v>
      </c>
      <c r="U63" s="12">
        <f>[5]OECD!DS$7</f>
        <v>0.125</v>
      </c>
      <c r="V63" s="12">
        <f>[5]OECD!DT$7</f>
        <v>0.08</v>
      </c>
      <c r="W63" s="18">
        <f>[5]OECD!BM56</f>
        <v>0.0459652706843721</v>
      </c>
      <c r="X63" s="18">
        <f>[5]OECD!BN56</f>
        <v>0.00408580183861051</v>
      </c>
      <c r="Y63" s="18">
        <f>[5]OECD!BO56</f>
        <v>0.0582226762002043</v>
      </c>
      <c r="Z63" s="13">
        <f>[5]Final!AL60/10</f>
        <v>215.069364595879</v>
      </c>
      <c r="AA63" s="13">
        <f>[5]Final!AP60/10</f>
        <v>621.801996058453</v>
      </c>
      <c r="AB63" s="12">
        <f>[5]Final!AS60</f>
        <v>1.08729792205107</v>
      </c>
      <c r="AC63" s="12">
        <f>[5]Final!AT60</f>
        <v>2.85238210361099</v>
      </c>
      <c r="AD63" s="12">
        <f>[5]Final!AD60</f>
        <v>1.09231601520905</v>
      </c>
      <c r="AE63" s="12">
        <f>[5]Final!AF60</f>
        <v>2.58537693637607</v>
      </c>
      <c r="AF63" s="14">
        <f>+AE63*AF$48</f>
        <v>13.8431025065171</v>
      </c>
      <c r="AG63" s="14">
        <f>+AF63*$BS63</f>
        <v>39.2217687005214</v>
      </c>
      <c r="AH63" s="13">
        <f>[5]Final!AI60/10</f>
        <v>163.015556000985</v>
      </c>
      <c r="AI63" s="13">
        <f>[5]Final!AJ60/10</f>
        <v>27.3811254994439</v>
      </c>
      <c r="AJ63" s="13">
        <f>[5]Final!AK60/10</f>
        <v>24.6726830954495</v>
      </c>
      <c r="AK63" s="13">
        <f>[5]Final!M60/10</f>
        <v>193.180506132765</v>
      </c>
      <c r="AL63" s="13">
        <f>[5]Final!N60/10</f>
        <v>34.4820494973068</v>
      </c>
      <c r="AM63" s="13">
        <f>[5]Final!O60/10</f>
        <v>29.4589679223044</v>
      </c>
      <c r="AN63" s="16">
        <f>[5]Final!X60</f>
        <v>0.663164314134336</v>
      </c>
      <c r="AO63" s="16">
        <f>[5]Final!Y60</f>
        <v>0.20056320476857</v>
      </c>
      <c r="AP63" s="16">
        <f>[5]Final!Z60</f>
        <v>0.136272481097093</v>
      </c>
      <c r="AQ63" s="16">
        <f>[5]Final!Q60</f>
        <v>0.0954837541718462</v>
      </c>
      <c r="AR63" s="12">
        <f>[5]Final!D60</f>
        <v>0.0261772350390836</v>
      </c>
      <c r="AS63" s="12">
        <f>[5]Final!E60</f>
        <v>0.0878802591478753</v>
      </c>
      <c r="AT63" s="12">
        <f>[5]Final!F60</f>
        <v>0.0501168447763354</v>
      </c>
      <c r="AU63" s="13">
        <f>[5]Final!AL160/10</f>
        <v>176.273686181787</v>
      </c>
      <c r="AV63" s="13">
        <f>[5]Final!AP160/10</f>
        <v>509.624864412109</v>
      </c>
      <c r="AW63" s="12">
        <f>[5]Final!AS160</f>
        <v>1.08601323934472</v>
      </c>
      <c r="AX63" s="12">
        <f>[5]Final!AT160</f>
        <v>3.1270658272342</v>
      </c>
      <c r="AY63" s="12">
        <f>[5]Final!AD160</f>
        <v>1.09696627347715</v>
      </c>
      <c r="AZ63" s="12">
        <f>[5]Final!AF160</f>
        <v>3.10295652516545</v>
      </c>
      <c r="BA63" s="14">
        <f>+AZ63*BA$48</f>
        <v>16.6144226966536</v>
      </c>
      <c r="BB63" s="14">
        <f>+BA63*$BS63</f>
        <v>47.0737714897406</v>
      </c>
      <c r="BC63" s="13">
        <f>[5]Final!AI160/10</f>
        <v>132.576248421649</v>
      </c>
      <c r="BD63" s="13">
        <f>[5]Final!AJ160/10</f>
        <v>23.0034379645744</v>
      </c>
      <c r="BE63" s="13">
        <f>[5]Final!AK160/10</f>
        <v>20.693999795563</v>
      </c>
      <c r="BF63" s="13">
        <f>[5]Final!M160/10</f>
        <v>128.034343484256</v>
      </c>
      <c r="BG63" s="13">
        <f>[5]Final!N160/10</f>
        <v>22.1704180748031</v>
      </c>
      <c r="BH63" s="13">
        <f>[5]Final!O160/10</f>
        <v>19.9878422024697</v>
      </c>
      <c r="BI63" s="16">
        <f>[5]Final!X160</f>
        <v>0.681265122147692</v>
      </c>
      <c r="BJ63" s="16">
        <f>[5]Final!Y160</f>
        <v>0.175146875240305</v>
      </c>
      <c r="BK63" s="16">
        <f>[5]Final!Z160</f>
        <v>0.143588002612003</v>
      </c>
      <c r="BL63" s="16">
        <f>[5]Final!Q160</f>
        <v>0.126049148407564</v>
      </c>
      <c r="BM63" s="12">
        <f>[5]Final!D160</f>
        <v>0.049634805395546</v>
      </c>
      <c r="BN63" s="12">
        <f>[5]Final!E160</f>
        <v>0.129194703162719</v>
      </c>
      <c r="BO63" s="12">
        <f>[5]Final!F160</f>
        <v>0.0808484613879249</v>
      </c>
      <c r="BP63" s="13">
        <f>[5]Data!$BB64/10</f>
        <v>201.119</v>
      </c>
      <c r="BQ63" s="13">
        <f>[5]Data!$BD64/10</f>
        <v>72.227</v>
      </c>
      <c r="BR63" s="24">
        <f>[5]Data!$CR64/10</f>
        <v>82.6796406355854</v>
      </c>
      <c r="BS63" s="25">
        <f>[5]Data!BP64</f>
        <v>2.83330768388491</v>
      </c>
      <c r="BT63" s="25">
        <f>[5]Data!BQ64</f>
        <v>2.8896222404881</v>
      </c>
      <c r="BU63" s="25">
        <f>[5]Data!BR64</f>
        <v>2.39662599876087</v>
      </c>
      <c r="BV63" s="25">
        <f>[5]Data!BS64</f>
        <v>3.45022478162784</v>
      </c>
      <c r="BW63" s="24">
        <f>[5]Data!$AZ64</f>
        <v>97.9</v>
      </c>
      <c r="BX63" s="12"/>
    </row>
    <row r="64" spans="1:76">
      <c r="A64" s="2">
        <v>2001</v>
      </c>
      <c r="B64" s="13">
        <f>[5]OECD!AB57</f>
        <v>191.566270961832</v>
      </c>
      <c r="C64" s="13">
        <f>[5]OECD!EA57</f>
        <v>560.773549570905</v>
      </c>
      <c r="D64" s="12">
        <f>[5]OECD!EH57</f>
        <v>1.08146210732473</v>
      </c>
      <c r="E64" s="12">
        <f>[5]OECD!EI57</f>
        <v>3.3702000877123</v>
      </c>
      <c r="F64" s="12">
        <f>[5]OECD!CG57</f>
        <v>1.08562708355174</v>
      </c>
      <c r="G64" s="12">
        <f>[5]OECD!CH57</f>
        <v>3.36760729093724</v>
      </c>
      <c r="H64" s="14">
        <f>+G64*H$48</f>
        <v>18.0314646867251</v>
      </c>
      <c r="I64" s="14">
        <f>+H64*$BS64</f>
        <v>51.5995743230836</v>
      </c>
      <c r="J64" s="13">
        <f>[5]OECD!Y57</f>
        <v>143.134828336425</v>
      </c>
      <c r="K64" s="13">
        <f>[5]OECD!Z57</f>
        <v>25.7664975940648</v>
      </c>
      <c r="L64" s="13">
        <f>[5]OECD!AA57</f>
        <v>22.6649450313424</v>
      </c>
      <c r="M64" s="13">
        <f>[5]OECD!AV57</f>
        <v>141.574862094442</v>
      </c>
      <c r="N64" s="13">
        <f>[5]OECD!AW57</f>
        <v>26.1795656616592</v>
      </c>
      <c r="O64" s="13">
        <f>[5]OECD!AX57</f>
        <v>22.649154587307</v>
      </c>
      <c r="P64" s="16">
        <f>[5]OECD!BX57</f>
        <v>0.661055705204042</v>
      </c>
      <c r="Q64" s="16">
        <f>[5]OECD!BY57</f>
        <v>0.175487181248785</v>
      </c>
      <c r="R64" s="16">
        <f>[5]OECD!BZ57</f>
        <v>0.163457113547172</v>
      </c>
      <c r="S64" s="16">
        <f>[5]OECD!BR57</f>
        <v>0.114746095237768</v>
      </c>
      <c r="T64" s="12">
        <f>[5]OECD!DR$7</f>
        <v>0.05</v>
      </c>
      <c r="U64" s="12">
        <f>[5]OECD!DS$7</f>
        <v>0.125</v>
      </c>
      <c r="V64" s="12">
        <f>[5]OECD!DT$7</f>
        <v>0.08</v>
      </c>
      <c r="W64" s="18">
        <f>[5]OECD!BM57</f>
        <v>0.0282542885973762</v>
      </c>
      <c r="X64" s="18">
        <f>[5]OECD!BN57</f>
        <v>-0.00908173562058523</v>
      </c>
      <c r="Y64" s="18">
        <f>[5]OECD!BO57</f>
        <v>0.0151362260343089</v>
      </c>
      <c r="Z64" s="13">
        <f>[5]Final!AL61/10</f>
        <v>233.134335608836</v>
      </c>
      <c r="AA64" s="13">
        <f>[5]Final!AP61/10</f>
        <v>682.694804834566</v>
      </c>
      <c r="AB64" s="12">
        <f>[5]Final!AS61</f>
        <v>1.08362316744704</v>
      </c>
      <c r="AC64" s="12">
        <f>[5]Final!AT61</f>
        <v>3.0909073298842</v>
      </c>
      <c r="AD64" s="12">
        <f>[5]Final!AD61</f>
        <v>1.08523530969758</v>
      </c>
      <c r="AE64" s="12">
        <f>[5]Final!AF61</f>
        <v>2.80574234023307</v>
      </c>
      <c r="AF64" s="14">
        <f>+AE64*AF$48</f>
        <v>15.0230236358355</v>
      </c>
      <c r="AG64" s="14">
        <f>+AF64*$BS64</f>
        <v>42.9904967856232</v>
      </c>
      <c r="AH64" s="13">
        <f>[5]Final!AI61/10</f>
        <v>175.751533681061</v>
      </c>
      <c r="AI64" s="13">
        <f>[5]Final!AJ61/10</f>
        <v>30.4101122765159</v>
      </c>
      <c r="AJ64" s="13">
        <f>[5]Final!AK61/10</f>
        <v>26.9726896512587</v>
      </c>
      <c r="AK64" s="13">
        <f>[5]Final!M61/10</f>
        <v>207.358738293138</v>
      </c>
      <c r="AL64" s="13">
        <f>[5]Final!N61/10</f>
        <v>38.5051709712356</v>
      </c>
      <c r="AM64" s="13">
        <f>[5]Final!O61/10</f>
        <v>32.2728540100522</v>
      </c>
      <c r="AN64" s="16">
        <f>[5]Final!X61</f>
        <v>0.635995768282054</v>
      </c>
      <c r="AO64" s="16">
        <f>[5]Final!Y61</f>
        <v>0.199110115670743</v>
      </c>
      <c r="AP64" s="16">
        <f>[5]Final!Z61</f>
        <v>0.164894116047202</v>
      </c>
      <c r="AQ64" s="16">
        <f>[5]Final!Q61</f>
        <v>0.0825757970269368</v>
      </c>
      <c r="AR64" s="12">
        <f>[5]Final!D61</f>
        <v>0.0258401216661654</v>
      </c>
      <c r="AS64" s="12">
        <f>[5]Final!E61</f>
        <v>0.0884498050745796</v>
      </c>
      <c r="AT64" s="12">
        <f>[5]Final!F61</f>
        <v>0.0502522767938887</v>
      </c>
      <c r="AU64" s="13">
        <f>[5]Final!AL161/10</f>
        <v>190.710370402567</v>
      </c>
      <c r="AV64" s="13">
        <f>[5]Final!AP161/10</f>
        <v>558.379289567681</v>
      </c>
      <c r="AW64" s="12">
        <f>[5]Final!AS161</f>
        <v>1.08152572686636</v>
      </c>
      <c r="AX64" s="12">
        <f>[5]Final!AT161</f>
        <v>3.38200214175843</v>
      </c>
      <c r="AY64" s="12">
        <f>[5]Final!AD161</f>
        <v>1.08550559976525</v>
      </c>
      <c r="AZ64" s="12">
        <f>[5]Final!AF161</f>
        <v>3.36827668389521</v>
      </c>
      <c r="BA64" s="14">
        <f>+AZ64*BA$48</f>
        <v>18.0350488740843</v>
      </c>
      <c r="BB64" s="14">
        <f>+BA64*$BS64</f>
        <v>51.6098309797249</v>
      </c>
      <c r="BC64" s="13">
        <f>[5]Final!AI161/10</f>
        <v>142.753908453021</v>
      </c>
      <c r="BD64" s="13">
        <f>[5]Final!AJ161/10</f>
        <v>25.4300220949235</v>
      </c>
      <c r="BE64" s="13">
        <f>[5]Final!AK161/10</f>
        <v>22.5264398546227</v>
      </c>
      <c r="BF64" s="13">
        <f>[5]Final!M161/10</f>
        <v>138.134451584732</v>
      </c>
      <c r="BG64" s="13">
        <f>[5]Final!N161/10</f>
        <v>24.5587641239009</v>
      </c>
      <c r="BH64" s="13">
        <f>[5]Final!O161/10</f>
        <v>21.7811991692234</v>
      </c>
      <c r="BI64" s="16">
        <f>[5]Final!X161</f>
        <v>0.665107861929471</v>
      </c>
      <c r="BJ64" s="16">
        <f>[5]Final!Y161</f>
        <v>0.172780383916997</v>
      </c>
      <c r="BK64" s="16">
        <f>[5]Final!Z161</f>
        <v>0.162111754153532</v>
      </c>
      <c r="BL64" s="16">
        <f>[5]Final!Q161</f>
        <v>0.1098372198337</v>
      </c>
      <c r="BM64" s="12">
        <f>[5]Final!D161</f>
        <v>0.0497342506343688</v>
      </c>
      <c r="BN64" s="12">
        <f>[5]Final!E161</f>
        <v>0.129460019247644</v>
      </c>
      <c r="BO64" s="12">
        <f>[5]Final!F161</f>
        <v>0.0809273713354294</v>
      </c>
      <c r="BP64" s="13">
        <f>[5]Data!$BB65/10</f>
        <v>213.831</v>
      </c>
      <c r="BQ64" s="13">
        <f>[5]Data!$BD65/10</f>
        <v>77.02</v>
      </c>
      <c r="BR64" s="24">
        <f>[5]Data!$CR65/10</f>
        <v>86.1817887039839</v>
      </c>
      <c r="BS64" s="25">
        <f>[5]Data!BP65</f>
        <v>2.86164076072376</v>
      </c>
      <c r="BT64" s="25">
        <f>[5]Data!BQ65</f>
        <v>2.94452506305738</v>
      </c>
      <c r="BU64" s="25">
        <f>[5]Data!BR65</f>
        <v>2.35348673078318</v>
      </c>
      <c r="BV64" s="25">
        <f>[5]Data!BS65</f>
        <v>3.47092613031761</v>
      </c>
      <c r="BW64" s="24">
        <f>[5]Data!$AZ65</f>
        <v>99.1</v>
      </c>
      <c r="BX64" s="12"/>
    </row>
    <row r="65" spans="1:76">
      <c r="A65" s="2">
        <v>2002</v>
      </c>
      <c r="B65" s="13">
        <f>[5]OECD!AB58</f>
        <v>208.103694191162</v>
      </c>
      <c r="C65" s="13">
        <f>[5]OECD!EA58</f>
        <v>611.396246067206</v>
      </c>
      <c r="D65" s="12">
        <f>[5]OECD!EH58</f>
        <v>1.08573589199601</v>
      </c>
      <c r="E65" s="12">
        <f>[5]OECD!EI58</f>
        <v>3.65914719843734</v>
      </c>
      <c r="F65" s="12">
        <f>[5]OECD!CG58</f>
        <v>1.08596899943994</v>
      </c>
      <c r="G65" s="12">
        <f>[5]OECD!CH58</f>
        <v>3.65711712024575</v>
      </c>
      <c r="H65" s="14">
        <f>+G65*H$48</f>
        <v>19.5816116642794</v>
      </c>
      <c r="I65" s="14">
        <f>+H65*$BS65</f>
        <v>56.0355380991657</v>
      </c>
      <c r="J65" s="13">
        <f>[5]OECD!Y58</f>
        <v>154.584832941987</v>
      </c>
      <c r="K65" s="13">
        <f>[5]OECD!Z58</f>
        <v>28.7236742147055</v>
      </c>
      <c r="L65" s="13">
        <f>[5]OECD!AA58</f>
        <v>24.795187034469</v>
      </c>
      <c r="M65" s="13">
        <f>[5]OECD!AV58</f>
        <v>152.676749373545</v>
      </c>
      <c r="N65" s="13">
        <f>[5]OECD!AW58</f>
        <v>29.0614249646775</v>
      </c>
      <c r="O65" s="13">
        <f>[5]OECD!AX58</f>
        <v>24.7188187842768</v>
      </c>
      <c r="P65" s="16">
        <f>[5]OECD!BX58</f>
        <v>0.669267327825345</v>
      </c>
      <c r="Q65" s="16">
        <f>[5]OECD!BY58</f>
        <v>0.175034697217382</v>
      </c>
      <c r="R65" s="16">
        <f>[5]OECD!BZ58</f>
        <v>0.155697974957273</v>
      </c>
      <c r="S65" s="16">
        <f>[5]OECD!BR58</f>
        <v>0.102402327205312</v>
      </c>
      <c r="T65" s="12">
        <f>[5]OECD!DR$7</f>
        <v>0.05</v>
      </c>
      <c r="U65" s="12">
        <f>[5]OECD!DS$7</f>
        <v>0.125</v>
      </c>
      <c r="V65" s="12">
        <f>[5]OECD!DT$7</f>
        <v>0.08</v>
      </c>
      <c r="W65" s="18">
        <f>[5]OECD!BM58</f>
        <v>0.0110220440881763</v>
      </c>
      <c r="X65" s="18">
        <f>[5]OECD!BN58</f>
        <v>-0.031062124248497</v>
      </c>
      <c r="Y65" s="18">
        <f>[5]OECD!BO58</f>
        <v>0.0100200400801602</v>
      </c>
      <c r="Z65" s="13">
        <f>[5]Final!AL62/10</f>
        <v>253.579656144274</v>
      </c>
      <c r="AA65" s="13">
        <f>[5]Final!AP62/10</f>
        <v>745.376303993873</v>
      </c>
      <c r="AB65" s="12">
        <f>[5]Final!AS62</f>
        <v>1.08710288338313</v>
      </c>
      <c r="AC65" s="12">
        <f>[5]Final!AT62</f>
        <v>3.36013427058717</v>
      </c>
      <c r="AD65" s="12">
        <f>[5]Final!AD62</f>
        <v>1.08617132008757</v>
      </c>
      <c r="AE65" s="12">
        <f>[5]Final!AF62</f>
        <v>3.04751686151656</v>
      </c>
      <c r="AF65" s="14">
        <f>+AE65*AF$48</f>
        <v>16.3175774142423</v>
      </c>
      <c r="AG65" s="14">
        <f>+AF65*$BS65</f>
        <v>46.6950446448611</v>
      </c>
      <c r="AH65" s="13">
        <f>[5]Final!AI62/10</f>
        <v>189.995229193337</v>
      </c>
      <c r="AI65" s="13">
        <f>[5]Final!AJ62/10</f>
        <v>33.9911698261894</v>
      </c>
      <c r="AJ65" s="13">
        <f>[5]Final!AK62/10</f>
        <v>29.5932571247476</v>
      </c>
      <c r="AK65" s="13">
        <f>[5]Final!M62/10</f>
        <v>222.704767051429</v>
      </c>
      <c r="AL65" s="13">
        <f>[5]Final!N62/10</f>
        <v>43.0271828172465</v>
      </c>
      <c r="AM65" s="13">
        <f>[5]Final!O62/10</f>
        <v>35.3837047203278</v>
      </c>
      <c r="AN65" s="16">
        <f>[5]Final!X62</f>
        <v>0.643079846046896</v>
      </c>
      <c r="AO65" s="16">
        <f>[5]Final!Y62</f>
        <v>0.203379847099238</v>
      </c>
      <c r="AP65" s="16">
        <f>[5]Final!Z62</f>
        <v>0.153540306853866</v>
      </c>
      <c r="AQ65" s="16">
        <f>[5]Final!Q62</f>
        <v>0.0767523627112638</v>
      </c>
      <c r="AR65" s="12">
        <f>[5]Final!D62</f>
        <v>0.0254750952564072</v>
      </c>
      <c r="AS65" s="12">
        <f>[5]Final!E62</f>
        <v>0.0885170238899444</v>
      </c>
      <c r="AT65" s="12">
        <f>[5]Final!F62</f>
        <v>0.0502540165183879</v>
      </c>
      <c r="AU65" s="13">
        <f>[5]Final!AL162/10</f>
        <v>207.191327580114</v>
      </c>
      <c r="AV65" s="13">
        <f>[5]Final!AP162/10</f>
        <v>608.855763484121</v>
      </c>
      <c r="AW65" s="12">
        <f>[5]Final!AS162</f>
        <v>1.08580045860634</v>
      </c>
      <c r="AX65" s="12">
        <f>[5]Final!AT162</f>
        <v>3.67217947652893</v>
      </c>
      <c r="AY65" s="12">
        <f>[5]Final!AD162</f>
        <v>1.0859719745059</v>
      </c>
      <c r="AZ65" s="12">
        <f>[5]Final!AF162</f>
        <v>3.65785408109186</v>
      </c>
      <c r="BA65" s="14">
        <f>+AZ65*BA$48</f>
        <v>19.5855576360998</v>
      </c>
      <c r="BB65" s="14">
        <f>+BA65*$BS65</f>
        <v>56.0468300529675</v>
      </c>
      <c r="BC65" s="13">
        <f>[5]Final!AI162/10</f>
        <v>154.181160426078</v>
      </c>
      <c r="BD65" s="13">
        <f>[5]Final!AJ162/10</f>
        <v>28.3650073530953</v>
      </c>
      <c r="BE65" s="13">
        <f>[5]Final!AK162/10</f>
        <v>24.6451598009405</v>
      </c>
      <c r="BF65" s="13">
        <f>[5]Final!M162/10</f>
        <v>148.976423921985</v>
      </c>
      <c r="BG65" s="13">
        <f>[5]Final!N162/10</f>
        <v>27.2749404589484</v>
      </c>
      <c r="BH65" s="13">
        <f>[5]Final!O162/10</f>
        <v>23.7653435776569</v>
      </c>
      <c r="BI65" s="16">
        <f>[5]Final!X162</f>
        <v>0.672558900034338</v>
      </c>
      <c r="BJ65" s="16">
        <f>[5]Final!Y162</f>
        <v>0.173355724159851</v>
      </c>
      <c r="BK65" s="16">
        <f>[5]Final!Z162</f>
        <v>0.154085375805811</v>
      </c>
      <c r="BL65" s="16">
        <f>[5]Final!Q162</f>
        <v>0.105139783802956</v>
      </c>
      <c r="BM65" s="12">
        <f>[5]Final!D162</f>
        <v>0.049659699538018</v>
      </c>
      <c r="BN65" s="12">
        <f>[5]Final!E162</f>
        <v>0.128851349747838</v>
      </c>
      <c r="BO65" s="12">
        <f>[5]Final!F162</f>
        <v>0.0807066205135788</v>
      </c>
      <c r="BP65" s="13">
        <f>[5]Data!$BB66/10</f>
        <v>231.282</v>
      </c>
      <c r="BQ65" s="13">
        <f>[5]Data!$BD66/10</f>
        <v>86.067</v>
      </c>
      <c r="BR65" s="24">
        <f>[5]Data!$CR66/10</f>
        <v>96.0038578378674</v>
      </c>
      <c r="BS65" s="25">
        <f>[5]Data!BP66</f>
        <v>2.86164076072376</v>
      </c>
      <c r="BT65" s="25">
        <f>[5]Data!BQ66</f>
        <v>2.97102578862489</v>
      </c>
      <c r="BU65" s="25">
        <f>[5]Data!BR66</f>
        <v>2.27582166866733</v>
      </c>
      <c r="BV65" s="25">
        <f>[5]Data!BS66</f>
        <v>3.49869353936015</v>
      </c>
      <c r="BW65" s="24">
        <f>[5]Data!$AZ66</f>
        <v>99.8</v>
      </c>
      <c r="BX65" s="12"/>
    </row>
    <row r="66" spans="1:76">
      <c r="A66" s="2">
        <v>2003</v>
      </c>
      <c r="B66" s="13">
        <f>[5]OECD!AB59</f>
        <v>229.814064678527</v>
      </c>
      <c r="C66" s="13">
        <f>[5]OECD!EA59</f>
        <v>691.588905723166</v>
      </c>
      <c r="D66" s="12">
        <f>[5]OECD!EH59</f>
        <v>1.1027027385144</v>
      </c>
      <c r="E66" s="12">
        <f>[5]OECD!EI59</f>
        <v>4.03495163634415</v>
      </c>
      <c r="F66" s="12">
        <f>[5]OECD!CG59</f>
        <v>1.09830356375253</v>
      </c>
      <c r="G66" s="12">
        <f>[5]OECD!CH59</f>
        <v>4.01662476622629</v>
      </c>
      <c r="H66" s="14">
        <f>+G66*H$48</f>
        <v>21.5065538748961</v>
      </c>
      <c r="I66" s="14">
        <f>+H66*$BS66</f>
        <v>62.8979998773087</v>
      </c>
      <c r="J66" s="13">
        <f>[5]OECD!Y59</f>
        <v>168.847577214526</v>
      </c>
      <c r="K66" s="13">
        <f>[5]OECD!Z59</f>
        <v>33.3474041989762</v>
      </c>
      <c r="L66" s="13">
        <f>[5]OECD!AA59</f>
        <v>27.6190832650254</v>
      </c>
      <c r="M66" s="13">
        <f>[5]OECD!AV59</f>
        <v>165.862774439237</v>
      </c>
      <c r="N66" s="13">
        <f>[5]OECD!AW59</f>
        <v>33.1045751539636</v>
      </c>
      <c r="O66" s="13">
        <f>[5]OECD!AX59</f>
        <v>27.29909911432</v>
      </c>
      <c r="P66" s="16">
        <f>[5]OECD!BX59</f>
        <v>0.662205501599485</v>
      </c>
      <c r="Q66" s="16">
        <f>[5]OECD!BY59</f>
        <v>0.175613482466819</v>
      </c>
      <c r="R66" s="16">
        <f>[5]OECD!BZ59</f>
        <v>0.162181015933695</v>
      </c>
      <c r="S66" s="16">
        <f>[5]OECD!BR59</f>
        <v>0.103479748912272</v>
      </c>
      <c r="T66" s="12">
        <f>[5]OECD!DR$7</f>
        <v>0.05</v>
      </c>
      <c r="U66" s="12">
        <f>[5]OECD!DS$7</f>
        <v>0.125</v>
      </c>
      <c r="V66" s="12">
        <f>[5]OECD!DT$7</f>
        <v>0.08</v>
      </c>
      <c r="W66" s="18">
        <f>[5]OECD!BM59</f>
        <v>0.0187747035573123</v>
      </c>
      <c r="X66" s="18">
        <f>[5]OECD!BN59</f>
        <v>-0.0177865612648219</v>
      </c>
      <c r="Y66" s="18">
        <f>[5]OECD!BO59</f>
        <v>0.0118577075098814</v>
      </c>
      <c r="Z66" s="13">
        <f>[5]Final!AL63/10</f>
        <v>279.663078543888</v>
      </c>
      <c r="AA66" s="13">
        <f>[5]Final!AP63/10</f>
        <v>842.258016908913</v>
      </c>
      <c r="AB66" s="12">
        <f>[5]Final!AS63</f>
        <v>1.10136169420321</v>
      </c>
      <c r="AC66" s="12">
        <f>[5]Final!AT63</f>
        <v>3.70072317300416</v>
      </c>
      <c r="AD66" s="12">
        <f>[5]Final!AD63</f>
        <v>1.09524109742243</v>
      </c>
      <c r="AE66" s="12">
        <f>[5]Final!AF63</f>
        <v>3.33776571182076</v>
      </c>
      <c r="AF66" s="14">
        <f>+AE66*AF$48</f>
        <v>17.8716813944502</v>
      </c>
      <c r="AG66" s="14">
        <f>+AF66*$BS66</f>
        <v>52.2674632437298</v>
      </c>
      <c r="AH66" s="13">
        <f>[5]Final!AI63/10</f>
        <v>207.366388560986</v>
      </c>
      <c r="AI66" s="13">
        <f>[5]Final!AJ63/10</f>
        <v>39.3384968910357</v>
      </c>
      <c r="AJ66" s="13">
        <f>[5]Final!AK63/10</f>
        <v>32.9581930918671</v>
      </c>
      <c r="AK66" s="13">
        <f>[5]Final!M63/10</f>
        <v>240.587654434438</v>
      </c>
      <c r="AL66" s="13">
        <f>[5]Final!N63/10</f>
        <v>48.8839723195958</v>
      </c>
      <c r="AM66" s="13">
        <f>[5]Final!O63/10</f>
        <v>39.1067829569847</v>
      </c>
      <c r="AN66" s="16">
        <f>[5]Final!X63</f>
        <v>0.638227027614442</v>
      </c>
      <c r="AO66" s="16">
        <f>[5]Final!Y63</f>
        <v>0.198563299371833</v>
      </c>
      <c r="AP66" s="16">
        <f>[5]Final!Z63</f>
        <v>0.163209673013725</v>
      </c>
      <c r="AQ66" s="16">
        <f>[5]Final!Q63</f>
        <v>0.0962743225558699</v>
      </c>
      <c r="AR66" s="12">
        <f>[5]Final!D63</f>
        <v>0.0250027194032332</v>
      </c>
      <c r="AS66" s="12">
        <f>[5]Final!E63</f>
        <v>0.0867972872254767</v>
      </c>
      <c r="AT66" s="12">
        <f>[5]Final!F63</f>
        <v>0.0498476414651441</v>
      </c>
      <c r="AU66" s="13">
        <f>[5]Final!AL163/10</f>
        <v>228.838928554132</v>
      </c>
      <c r="AV66" s="13">
        <f>[5]Final!AP163/10</f>
        <v>688.825457600112</v>
      </c>
      <c r="AW66" s="12">
        <f>[5]Final!AS163</f>
        <v>1.10282006179729</v>
      </c>
      <c r="AX66" s="12">
        <f>[5]Final!AT163</f>
        <v>4.04975319723636</v>
      </c>
      <c r="AY66" s="12">
        <f>[5]Final!AD163</f>
        <v>1.09859133015948</v>
      </c>
      <c r="AZ66" s="12">
        <f>[5]Final!AF163</f>
        <v>4.018486780476</v>
      </c>
      <c r="BA66" s="14">
        <f>+AZ66*BA$48</f>
        <v>21.516523815358</v>
      </c>
      <c r="BB66" s="14">
        <f>+BA66*$BS66</f>
        <v>62.9271579338527</v>
      </c>
      <c r="BC66" s="13">
        <f>[5]Final!AI163/10</f>
        <v>168.419212149066</v>
      </c>
      <c r="BD66" s="13">
        <f>[5]Final!AJ163/10</f>
        <v>32.9630145937597</v>
      </c>
      <c r="BE66" s="13">
        <f>[5]Final!AK163/10</f>
        <v>27.456701811306</v>
      </c>
      <c r="BF66" s="13">
        <f>[5]Final!M163/10</f>
        <v>161.870369208399</v>
      </c>
      <c r="BG66" s="13">
        <f>[5]Final!N163/10</f>
        <v>31.1196667323119</v>
      </c>
      <c r="BH66" s="13">
        <f>[5]Final!O163/10</f>
        <v>26.2560548826261</v>
      </c>
      <c r="BI66" s="16">
        <f>[5]Final!X163</f>
        <v>0.66921363763801</v>
      </c>
      <c r="BJ66" s="16">
        <f>[5]Final!Y163</f>
        <v>0.170570344909082</v>
      </c>
      <c r="BK66" s="16">
        <f>[5]Final!Z163</f>
        <v>0.160216017452909</v>
      </c>
      <c r="BL66" s="16">
        <f>[5]Final!Q163</f>
        <v>0.122826010276414</v>
      </c>
      <c r="BM66" s="12">
        <f>[5]Final!D163</f>
        <v>0.0493876628763143</v>
      </c>
      <c r="BN66" s="12">
        <f>[5]Final!E163</f>
        <v>0.126317167563916</v>
      </c>
      <c r="BO66" s="12">
        <f>[5]Final!F163</f>
        <v>0.0799907492323802</v>
      </c>
      <c r="BP66" s="13">
        <f>[5]Data!$BB67/10</f>
        <v>255.602</v>
      </c>
      <c r="BQ66" s="13">
        <f>[5]Data!$BD67/10</f>
        <v>106.851</v>
      </c>
      <c r="BR66" s="24">
        <f>[5]Data!$CR67/10</f>
        <v>105.317763011366</v>
      </c>
      <c r="BS66" s="25">
        <f>[5]Data!BP67</f>
        <v>2.92459685745969</v>
      </c>
      <c r="BT66" s="25">
        <f>[5]Data!BQ67</f>
        <v>3.06312758807227</v>
      </c>
      <c r="BU66" s="25">
        <f>[5]Data!BR67</f>
        <v>2.26216673865533</v>
      </c>
      <c r="BV66" s="25">
        <f>[5]Data!BS67</f>
        <v>3.58266218430479</v>
      </c>
      <c r="BW66" s="24">
        <f>[5]Data!$AZ67</f>
        <v>101.2</v>
      </c>
      <c r="BX66" s="12"/>
    </row>
    <row r="67" spans="1:76">
      <c r="A67" s="2">
        <v>2004</v>
      </c>
      <c r="B67" s="13">
        <f>[5]OECD!AB60</f>
        <v>256.030081660667</v>
      </c>
      <c r="C67" s="13">
        <f>[5]OECD!EA60</f>
        <v>836.926066356377</v>
      </c>
      <c r="D67" s="12">
        <f>[5]OECD!EH60</f>
        <v>1.11211405820393</v>
      </c>
      <c r="E67" s="12">
        <f>[5]OECD!EI60</f>
        <v>4.48732643895129</v>
      </c>
      <c r="F67" s="12">
        <f>[5]OECD!CG60</f>
        <v>1.11314564830756</v>
      </c>
      <c r="G67" s="12">
        <f>[5]OECD!CH60</f>
        <v>4.47108837940916</v>
      </c>
      <c r="H67" s="14">
        <f>+G67*H$48</f>
        <v>23.9399268559327</v>
      </c>
      <c r="I67" s="14">
        <f>+H67*$BS67</f>
        <v>75.6158056387295</v>
      </c>
      <c r="J67" s="13">
        <f>[5]OECD!Y60</f>
        <v>186.217937567219</v>
      </c>
      <c r="K67" s="13">
        <f>[5]OECD!Z60</f>
        <v>38.88397769211</v>
      </c>
      <c r="L67" s="13">
        <f>[5]OECD!AA60</f>
        <v>30.9281664013386</v>
      </c>
      <c r="M67" s="13">
        <f>[5]OECD!AV60</f>
        <v>182.084879375253</v>
      </c>
      <c r="N67" s="13">
        <f>[5]OECD!AW60</f>
        <v>38.523403675246</v>
      </c>
      <c r="O67" s="13">
        <f>[5]OECD!AX60</f>
        <v>30.4933592012312</v>
      </c>
      <c r="P67" s="16">
        <f>[5]OECD!BX60</f>
        <v>0.617398182964391</v>
      </c>
      <c r="Q67" s="16">
        <f>[5]OECD!BY60</f>
        <v>0.197174385864744</v>
      </c>
      <c r="R67" s="16">
        <f>[5]OECD!BZ60</f>
        <v>0.185427431170865</v>
      </c>
      <c r="S67" s="16">
        <f>[5]OECD!BR60</f>
        <v>0.109194790116772</v>
      </c>
      <c r="T67" s="12">
        <f>[5]OECD!DR$7</f>
        <v>0.05</v>
      </c>
      <c r="U67" s="12">
        <f>[5]OECD!DS$7</f>
        <v>0.125</v>
      </c>
      <c r="V67" s="12">
        <f>[5]OECD!DT$7</f>
        <v>0.08</v>
      </c>
      <c r="W67" s="18">
        <f>[5]OECD!BM60</f>
        <v>0.0415094339622641</v>
      </c>
      <c r="X67" s="18">
        <f>[5]OECD!BN60</f>
        <v>-0.0339622641509434</v>
      </c>
      <c r="Y67" s="18">
        <f>[5]OECD!BO60</f>
        <v>-0.00283018867924534</v>
      </c>
      <c r="Z67" s="13">
        <f>[5]Final!AL64/10</f>
        <v>310.890584618659</v>
      </c>
      <c r="AA67" s="13">
        <f>[5]Final!AP64/10</f>
        <v>1017.53103962344</v>
      </c>
      <c r="AB67" s="12">
        <f>[5]Final!AS64</f>
        <v>1.10987751864168</v>
      </c>
      <c r="AC67" s="12">
        <f>[5]Final!AT64</f>
        <v>4.10734945243362</v>
      </c>
      <c r="AD67" s="12">
        <f>[5]Final!AD64</f>
        <v>1.10688981117949</v>
      </c>
      <c r="AE67" s="12">
        <f>[5]Final!AF64</f>
        <v>3.69453885851866</v>
      </c>
      <c r="AF67" s="14">
        <f>+AE67*AF$48</f>
        <v>19.781982044163</v>
      </c>
      <c r="AG67" s="14">
        <f>+AF67*$BS67</f>
        <v>62.4826683223376</v>
      </c>
      <c r="AH67" s="13">
        <f>[5]Final!AI64/10</f>
        <v>228.248707463894</v>
      </c>
      <c r="AI67" s="13">
        <f>[5]Final!AJ64/10</f>
        <v>45.7628257886032</v>
      </c>
      <c r="AJ67" s="13">
        <f>[5]Final!AK64/10</f>
        <v>36.8790513661621</v>
      </c>
      <c r="AK67" s="13">
        <f>[5]Final!M64/10</f>
        <v>262.052013608654</v>
      </c>
      <c r="AL67" s="13">
        <f>[5]Final!N64/10</f>
        <v>56.3816530278333</v>
      </c>
      <c r="AM67" s="13">
        <f>[5]Final!O64/10</f>
        <v>43.5733503933727</v>
      </c>
      <c r="AN67" s="16">
        <f>[5]Final!X64</f>
        <v>0.583833079033461</v>
      </c>
      <c r="AO67" s="16">
        <f>[5]Final!Y64</f>
        <v>0.222307174362983</v>
      </c>
      <c r="AP67" s="16">
        <f>[5]Final!Z64</f>
        <v>0.193859746603555</v>
      </c>
      <c r="AQ67" s="16">
        <f>[5]Final!Q64</f>
        <v>0.1531144127869</v>
      </c>
      <c r="AR67" s="12">
        <f>[5]Final!D64</f>
        <v>0.0245008415630681</v>
      </c>
      <c r="AS67" s="12">
        <f>[5]Final!E64</f>
        <v>0.0858266505026488</v>
      </c>
      <c r="AT67" s="12">
        <f>[5]Final!F64</f>
        <v>0.049559127212089</v>
      </c>
      <c r="AU67" s="13">
        <f>[5]Final!AL164/10</f>
        <v>254.983881909176</v>
      </c>
      <c r="AV67" s="13">
        <f>[5]Final!AP164/10</f>
        <v>833.758784386165</v>
      </c>
      <c r="AW67" s="12">
        <f>[5]Final!AS164</f>
        <v>1.11234672188794</v>
      </c>
      <c r="AX67" s="12">
        <f>[5]Final!AT164</f>
        <v>4.50472969340105</v>
      </c>
      <c r="AY67" s="12">
        <f>[5]Final!AD164</f>
        <v>1.11277371806771</v>
      </c>
      <c r="AZ67" s="12">
        <f>[5]Final!AF164</f>
        <v>4.47166647571621</v>
      </c>
      <c r="BA67" s="14">
        <f>+AZ67*BA$48</f>
        <v>23.9430222059084</v>
      </c>
      <c r="BB67" s="14">
        <f>+BA67*$BS67</f>
        <v>75.625582501606</v>
      </c>
      <c r="BC67" s="13">
        <f>[5]Final!AI164/10</f>
        <v>185.762664444182</v>
      </c>
      <c r="BD67" s="13">
        <f>[5]Final!AJ164/10</f>
        <v>38.4690768219421</v>
      </c>
      <c r="BE67" s="13">
        <f>[5]Final!AK164/10</f>
        <v>30.7521406430514</v>
      </c>
      <c r="BF67" s="13">
        <f>[5]Final!M164/10</f>
        <v>177.728197331095</v>
      </c>
      <c r="BG67" s="13">
        <f>[5]Final!N164/10</f>
        <v>36.2296750710641</v>
      </c>
      <c r="BH67" s="13">
        <f>[5]Final!O164/10</f>
        <v>29.3319193775532</v>
      </c>
      <c r="BI67" s="16">
        <f>[5]Final!X164</f>
        <v>0.634210323752175</v>
      </c>
      <c r="BJ67" s="16">
        <f>[5]Final!Y164</f>
        <v>0.186384648639477</v>
      </c>
      <c r="BK67" s="16">
        <f>[5]Final!Z164</f>
        <v>0.179405027608348</v>
      </c>
      <c r="BL67" s="16">
        <f>[5]Final!Q164</f>
        <v>0.1786478706069</v>
      </c>
      <c r="BM67" s="12">
        <f>[5]Final!D164</f>
        <v>0.0491549367773163</v>
      </c>
      <c r="BN67" s="12">
        <f>[5]Final!E164</f>
        <v>0.125969665110159</v>
      </c>
      <c r="BO67" s="12">
        <f>[5]Final!F164</f>
        <v>0.0797704806680048</v>
      </c>
      <c r="BP67" s="13">
        <f>[5]Data!$BB68/10</f>
        <v>308.191</v>
      </c>
      <c r="BQ67" s="13">
        <f>[5]Data!$BD68/10</f>
        <v>135.278</v>
      </c>
      <c r="BR67" s="24">
        <f>[5]Data!$CR68/10</f>
        <v>126.608642021256</v>
      </c>
      <c r="BS67" s="25">
        <f>[5]Data!BP68</f>
        <v>3.15856460605646</v>
      </c>
      <c r="BT67" s="25">
        <f>[5]Data!BQ68</f>
        <v>3.38169285723178</v>
      </c>
      <c r="BU67" s="25">
        <f>[5]Data!BR68</f>
        <v>2.31645874038306</v>
      </c>
      <c r="BV67" s="25">
        <f>[5]Data!BS68</f>
        <v>3.78687392881017</v>
      </c>
      <c r="BW67" s="24">
        <f>[5]Data!$AZ68</f>
        <v>106</v>
      </c>
      <c r="BX67" s="12"/>
    </row>
    <row r="68" spans="1:76">
      <c r="A68" s="2">
        <v>2005</v>
      </c>
      <c r="B68" s="13">
        <f>[5]OECD!AB61</f>
        <v>284.372948777689</v>
      </c>
      <c r="C68" s="13">
        <f>[5]OECD!EA61</f>
        <v>974.293871821897</v>
      </c>
      <c r="D68" s="12">
        <f>[5]OECD!EH61</f>
        <v>1.11040231542154</v>
      </c>
      <c r="E68" s="12">
        <f>[5]OECD!EI61</f>
        <v>4.98273766786379</v>
      </c>
      <c r="F68" s="12">
        <f>[5]OECD!CG61</f>
        <v>1.11532004853524</v>
      </c>
      <c r="G68" s="12">
        <f>[5]OECD!CH61</f>
        <v>4.98669450832799</v>
      </c>
      <c r="H68" s="14">
        <f>+G68*H$48</f>
        <v>26.700680382889</v>
      </c>
      <c r="I68" s="14">
        <f>+H68*$BS68</f>
        <v>88.2152719197103</v>
      </c>
      <c r="J68" s="13">
        <f>[5]OECD!Y61</f>
        <v>205.259960835552</v>
      </c>
      <c r="K68" s="13">
        <f>[5]OECD!Z61</f>
        <v>43.8324110480041</v>
      </c>
      <c r="L68" s="13">
        <f>[5]OECD!AA61</f>
        <v>35.2805768941326</v>
      </c>
      <c r="M68" s="13">
        <f>[5]OECD!AV61</f>
        <v>200.757896616806</v>
      </c>
      <c r="N68" s="13">
        <f>[5]OECD!AW61</f>
        <v>44.1154073280608</v>
      </c>
      <c r="O68" s="13">
        <f>[5]OECD!AX61</f>
        <v>34.4837204663913</v>
      </c>
      <c r="P68" s="16">
        <f>[5]OECD!BX61</f>
        <v>0.658124908383273</v>
      </c>
      <c r="Q68" s="16">
        <f>[5]OECD!BY61</f>
        <v>0.173913766225923</v>
      </c>
      <c r="R68" s="16">
        <f>[5]OECD!BZ61</f>
        <v>0.167961325390804</v>
      </c>
      <c r="S68" s="16">
        <f>[5]OECD!BR61</f>
        <v>0.116942938911312</v>
      </c>
      <c r="T68" s="12">
        <f>[5]OECD!DR$7</f>
        <v>0.05</v>
      </c>
      <c r="U68" s="12">
        <f>[5]OECD!DS$7</f>
        <v>0.125</v>
      </c>
      <c r="V68" s="12">
        <f>[5]OECD!DT$7</f>
        <v>0.08</v>
      </c>
      <c r="W68" s="18">
        <f>[5]OECD!BM61</f>
        <v>0.039447731755424</v>
      </c>
      <c r="X68" s="18">
        <f>[5]OECD!BN61</f>
        <v>0.00887573964497035</v>
      </c>
      <c r="Y68" s="18">
        <f>[5]OECD!BO61</f>
        <v>0.0246548323471403</v>
      </c>
      <c r="Z68" s="13">
        <f>[5]Final!AL65/10</f>
        <v>344.951386569919</v>
      </c>
      <c r="AA68" s="13">
        <f>[5]Final!AP65/10</f>
        <v>1183.23296039729</v>
      </c>
      <c r="AB68" s="12">
        <f>[5]Final!AS65</f>
        <v>1.10895619054366</v>
      </c>
      <c r="AC68" s="12">
        <f>[5]Final!AT65</f>
        <v>4.55487060200237</v>
      </c>
      <c r="AD68" s="12">
        <f>[5]Final!AD65</f>
        <v>1.10949182570193</v>
      </c>
      <c r="AE68" s="12">
        <f>[5]Final!AF65</f>
        <v>4.09906066326461</v>
      </c>
      <c r="AF68" s="14">
        <f>+AE68*AF$48</f>
        <v>21.9479473741813</v>
      </c>
      <c r="AG68" s="14">
        <f>+AF68*$BS68</f>
        <v>72.512914200256</v>
      </c>
      <c r="AH68" s="13">
        <f>[5]Final!AI65/10</f>
        <v>251.270489516845</v>
      </c>
      <c r="AI68" s="13">
        <f>[5]Final!AJ65/10</f>
        <v>51.7405025792222</v>
      </c>
      <c r="AJ68" s="13">
        <f>[5]Final!AK65/10</f>
        <v>41.9403944738514</v>
      </c>
      <c r="AK68" s="13">
        <f>[5]Final!M65/10</f>
        <v>286.650309679298</v>
      </c>
      <c r="AL68" s="13">
        <f>[5]Final!N65/10</f>
        <v>64.4439749947413</v>
      </c>
      <c r="AM68" s="13">
        <f>[5]Final!O65/10</f>
        <v>49.002459817696</v>
      </c>
      <c r="AN68" s="16">
        <f>[5]Final!X65</f>
        <v>0.635445546027613</v>
      </c>
      <c r="AO68" s="16">
        <f>[5]Final!Y65</f>
        <v>0.192690921563578</v>
      </c>
      <c r="AP68" s="16">
        <f>[5]Final!Z65</f>
        <v>0.171863532408808</v>
      </c>
      <c r="AQ68" s="16">
        <f>[5]Final!Q65</f>
        <v>0.115898089023333</v>
      </c>
      <c r="AR68" s="12">
        <f>[5]Final!D65</f>
        <v>0.0241100180839823</v>
      </c>
      <c r="AS68" s="12">
        <f>[5]Final!E65</f>
        <v>0.0866861019452832</v>
      </c>
      <c r="AT68" s="12">
        <f>[5]Final!F65</f>
        <v>0.0488732890601191</v>
      </c>
      <c r="AU68" s="13">
        <f>[5]Final!AL165/10</f>
        <v>283.246483949198</v>
      </c>
      <c r="AV68" s="13">
        <f>[5]Final!AP165/10</f>
        <v>970.746269925055</v>
      </c>
      <c r="AW68" s="12">
        <f>[5]Final!AS165</f>
        <v>1.110463095378</v>
      </c>
      <c r="AX68" s="12">
        <f>[5]Final!AT165</f>
        <v>5.0023360791753</v>
      </c>
      <c r="AY68" s="12">
        <f>[5]Final!AD165</f>
        <v>1.11474624398003</v>
      </c>
      <c r="AZ68" s="12">
        <f>[5]Final!AF165</f>
        <v>4.98477340813609</v>
      </c>
      <c r="BA68" s="14">
        <f>+AZ68*BA$48</f>
        <v>26.6903940735669</v>
      </c>
      <c r="BB68" s="14">
        <f>+BA68*$BS68</f>
        <v>88.1812874084212</v>
      </c>
      <c r="BC68" s="13">
        <f>[5]Final!AI165/10</f>
        <v>204.775316689521</v>
      </c>
      <c r="BD68" s="13">
        <f>[5]Final!AJ165/10</f>
        <v>43.3818170808497</v>
      </c>
      <c r="BE68" s="13">
        <f>[5]Final!AK165/10</f>
        <v>35.0893501788279</v>
      </c>
      <c r="BF68" s="13">
        <f>[5]Final!M165/10</f>
        <v>195.957183566819</v>
      </c>
      <c r="BG68" s="13">
        <f>[5]Final!N165/10</f>
        <v>41.4522190107057</v>
      </c>
      <c r="BH68" s="13">
        <f>[5]Final!O165/10</f>
        <v>33.183724847994</v>
      </c>
      <c r="BI68" s="16">
        <f>[5]Final!X165</f>
        <v>0.667482826696509</v>
      </c>
      <c r="BJ68" s="16">
        <f>[5]Final!Y165</f>
        <v>0.167873037066061</v>
      </c>
      <c r="BK68" s="16">
        <f>[5]Final!Z165</f>
        <v>0.164644136237429</v>
      </c>
      <c r="BL68" s="16">
        <f>[5]Final!Q165</f>
        <v>0.138479655589309</v>
      </c>
      <c r="BM68" s="12">
        <f>[5]Final!D165</f>
        <v>0.0491624968115613</v>
      </c>
      <c r="BN68" s="12">
        <f>[5]Final!E165</f>
        <v>0.127936527016619</v>
      </c>
      <c r="BO68" s="12">
        <f>[5]Final!F165</f>
        <v>0.0790524355735293</v>
      </c>
      <c r="BP68" s="13">
        <f>[5]Data!$BB69/10</f>
        <v>346.273</v>
      </c>
      <c r="BQ68" s="13">
        <f>[5]Data!$BD69/10</f>
        <v>156.423</v>
      </c>
      <c r="BR68" s="24">
        <f>[5]Data!$CR69/10</f>
        <v>142.737508295996</v>
      </c>
      <c r="BS68" s="25">
        <f>[5]Data!BP69</f>
        <v>3.30385857793506</v>
      </c>
      <c r="BT68" s="25">
        <f>[5]Data!BQ69</f>
        <v>3.5643042715223</v>
      </c>
      <c r="BU68" s="25">
        <f>[5]Data!BR69</f>
        <v>2.36973729141187</v>
      </c>
      <c r="BV68" s="25">
        <f>[5]Data!BS69</f>
        <v>3.93456201203376</v>
      </c>
      <c r="BW68" s="24">
        <f>[5]Data!$AZ69</f>
        <v>101.4</v>
      </c>
      <c r="BX68" s="12"/>
    </row>
    <row r="69" spans="1:76">
      <c r="A69" s="2">
        <v>2006</v>
      </c>
      <c r="B69" s="13">
        <f>[5]OECD!AB62</f>
        <v>316.700100522408</v>
      </c>
      <c r="C69" s="13">
        <f>[5]OECD!EA62</f>
        <v>1101.93888771722</v>
      </c>
      <c r="D69" s="12">
        <f>[5]OECD!EH62</f>
        <v>1.11288060453074</v>
      </c>
      <c r="E69" s="12">
        <f>[5]OECD!EI62</f>
        <v>5.54519210803035</v>
      </c>
      <c r="F69" s="12">
        <f>[5]OECD!CG62</f>
        <v>1.11341069124714</v>
      </c>
      <c r="G69" s="12">
        <f>[5]OECD!CH62</f>
        <v>5.55223897955579</v>
      </c>
      <c r="H69" s="14">
        <f>+G69*H$48</f>
        <v>29.7288230018815</v>
      </c>
      <c r="I69" s="14">
        <f>+H69*$BS69</f>
        <v>99.9877837706393</v>
      </c>
      <c r="J69" s="13">
        <f>[5]OECD!Y62</f>
        <v>227.430095894927</v>
      </c>
      <c r="K69" s="13">
        <f>[5]OECD!Z62</f>
        <v>49.581863531694</v>
      </c>
      <c r="L69" s="13">
        <f>[5]OECD!AA62</f>
        <v>39.6881410957878</v>
      </c>
      <c r="M69" s="13">
        <f>[5]OECD!AV62</f>
        <v>221.892336784861</v>
      </c>
      <c r="N69" s="13">
        <f>[5]OECD!AW62</f>
        <v>49.8209464425056</v>
      </c>
      <c r="O69" s="13">
        <f>[5]OECD!AX62</f>
        <v>39.0462072864169</v>
      </c>
      <c r="P69" s="16">
        <f>[5]OECD!BX62</f>
        <v>0.698607285436609</v>
      </c>
      <c r="Q69" s="16">
        <f>[5]OECD!BY62</f>
        <v>0.158266542298975</v>
      </c>
      <c r="R69" s="16">
        <f>[5]OECD!BZ62</f>
        <v>0.143126172264416</v>
      </c>
      <c r="S69" s="16">
        <f>[5]OECD!BR62</f>
        <v>0.0861286179442471</v>
      </c>
      <c r="T69" s="12">
        <f>[5]OECD!DR$7</f>
        <v>0.05</v>
      </c>
      <c r="U69" s="12">
        <f>[5]OECD!DS$7</f>
        <v>0.125</v>
      </c>
      <c r="V69" s="12">
        <f>[5]OECD!DT$7</f>
        <v>0.08</v>
      </c>
      <c r="W69" s="18">
        <f>[5]OECD!BM62</f>
        <v>-0.00686947988223763</v>
      </c>
      <c r="X69" s="18">
        <f>[5]OECD!BN62</f>
        <v>-0.0058881256133464</v>
      </c>
      <c r="Y69" s="18">
        <f>[5]OECD!BO62</f>
        <v>0.0215897939156036</v>
      </c>
      <c r="Z69" s="13">
        <f>[5]Final!AL66/10</f>
        <v>383.751797916323</v>
      </c>
      <c r="AA69" s="13">
        <f>[5]Final!AP66/10</f>
        <v>1336.53311551034</v>
      </c>
      <c r="AB69" s="12">
        <f>[5]Final!AS66</f>
        <v>1.11155579879889</v>
      </c>
      <c r="AC69" s="12">
        <f>[5]Final!AT66</f>
        <v>5.06299283043431</v>
      </c>
      <c r="AD69" s="12">
        <f>[5]Final!AD66</f>
        <v>1.10812419160788</v>
      </c>
      <c r="AE69" s="12">
        <f>[5]Final!AF66</f>
        <v>4.54226828383175</v>
      </c>
      <c r="AF69" s="14">
        <f>+AE69*AF$48</f>
        <v>24.3210514414669</v>
      </c>
      <c r="AG69" s="14">
        <f>+AF69*$BS69</f>
        <v>81.7996740890174</v>
      </c>
      <c r="AH69" s="13">
        <f>[5]Final!AI66/10</f>
        <v>277.949391446311</v>
      </c>
      <c r="AI69" s="13">
        <f>[5]Final!AJ66/10</f>
        <v>58.6346015684939</v>
      </c>
      <c r="AJ69" s="13">
        <f>[5]Final!AK66/10</f>
        <v>47.1678049015183</v>
      </c>
      <c r="AK69" s="13">
        <f>[5]Final!M66/10</f>
        <v>314.50411162215</v>
      </c>
      <c r="AL69" s="13">
        <f>[5]Final!N66/10</f>
        <v>73.0098171612751</v>
      </c>
      <c r="AM69" s="13">
        <f>[5]Final!O66/10</f>
        <v>55.2145411001621</v>
      </c>
      <c r="AN69" s="16">
        <f>[5]Final!X66</f>
        <v>0.692814274601348</v>
      </c>
      <c r="AO69" s="16">
        <f>[5]Final!Y66</f>
        <v>0.172301768303905</v>
      </c>
      <c r="AP69" s="16">
        <f>[5]Final!Z66</f>
        <v>0.134883957094747</v>
      </c>
      <c r="AQ69" s="16">
        <f>[5]Final!Q66</f>
        <v>0.0898723672151007</v>
      </c>
      <c r="AR69" s="12">
        <f>[5]Final!D66</f>
        <v>0.0236944212573456</v>
      </c>
      <c r="AS69" s="12">
        <f>[5]Final!E66</f>
        <v>0.086688945840175</v>
      </c>
      <c r="AT69" s="12">
        <f>[5]Final!F66</f>
        <v>0.0488437051864467</v>
      </c>
      <c r="AU69" s="13">
        <f>[5]Final!AL166/10</f>
        <v>315.483412219505</v>
      </c>
      <c r="AV69" s="13">
        <f>[5]Final!AP166/10</f>
        <v>1098.04177254986</v>
      </c>
      <c r="AW69" s="12">
        <f>[5]Final!AS166</f>
        <v>1.11301506777717</v>
      </c>
      <c r="AX69" s="12">
        <f>[5]Final!AT166</f>
        <v>5.56767543020751</v>
      </c>
      <c r="AY69" s="12">
        <f>[5]Final!AD166</f>
        <v>1.11329312773014</v>
      </c>
      <c r="AZ69" s="12">
        <f>[5]Final!AF166</f>
        <v>5.54951397856987</v>
      </c>
      <c r="BA69" s="14">
        <f>+AZ69*BA$48</f>
        <v>29.7142322985114</v>
      </c>
      <c r="BB69" s="14">
        <f>+BA69*$BS69</f>
        <v>99.9387104489833</v>
      </c>
      <c r="BC69" s="13">
        <f>[5]Final!AI166/10</f>
        <v>226.913359363673</v>
      </c>
      <c r="BD69" s="13">
        <f>[5]Final!AJ166/10</f>
        <v>49.0900961547885</v>
      </c>
      <c r="BE69" s="13">
        <f>[5]Final!AK166/10</f>
        <v>39.4799567010434</v>
      </c>
      <c r="BF69" s="13">
        <f>[5]Final!M166/10</f>
        <v>216.604661434894</v>
      </c>
      <c r="BG69" s="13">
        <f>[5]Final!N166/10</f>
        <v>46.8281253012008</v>
      </c>
      <c r="BH69" s="13">
        <f>[5]Final!O166/10</f>
        <v>37.5637904186677</v>
      </c>
      <c r="BI69" s="16">
        <f>[5]Final!X166</f>
        <v>0.704654885184928</v>
      </c>
      <c r="BJ69" s="16">
        <f>[5]Final!Y166</f>
        <v>0.153822871052802</v>
      </c>
      <c r="BK69" s="16">
        <f>[5]Final!Z166</f>
        <v>0.14152224376227</v>
      </c>
      <c r="BL69" s="16">
        <f>[5]Final!Q166</f>
        <v>0.113025406891856</v>
      </c>
      <c r="BM69" s="12">
        <f>[5]Final!D166</f>
        <v>0.0490350557396346</v>
      </c>
      <c r="BN69" s="12">
        <f>[5]Final!E166</f>
        <v>0.127699723693714</v>
      </c>
      <c r="BO69" s="12">
        <f>[5]Final!F166</f>
        <v>0.0795506004764696</v>
      </c>
      <c r="BP69" s="13">
        <f>[5]Data!$BB70/10</f>
        <v>398.814</v>
      </c>
      <c r="BQ69" s="13">
        <f>[5]Data!$BD70/10</f>
        <v>179.588</v>
      </c>
      <c r="BR69" s="24">
        <f>[5]Data!$CR70/10</f>
        <v>166.542283059822</v>
      </c>
      <c r="BS69" s="25">
        <f>[5]Data!BP70</f>
        <v>3.36332803233789</v>
      </c>
      <c r="BT69" s="25">
        <f>[5]Data!BQ70</f>
        <v>3.60707592278056</v>
      </c>
      <c r="BU69" s="25">
        <f>[5]Data!BR70</f>
        <v>2.40054387620022</v>
      </c>
      <c r="BV69" s="25">
        <f>[5]Data!BS70</f>
        <v>4.09587905452715</v>
      </c>
      <c r="BW69" s="24">
        <f>[5]Data!$AZ70</f>
        <v>101.9</v>
      </c>
      <c r="BX69" s="12"/>
    </row>
    <row r="70" spans="1:76">
      <c r="A70" s="2">
        <v>2007</v>
      </c>
      <c r="B70" s="13">
        <f>[5]OECD!AB63</f>
        <v>351.643868292535</v>
      </c>
      <c r="C70" s="13">
        <f>[5]OECD!EA63</f>
        <v>1278.5449509873</v>
      </c>
      <c r="D70" s="12">
        <f>[5]OECD!EH63</f>
        <v>1.11074993309708</v>
      </c>
      <c r="E70" s="12">
        <f>[5]OECD!EI63</f>
        <v>6.15932176300518</v>
      </c>
      <c r="F70" s="12">
        <f>[5]OECD!CG63</f>
        <v>1.11270892901929</v>
      </c>
      <c r="G70" s="12">
        <f>[5]OECD!CH63</f>
        <v>6.1780258886007</v>
      </c>
      <c r="H70" s="14">
        <f>+G70*H$48</f>
        <v>33.0795268034277</v>
      </c>
      <c r="I70" s="14">
        <f>+H70*$BS70</f>
        <v>115.930106385807</v>
      </c>
      <c r="J70" s="13">
        <f>[5]OECD!Y63</f>
        <v>250.976804134639</v>
      </c>
      <c r="K70" s="13">
        <f>[5]OECD!Z63</f>
        <v>55.1602513185838</v>
      </c>
      <c r="L70" s="13">
        <f>[5]OECD!AA63</f>
        <v>45.5068128393122</v>
      </c>
      <c r="M70" s="13">
        <f>[5]OECD!AV63</f>
        <v>245.336871810034</v>
      </c>
      <c r="N70" s="13">
        <f>[5]OECD!AW63</f>
        <v>55.8624612534815</v>
      </c>
      <c r="O70" s="13">
        <f>[5]OECD!AX63</f>
        <v>44.3723718411979</v>
      </c>
      <c r="P70" s="16">
        <f>[5]OECD!BX63</f>
        <v>0.674861647018906</v>
      </c>
      <c r="Q70" s="16">
        <f>[5]OECD!BY63</f>
        <v>0.175071521469929</v>
      </c>
      <c r="R70" s="16">
        <f>[5]OECD!BZ63</f>
        <v>0.150066831511165</v>
      </c>
      <c r="S70" s="16">
        <f>[5]OECD!BR63</f>
        <v>0.0746815538004342</v>
      </c>
      <c r="T70" s="12">
        <f>[5]OECD!DR$7</f>
        <v>0.05</v>
      </c>
      <c r="U70" s="12">
        <f>[5]OECD!DS$7</f>
        <v>0.125</v>
      </c>
      <c r="V70" s="12">
        <f>[5]OECD!DT$7</f>
        <v>0.08</v>
      </c>
      <c r="W70" s="18">
        <f>[5]OECD!BM63</f>
        <v>-0.0132200188857415</v>
      </c>
      <c r="X70" s="18">
        <f>[5]OECD!BN63</f>
        <v>-0.0509915014164306</v>
      </c>
      <c r="Y70" s="18">
        <f>[5]OECD!BO63</f>
        <v>0.0103871576959396</v>
      </c>
      <c r="Z70" s="13">
        <f>[5]Final!AL67/10</f>
        <v>425.986640615603</v>
      </c>
      <c r="AA70" s="13">
        <f>[5]Final!AP67/10</f>
        <v>1549.96381668693</v>
      </c>
      <c r="AB70" s="12">
        <f>[5]Final!AS67</f>
        <v>1.11029709583362</v>
      </c>
      <c r="AC70" s="12">
        <f>[5]Final!AT67</f>
        <v>5.62142623585767</v>
      </c>
      <c r="AD70" s="12">
        <f>[5]Final!AD67</f>
        <v>1.10835616466356</v>
      </c>
      <c r="AE70" s="12">
        <f>[5]Final!AF67</f>
        <v>5.03445105394068</v>
      </c>
      <c r="AF70" s="14">
        <f>+AE70*AF$48</f>
        <v>26.9563872962493</v>
      </c>
      <c r="AG70" s="14">
        <f>+AF70*$BS70</f>
        <v>94.4710263118816</v>
      </c>
      <c r="AH70" s="13">
        <f>[5]Final!AI67/10</f>
        <v>306.586309356952</v>
      </c>
      <c r="AI70" s="13">
        <f>[5]Final!AJ67/10</f>
        <v>65.4623200318744</v>
      </c>
      <c r="AJ70" s="13">
        <f>[5]Final!AK67/10</f>
        <v>53.9380112267767</v>
      </c>
      <c r="AK70" s="13">
        <f>[5]Final!M67/10</f>
        <v>345.567383631797</v>
      </c>
      <c r="AL70" s="13">
        <f>[5]Final!N67/10</f>
        <v>82.2703884197083</v>
      </c>
      <c r="AM70" s="13">
        <f>[5]Final!O67/10</f>
        <v>62.4360834770843</v>
      </c>
      <c r="AN70" s="16">
        <f>[5]Final!X67</f>
        <v>0.656746454894625</v>
      </c>
      <c r="AO70" s="16">
        <f>[5]Final!Y67</f>
        <v>0.201987644678334</v>
      </c>
      <c r="AP70" s="16">
        <f>[5]Final!Z67</f>
        <v>0.141265900427041</v>
      </c>
      <c r="AQ70" s="16">
        <f>[5]Final!Q67</f>
        <v>0.120067371038623</v>
      </c>
      <c r="AR70" s="12">
        <f>[5]Final!D67</f>
        <v>0.0234082008900726</v>
      </c>
      <c r="AS70" s="12">
        <f>[5]Final!E67</f>
        <v>0.0875843840762561</v>
      </c>
      <c r="AT70" s="12">
        <f>[5]Final!F67</f>
        <v>0.0481711339826337</v>
      </c>
      <c r="AU70" s="13">
        <f>[5]Final!AL167/10</f>
        <v>350.326157310417</v>
      </c>
      <c r="AV70" s="13">
        <f>[5]Final!AP167/10</f>
        <v>1274.16986625421</v>
      </c>
      <c r="AW70" s="12">
        <f>[5]Final!AS167</f>
        <v>1.11096269391786</v>
      </c>
      <c r="AX70" s="12">
        <f>[5]Final!AT167</f>
        <v>6.18547969480362</v>
      </c>
      <c r="AY70" s="12">
        <f>[5]Final!AD167</f>
        <v>1.11254979159204</v>
      </c>
      <c r="AZ70" s="12">
        <f>[5]Final!AF167</f>
        <v>6.17411062029502</v>
      </c>
      <c r="BA70" s="14">
        <f>+AZ70*BA$48</f>
        <v>33.0585629510263</v>
      </c>
      <c r="BB70" s="14">
        <f>+BA70*$BS70</f>
        <v>115.856636724237</v>
      </c>
      <c r="BC70" s="13">
        <f>[5]Final!AI167/10</f>
        <v>250.424995024862</v>
      </c>
      <c r="BD70" s="13">
        <f>[5]Final!AJ167/10</f>
        <v>54.6214127226424</v>
      </c>
      <c r="BE70" s="13">
        <f>[5]Final!AK167/10</f>
        <v>45.2797495629123</v>
      </c>
      <c r="BF70" s="13">
        <f>[5]Final!M167/10</f>
        <v>239.4819614301</v>
      </c>
      <c r="BG70" s="13">
        <f>[5]Final!N167/10</f>
        <v>52.4853774530111</v>
      </c>
      <c r="BH70" s="13">
        <f>[5]Final!O167/10</f>
        <v>42.7052860819066</v>
      </c>
      <c r="BI70" s="16">
        <f>[5]Final!X167</f>
        <v>0.681431350434736</v>
      </c>
      <c r="BJ70" s="16">
        <f>[5]Final!Y167</f>
        <v>0.170395934591698</v>
      </c>
      <c r="BK70" s="16">
        <f>[5]Final!Z167</f>
        <v>0.148172714973566</v>
      </c>
      <c r="BL70" s="16">
        <f>[5]Final!Q167</f>
        <v>0.144278500708183</v>
      </c>
      <c r="BM70" s="12">
        <f>[5]Final!D167</f>
        <v>0.0491241545908939</v>
      </c>
      <c r="BN70" s="12">
        <f>[5]Final!E167</f>
        <v>0.128701886775018</v>
      </c>
      <c r="BO70" s="12">
        <f>[5]Final!F167</f>
        <v>0.0788137890204769</v>
      </c>
      <c r="BP70" s="13">
        <f>[5]Data!$BB71/10</f>
        <v>477.252</v>
      </c>
      <c r="BQ70" s="13">
        <f>[5]Data!$BD71/10</f>
        <v>206.358</v>
      </c>
      <c r="BR70" s="24">
        <f>[5]Data!$CR71/10</f>
        <v>199.158170781174</v>
      </c>
      <c r="BS70" s="25">
        <f>[5]Data!BP71</f>
        <v>3.50458780969608</v>
      </c>
      <c r="BT70" s="25">
        <f>[5]Data!BQ71</f>
        <v>3.76939433930569</v>
      </c>
      <c r="BU70" s="25">
        <f>[5]Data!BR71</f>
        <v>2.41254659558122</v>
      </c>
      <c r="BV70" s="25">
        <f>[5]Data!BS71</f>
        <v>4.38259058834405</v>
      </c>
      <c r="BW70" s="24">
        <f>[5]Data!$AZ71</f>
        <v>105.9</v>
      </c>
      <c r="BX70" s="12"/>
    </row>
    <row r="71" spans="1:76">
      <c r="A71" s="2">
        <v>2008</v>
      </c>
      <c r="B71" s="13">
        <f>[5]OECD!AB64</f>
        <v>386.9894124123</v>
      </c>
      <c r="C71" s="13">
        <f>[5]OECD!EA64</f>
        <v>1517.09202877527</v>
      </c>
      <c r="D71" s="12">
        <f>[5]OECD!EH64</f>
        <v>1.09993142587211</v>
      </c>
      <c r="E71" s="12">
        <f>[5]OECD!EI64</f>
        <v>6.7748315691874</v>
      </c>
      <c r="F71" s="12">
        <f>[5]OECD!CG64</f>
        <v>1.10797754973273</v>
      </c>
      <c r="G71" s="12">
        <f>[5]OECD!CH64</f>
        <v>6.84511398623717</v>
      </c>
      <c r="H71" s="14">
        <f>+G71*H$48</f>
        <v>36.6513730539799</v>
      </c>
      <c r="I71" s="14">
        <f>+H71*$BS71</f>
        <v>137.953103899408</v>
      </c>
      <c r="J71" s="13">
        <f>[5]OECD!Y64</f>
        <v>273.644758116501</v>
      </c>
      <c r="K71" s="13">
        <f>[5]OECD!Z64</f>
        <v>61.8084116654818</v>
      </c>
      <c r="L71" s="13">
        <f>[5]OECD!AA64</f>
        <v>51.5362426303174</v>
      </c>
      <c r="M71" s="13">
        <f>[5]OECD!AV64</f>
        <v>269.036698590328</v>
      </c>
      <c r="N71" s="13">
        <f>[5]OECD!AW64</f>
        <v>62.383286924835</v>
      </c>
      <c r="O71" s="13">
        <f>[5]OECD!AX64</f>
        <v>50.5432580570987</v>
      </c>
      <c r="P71" s="16">
        <f>[5]OECD!BX64</f>
        <v>0.594455086292792</v>
      </c>
      <c r="Q71" s="16">
        <f>[5]OECD!BY64</f>
        <v>0.184494933538375</v>
      </c>
      <c r="R71" s="16">
        <f>[5]OECD!BZ64</f>
        <v>0.221049980168833</v>
      </c>
      <c r="S71" s="16">
        <f>[5]OECD!BR64</f>
        <v>0.1094628300154</v>
      </c>
      <c r="T71" s="12">
        <f>[5]OECD!DR$7</f>
        <v>0.05</v>
      </c>
      <c r="U71" s="12">
        <f>[5]OECD!DS$7</f>
        <v>0.125</v>
      </c>
      <c r="V71" s="12">
        <f>[5]OECD!DT$7</f>
        <v>0.08</v>
      </c>
      <c r="W71" s="18">
        <f>[5]OECD!BM64</f>
        <v>0.0416272469252603</v>
      </c>
      <c r="X71" s="18">
        <f>[5]OECD!BN64</f>
        <v>-0.0444654683065279</v>
      </c>
      <c r="Y71" s="18">
        <f>[5]OECD!BO64</f>
        <v>-0.0331125827814571</v>
      </c>
      <c r="Z71" s="13">
        <f>[5]Final!AL68/10</f>
        <v>469.438124146025</v>
      </c>
      <c r="AA71" s="13">
        <f>[5]Final!AP68/10</f>
        <v>1842.43111376023</v>
      </c>
      <c r="AB71" s="12">
        <f>[5]Final!AS68</f>
        <v>1.10149011733778</v>
      </c>
      <c r="AC71" s="12">
        <f>[5]Final!AT68</f>
        <v>6.19194544414055</v>
      </c>
      <c r="AD71" s="12">
        <f>[5]Final!AD68</f>
        <v>1.10713252700944</v>
      </c>
      <c r="AE71" s="12">
        <f>[5]Final!AF68</f>
        <v>5.57380451745469</v>
      </c>
      <c r="AF71" s="14">
        <f>+AE71*AF$48</f>
        <v>29.8442931863417</v>
      </c>
      <c r="AG71" s="14">
        <f>+AF71*$BS71</f>
        <v>112.331750100498</v>
      </c>
      <c r="AH71" s="13">
        <f>[5]Final!AI68/10</f>
        <v>334.902968632549</v>
      </c>
      <c r="AI71" s="13">
        <f>[5]Final!AJ68/10</f>
        <v>73.4623362497597</v>
      </c>
      <c r="AJ71" s="13">
        <f>[5]Final!AK68/10</f>
        <v>61.0728192637168</v>
      </c>
      <c r="AK71" s="13">
        <f>[5]Final!M68/10</f>
        <v>377.886679782577</v>
      </c>
      <c r="AL71" s="13">
        <f>[5]Final!N68/10</f>
        <v>92.3792173339651</v>
      </c>
      <c r="AM71" s="13">
        <f>[5]Final!O68/10</f>
        <v>70.7832894842753</v>
      </c>
      <c r="AN71" s="16">
        <f>[5]Final!X68</f>
        <v>0.546304761156336</v>
      </c>
      <c r="AO71" s="16">
        <f>[5]Final!Y68</f>
        <v>0.21672175883985</v>
      </c>
      <c r="AP71" s="16">
        <f>[5]Final!Z68</f>
        <v>0.236973480003814</v>
      </c>
      <c r="AQ71" s="16">
        <f>[5]Final!Q68</f>
        <v>0.151366977144896</v>
      </c>
      <c r="AR71" s="12">
        <f>[5]Final!D68</f>
        <v>0.0232996729400212</v>
      </c>
      <c r="AS71" s="12">
        <f>[5]Final!E68</f>
        <v>0.0877463925555211</v>
      </c>
      <c r="AT71" s="12">
        <f>[5]Final!F68</f>
        <v>0.0481078560651696</v>
      </c>
      <c r="AU71" s="13">
        <f>[5]Final!AL168/10</f>
        <v>385.559083867503</v>
      </c>
      <c r="AV71" s="13">
        <f>[5]Final!AP168/10</f>
        <v>1512.0894346305</v>
      </c>
      <c r="AW71" s="12">
        <f>[5]Final!AS168</f>
        <v>1.10009911973996</v>
      </c>
      <c r="AX71" s="12">
        <f>[5]Final!AT168</f>
        <v>6.80464076742284</v>
      </c>
      <c r="AY71" s="12">
        <f>[5]Final!AD168</f>
        <v>1.10755974509387</v>
      </c>
      <c r="AZ71" s="12">
        <f>[5]Final!AF168</f>
        <v>6.83819638479531</v>
      </c>
      <c r="BA71" s="14">
        <f>+AZ71*BA$48</f>
        <v>36.6143335552084</v>
      </c>
      <c r="BB71" s="14">
        <f>+BA71*$BS71</f>
        <v>137.813689918521</v>
      </c>
      <c r="BC71" s="13">
        <f>[5]Final!AI168/10</f>
        <v>273.054765476538</v>
      </c>
      <c r="BD71" s="13">
        <f>[5]Final!AJ168/10</f>
        <v>61.2160471611811</v>
      </c>
      <c r="BE71" s="13">
        <f>[5]Final!AK168/10</f>
        <v>51.2882712297841</v>
      </c>
      <c r="BF71" s="13">
        <f>[5]Final!M168/10</f>
        <v>262.579194933635</v>
      </c>
      <c r="BG71" s="13">
        <f>[5]Final!N168/10</f>
        <v>58.6342243047622</v>
      </c>
      <c r="BH71" s="13">
        <f>[5]Final!O168/10</f>
        <v>48.6292266448267</v>
      </c>
      <c r="BI71" s="16">
        <f>[5]Final!X168</f>
        <v>0.610099260898583</v>
      </c>
      <c r="BJ71" s="16">
        <f>[5]Final!Y168</f>
        <v>0.17642139875985</v>
      </c>
      <c r="BK71" s="16">
        <f>[5]Final!Z168</f>
        <v>0.213479340341567</v>
      </c>
      <c r="BL71" s="16">
        <f>[5]Final!Q168</f>
        <v>0.175617837915255</v>
      </c>
      <c r="BM71" s="12">
        <f>[5]Final!D168</f>
        <v>0.0494040762707777</v>
      </c>
      <c r="BN71" s="12">
        <f>[5]Final!E168</f>
        <v>0.128257820262242</v>
      </c>
      <c r="BO71" s="12">
        <f>[5]Final!F168</f>
        <v>0.0792455793741186</v>
      </c>
      <c r="BP71" s="13">
        <f>[5]Data!$BB72/10</f>
        <v>569.212</v>
      </c>
      <c r="BQ71" s="13">
        <f>[5]Data!$BD72/10</f>
        <v>230.217</v>
      </c>
      <c r="BR71" s="24">
        <f>[5]Data!$CR72/10</f>
        <v>238.071229851574</v>
      </c>
      <c r="BS71" s="25">
        <f>[5]Data!BP72</f>
        <v>3.76392730761359</v>
      </c>
      <c r="BT71" s="25">
        <f>[5]Data!BQ72</f>
        <v>4.15010316757556</v>
      </c>
      <c r="BU71" s="25">
        <f>[5]Data!BR72</f>
        <v>2.43667206153704</v>
      </c>
      <c r="BV71" s="25">
        <f>[5]Data!BS72</f>
        <v>4.47900758128762</v>
      </c>
      <c r="BW71" s="24">
        <f>[5]Data!$AZ72</f>
        <v>105.7</v>
      </c>
      <c r="BX71" s="12"/>
    </row>
    <row r="72" spans="1:76">
      <c r="A72" s="2">
        <v>2009</v>
      </c>
      <c r="B72" s="13">
        <f>[5]OECD!AB65</f>
        <v>451.440284241782</v>
      </c>
      <c r="C72" s="13">
        <f>[5]OECD!EA65</f>
        <v>1733.8342327968</v>
      </c>
      <c r="D72" s="12">
        <f>[5]OECD!EH65</f>
        <v>1.16554679914914</v>
      </c>
      <c r="E72" s="12">
        <f>[5]OECD!EI65</f>
        <v>7.89638325024092</v>
      </c>
      <c r="F72" s="12">
        <f>[5]OECD!CG65</f>
        <v>1.13774296748748</v>
      </c>
      <c r="G72" s="12">
        <f>[5]OECD!CH65</f>
        <v>7.78798029949151</v>
      </c>
      <c r="H72" s="14">
        <f>+G72*H$48</f>
        <v>41.6998419409257</v>
      </c>
      <c r="I72" s="14">
        <f>+H72*$BS72</f>
        <v>153.973025502333</v>
      </c>
      <c r="J72" s="13">
        <f>[5]OECD!Y65</f>
        <v>315.967889969676</v>
      </c>
      <c r="K72" s="13">
        <f>[5]OECD!Z65</f>
        <v>73.485395158327</v>
      </c>
      <c r="L72" s="13">
        <f>[5]OECD!AA65</f>
        <v>61.9869991137794</v>
      </c>
      <c r="M72" s="13">
        <f>[5]OECD!AV65</f>
        <v>302.365460557014</v>
      </c>
      <c r="N72" s="13">
        <f>[5]OECD!AW65</f>
        <v>72.156696972698</v>
      </c>
      <c r="O72" s="13">
        <f>[5]OECD!AX65</f>
        <v>59.1266884083837</v>
      </c>
      <c r="P72" s="16">
        <f>[5]OECD!BX65</f>
        <v>0.699482972612807</v>
      </c>
      <c r="Q72" s="16">
        <f>[5]OECD!BY65</f>
        <v>0.149026247520544</v>
      </c>
      <c r="R72" s="16">
        <f>[5]OECD!BZ65</f>
        <v>0.151490779866649</v>
      </c>
      <c r="S72" s="16">
        <f>[5]OECD!BR65</f>
        <v>0.0697355863945019</v>
      </c>
      <c r="T72" s="12">
        <f>[5]OECD!DR$7</f>
        <v>0.05</v>
      </c>
      <c r="U72" s="12">
        <f>[5]OECD!DS$7</f>
        <v>0.125</v>
      </c>
      <c r="V72" s="12">
        <f>[5]OECD!DT$7</f>
        <v>0.08</v>
      </c>
      <c r="W72" s="18">
        <f>[5]OECD!BM65</f>
        <v>-0.0278884462151394</v>
      </c>
      <c r="X72" s="18">
        <f>[5]OECD!BN65</f>
        <v>-0.0328685258964146</v>
      </c>
      <c r="Y72" s="18">
        <f>[5]OECD!BO65</f>
        <v>0.0049800796812749</v>
      </c>
      <c r="Z72" s="13">
        <f>[5]Final!AL69/10</f>
        <v>543.380453551869</v>
      </c>
      <c r="AA72" s="13">
        <f>[5]Final!AP69/10</f>
        <v>2088.9664291096</v>
      </c>
      <c r="AB72" s="12">
        <f>[5]Final!AS69</f>
        <v>1.15628825054567</v>
      </c>
      <c r="AC72" s="12">
        <f>[5]Final!AT69</f>
        <v>7.1596737650795</v>
      </c>
      <c r="AD72" s="12">
        <f>[5]Final!AD69</f>
        <v>1.12830354264361</v>
      </c>
      <c r="AE72" s="12">
        <f>[5]Final!AF69</f>
        <v>6.28894338304706</v>
      </c>
      <c r="AF72" s="14">
        <f>+AE72*AF$48</f>
        <v>33.6734217298438</v>
      </c>
      <c r="AG72" s="14">
        <f>+AF72*$BS72</f>
        <v>124.336169669543</v>
      </c>
      <c r="AH72" s="13">
        <f>[5]Final!AI69/10</f>
        <v>383.738128675612</v>
      </c>
      <c r="AI72" s="13">
        <f>[5]Final!AJ69/10</f>
        <v>86.7685822220992</v>
      </c>
      <c r="AJ72" s="13">
        <f>[5]Final!AK69/10</f>
        <v>72.8737426541574</v>
      </c>
      <c r="AK72" s="13">
        <f>[5]Final!M69/10</f>
        <v>420.839072700133</v>
      </c>
      <c r="AL72" s="13">
        <f>[5]Final!N69/10</f>
        <v>106.115557259954</v>
      </c>
      <c r="AM72" s="13">
        <f>[5]Final!O69/10</f>
        <v>81.8757891318296</v>
      </c>
      <c r="AN72" s="16">
        <f>[5]Final!X69</f>
        <v>0.694331490254277</v>
      </c>
      <c r="AO72" s="16">
        <f>[5]Final!Y69</f>
        <v>0.168704157727278</v>
      </c>
      <c r="AP72" s="16">
        <f>[5]Final!Z69</f>
        <v>0.136964352018445</v>
      </c>
      <c r="AQ72" s="16">
        <f>[5]Final!Q69</f>
        <v>0.0576892428809</v>
      </c>
      <c r="AR72" s="12">
        <f>[5]Final!D69</f>
        <v>0.022427390438539</v>
      </c>
      <c r="AS72" s="12">
        <f>[5]Final!E69</f>
        <v>0.0851728177737901</v>
      </c>
      <c r="AT72" s="12">
        <f>[5]Final!F69</f>
        <v>0.0463811524232072</v>
      </c>
      <c r="AU72" s="13">
        <f>[5]Final!AL169/10</f>
        <v>449.88174833252</v>
      </c>
      <c r="AV72" s="13">
        <f>[5]Final!AP169/10</f>
        <v>1728.49718972234</v>
      </c>
      <c r="AW72" s="12">
        <f>[5]Final!AS169</f>
        <v>1.16564802580267</v>
      </c>
      <c r="AX72" s="12">
        <f>[5]Final!AT169</f>
        <v>7.93181607684279</v>
      </c>
      <c r="AY72" s="12">
        <f>[5]Final!AD169</f>
        <v>1.13849554748075</v>
      </c>
      <c r="AZ72" s="12">
        <f>[5]Final!AF169</f>
        <v>7.78525613688842</v>
      </c>
      <c r="BA72" s="14">
        <f>+AZ72*BA$48</f>
        <v>41.6852557265797</v>
      </c>
      <c r="BB72" s="14">
        <f>+BA72*$BS72</f>
        <v>153.919167179401</v>
      </c>
      <c r="BC72" s="13">
        <f>[5]Final!AI169/10</f>
        <v>315.335833735641</v>
      </c>
      <c r="BD72" s="13">
        <f>[5]Final!AJ169/10</f>
        <v>72.8305159433869</v>
      </c>
      <c r="BE72" s="13">
        <f>[5]Final!AK169/10</f>
        <v>61.7153986534915</v>
      </c>
      <c r="BF72" s="13">
        <f>[5]Final!M169/10</f>
        <v>295.327837360371</v>
      </c>
      <c r="BG72" s="13">
        <f>[5]Final!N169/10</f>
        <v>67.9632992061788</v>
      </c>
      <c r="BH72" s="13">
        <f>[5]Final!O169/10</f>
        <v>56.9573357601636</v>
      </c>
      <c r="BI72" s="16">
        <f>[5]Final!X169</f>
        <v>0.706377656992774</v>
      </c>
      <c r="BJ72" s="16">
        <f>[5]Final!Y169</f>
        <v>0.146187010963373</v>
      </c>
      <c r="BK72" s="16">
        <f>[5]Final!Z169</f>
        <v>0.147435332043853</v>
      </c>
      <c r="BL72" s="16">
        <f>[5]Final!Q169</f>
        <v>0.0791277499154104</v>
      </c>
      <c r="BM72" s="12">
        <f>[5]Final!D169</f>
        <v>0.0480767962280866</v>
      </c>
      <c r="BN72" s="12">
        <f>[5]Final!E169</f>
        <v>0.124701874133178</v>
      </c>
      <c r="BO72" s="12">
        <f>[5]Final!F169</f>
        <v>0.077027196390903</v>
      </c>
      <c r="BP72" s="13">
        <f>[5]Data!$BB73/10</f>
        <v>616.975</v>
      </c>
      <c r="BQ72" s="13">
        <f>[5]Data!$BD73/10</f>
        <v>350.242</v>
      </c>
      <c r="BR72" s="24">
        <f>[5]Data!$CR73/10</f>
        <v>257.058979398211</v>
      </c>
      <c r="BS72" s="25">
        <f>[5]Data!BP73</f>
        <v>3.69241268876893</v>
      </c>
      <c r="BT72" s="25">
        <f>[5]Data!BQ73</f>
        <v>4.05050069155375</v>
      </c>
      <c r="BU72" s="25">
        <f>[5]Data!BR73</f>
        <v>2.36600857175246</v>
      </c>
      <c r="BV72" s="25">
        <f>[5]Data!BS73</f>
        <v>4.51931864951921</v>
      </c>
      <c r="BW72" s="24">
        <f>[5]Data!$AZ73</f>
        <v>100.4</v>
      </c>
      <c r="BX72" s="12"/>
    </row>
    <row r="73" spans="1:76">
      <c r="A73" s="2">
        <v>2010</v>
      </c>
      <c r="B73" s="13">
        <f>[5]OECD!AB66</f>
        <v>550.124246311953</v>
      </c>
      <c r="C73" s="13">
        <f>[5]OECD!EA66</f>
        <v>2178.63899275848</v>
      </c>
      <c r="D73" s="12">
        <f>[5]OECD!EH66</f>
        <v>1.2204766938039</v>
      </c>
      <c r="E73" s="12">
        <f>[5]OECD!EI66</f>
        <v>9.63735172226254</v>
      </c>
      <c r="F73" s="12">
        <f>[5]OECD!CG66</f>
        <v>1.19564460220278</v>
      </c>
      <c r="G73" s="12">
        <f>[5]OECD!CH66</f>
        <v>9.31165660714864</v>
      </c>
      <c r="H73" s="14">
        <f>+G73*H$48</f>
        <v>49.858190929377</v>
      </c>
      <c r="I73" s="14">
        <f>+H73*$BS73</f>
        <v>189.067636281016</v>
      </c>
      <c r="J73" s="13">
        <f>[5]OECD!Y66</f>
        <v>385.533853205355</v>
      </c>
      <c r="K73" s="13">
        <f>[5]OECD!Z66</f>
        <v>87.8760358349795</v>
      </c>
      <c r="L73" s="13">
        <f>[5]OECD!AA66</f>
        <v>76.714357271618</v>
      </c>
      <c r="M73" s="13">
        <f>[5]OECD!AV66</f>
        <v>359.744483679503</v>
      </c>
      <c r="N73" s="13">
        <f>[5]OECD!AW66</f>
        <v>86.0594298630968</v>
      </c>
      <c r="O73" s="13">
        <f>[5]OECD!AX66</f>
        <v>72.2402897840611</v>
      </c>
      <c r="P73" s="16">
        <f>[5]OECD!BX66</f>
        <v>0.651872607301878</v>
      </c>
      <c r="Q73" s="16">
        <f>[5]OECD!BY66</f>
        <v>0.156599005271111</v>
      </c>
      <c r="R73" s="16">
        <f>[5]OECD!BZ66</f>
        <v>0.191528387427011</v>
      </c>
      <c r="S73" s="16">
        <f>[5]OECD!BR66</f>
        <v>0.0789734557066698</v>
      </c>
      <c r="T73" s="12">
        <f>[5]OECD!DR$7</f>
        <v>0.05</v>
      </c>
      <c r="U73" s="12">
        <f>[5]OECD!DS$7</f>
        <v>0.125</v>
      </c>
      <c r="V73" s="12">
        <f>[5]OECD!DT$7</f>
        <v>0.08</v>
      </c>
      <c r="W73" s="18">
        <f>[5]OECD!BM66</f>
        <v>-0.00192864030858242</v>
      </c>
      <c r="X73" s="18">
        <f>[5]OECD!BN66</f>
        <v>-0.0318225650916101</v>
      </c>
      <c r="Y73" s="18">
        <f>[5]OECD!BO66</f>
        <v>-0.0163934426229507</v>
      </c>
      <c r="Z73" s="13">
        <f>[5]Final!AL70/10</f>
        <v>654.126457131194</v>
      </c>
      <c r="AA73" s="13">
        <f>[5]Final!AP70/10</f>
        <v>2591.95673226959</v>
      </c>
      <c r="AB73" s="12">
        <f>[5]Final!AS70</f>
        <v>1.20513109811465</v>
      </c>
      <c r="AC73" s="12">
        <f>[5]Final!AT70</f>
        <v>8.6283455066529</v>
      </c>
      <c r="AD73" s="12">
        <f>[5]Final!AD70</f>
        <v>1.17016335056908</v>
      </c>
      <c r="AE73" s="12">
        <f>[5]Final!AF70</f>
        <v>7.35909106064562</v>
      </c>
      <c r="AF73" s="14">
        <f>+AE73*AF$48</f>
        <v>39.4034039965198</v>
      </c>
      <c r="AG73" s="14">
        <f>+AF73*$BS73</f>
        <v>149.421956877669</v>
      </c>
      <c r="AH73" s="13">
        <f>[5]Final!AI70/10</f>
        <v>461.478168514696</v>
      </c>
      <c r="AI73" s="13">
        <f>[5]Final!AJ70/10</f>
        <v>103.272742698244</v>
      </c>
      <c r="AJ73" s="13">
        <f>[5]Final!AK70/10</f>
        <v>89.3755459182538</v>
      </c>
      <c r="AK73" s="13">
        <f>[5]Final!M70/10</f>
        <v>489.250239774268</v>
      </c>
      <c r="AL73" s="13">
        <f>[5]Final!N70/10</f>
        <v>124.63652245046</v>
      </c>
      <c r="AM73" s="13">
        <f>[5]Final!O70/10</f>
        <v>97.9631028106863</v>
      </c>
      <c r="AN73" s="16">
        <f>[5]Final!X70</f>
        <v>0.629253370566246</v>
      </c>
      <c r="AO73" s="16">
        <f>[5]Final!Y70</f>
        <v>0.177880375427181</v>
      </c>
      <c r="AP73" s="16">
        <f>[5]Final!Z70</f>
        <v>0.192866254006573</v>
      </c>
      <c r="AQ73" s="16">
        <f>[5]Final!Q70</f>
        <v>0.108830749896916</v>
      </c>
      <c r="AR73" s="12">
        <f>[5]Final!D70</f>
        <v>0.0212645976561693</v>
      </c>
      <c r="AS73" s="12">
        <f>[5]Final!E70</f>
        <v>0.0836998099164636</v>
      </c>
      <c r="AT73" s="12">
        <f>[5]Final!F70</f>
        <v>0.0448084320528797</v>
      </c>
      <c r="AU73" s="13">
        <f>[5]Final!AL170/10</f>
        <v>548.415485331824</v>
      </c>
      <c r="AV73" s="13">
        <f>[5]Final!AP170/10</f>
        <v>2172.67580596669</v>
      </c>
      <c r="AW73" s="12">
        <f>[5]Final!AS170</f>
        <v>1.22093595840654</v>
      </c>
      <c r="AX73" s="12">
        <f>[5]Final!AT170</f>
        <v>9.6842394636845</v>
      </c>
      <c r="AY73" s="12">
        <f>[5]Final!AD170</f>
        <v>1.19628236119185</v>
      </c>
      <c r="AZ73" s="12">
        <f>[5]Final!AF170</f>
        <v>9.31336459392024</v>
      </c>
      <c r="BA73" s="14">
        <f>+AZ73*BA$48</f>
        <v>49.867336147479</v>
      </c>
      <c r="BB73" s="14">
        <f>+BA73*$BS73</f>
        <v>189.1023159342</v>
      </c>
      <c r="BC73" s="13">
        <f>[5]Final!AI170/10</f>
        <v>384.854079545029</v>
      </c>
      <c r="BD73" s="13">
        <f>[5]Final!AJ170/10</f>
        <v>87.1465080014033</v>
      </c>
      <c r="BE73" s="13">
        <f>[5]Final!AK170/10</f>
        <v>76.4148977853918</v>
      </c>
      <c r="BF73" s="13">
        <f>[5]Final!M170/10</f>
        <v>351.622706520667</v>
      </c>
      <c r="BG73" s="13">
        <f>[5]Final!N170/10</f>
        <v>81.0864081618938</v>
      </c>
      <c r="BH73" s="13">
        <f>[5]Final!O170/10</f>
        <v>69.6321321469889</v>
      </c>
      <c r="BI73" s="16">
        <f>[5]Final!X170</f>
        <v>0.659907594060664</v>
      </c>
      <c r="BJ73" s="16">
        <f>[5]Final!Y170</f>
        <v>0.152068213194396</v>
      </c>
      <c r="BK73" s="16">
        <f>[5]Final!Z170</f>
        <v>0.18802419274494</v>
      </c>
      <c r="BL73" s="16">
        <f>[5]Final!Q170</f>
        <v>0.127443857018972</v>
      </c>
      <c r="BM73" s="12">
        <f>[5]Final!D170</f>
        <v>0.0468617654555921</v>
      </c>
      <c r="BN73" s="12">
        <f>[5]Final!E170</f>
        <v>0.1242973195363</v>
      </c>
      <c r="BO73" s="12">
        <f>[5]Final!F170</f>
        <v>0.0759941107946275</v>
      </c>
      <c r="BP73" s="13">
        <f>[5]Data!$BB74/10</f>
        <v>722.418</v>
      </c>
      <c r="BQ73" s="13">
        <f>[5]Data!$BD74/10</f>
        <v>521.305</v>
      </c>
      <c r="BR73" s="24">
        <f>[5]Data!$CR74/10</f>
        <v>313.823728617491</v>
      </c>
      <c r="BS73" s="25">
        <f>[5]Data!BP74</f>
        <v>3.79210783136569</v>
      </c>
      <c r="BT73" s="25">
        <f>[5]Data!BQ74</f>
        <v>4.19226821575813</v>
      </c>
      <c r="BU73" s="25">
        <f>[5]Data!BR74</f>
        <v>2.37547260603947</v>
      </c>
      <c r="BV73" s="25">
        <f>[5]Data!BS74</f>
        <v>4.60970502250959</v>
      </c>
      <c r="BW73" s="24">
        <f>[5]Data!$AZ74</f>
        <v>103.7</v>
      </c>
      <c r="BX73" s="12"/>
    </row>
    <row r="74" spans="1:76">
      <c r="A74" s="2">
        <v>2011</v>
      </c>
      <c r="B74" s="13">
        <f>[5]OECD!AB67</f>
        <v>671.01605958998</v>
      </c>
      <c r="C74" s="13">
        <f>[5]OECD!EA67</f>
        <v>2793.61252752219</v>
      </c>
      <c r="D74" s="12">
        <f>[5]OECD!EH67</f>
        <v>1.22076839140526</v>
      </c>
      <c r="E74" s="12">
        <f>[5]OECD!EI67</f>
        <v>11.7649743593932</v>
      </c>
      <c r="F74" s="12">
        <f>[5]OECD!CG67</f>
        <v>1.21897571921805</v>
      </c>
      <c r="G74" s="12">
        <f>[5]OECD!CH67</f>
        <v>11.3506833098106</v>
      </c>
      <c r="H74" s="14">
        <f>+G74*H$48</f>
        <v>60.7759241470486</v>
      </c>
      <c r="I74" s="14">
        <f>+H74*$BS74</f>
        <v>241.07042538067</v>
      </c>
      <c r="J74" s="13">
        <f>[5]OECD!Y67</f>
        <v>472.989661040298</v>
      </c>
      <c r="K74" s="13">
        <f>[5]OECD!Z67</f>
        <v>105.646745795702</v>
      </c>
      <c r="L74" s="13">
        <f>[5]OECD!AA67</f>
        <v>92.3796527539799</v>
      </c>
      <c r="M74" s="13">
        <f>[5]OECD!AV67</f>
        <v>440.268468843925</v>
      </c>
      <c r="N74" s="13">
        <f>[5]OECD!AW67</f>
        <v>103.21215020303</v>
      </c>
      <c r="O74" s="13">
        <f>[5]OECD!AX67</f>
        <v>88.0697968883322</v>
      </c>
      <c r="P74" s="16">
        <f>[5]OECD!BX67</f>
        <v>0.634897331453461</v>
      </c>
      <c r="Q74" s="16">
        <f>[5]OECD!BY67</f>
        <v>0.16123672841854</v>
      </c>
      <c r="R74" s="16">
        <f>[5]OECD!BZ67</f>
        <v>0.203865940127999</v>
      </c>
      <c r="S74" s="16">
        <f>[5]OECD!BR67</f>
        <v>0.0754981046721124</v>
      </c>
      <c r="T74" s="12">
        <f>[5]OECD!DR$7</f>
        <v>0.05</v>
      </c>
      <c r="U74" s="12">
        <f>[5]OECD!DS$7</f>
        <v>0.125</v>
      </c>
      <c r="V74" s="12">
        <f>[5]OECD!DT$7</f>
        <v>0.08</v>
      </c>
      <c r="W74" s="18">
        <f>[5]OECD!BM67</f>
        <v>0.0104861773117253</v>
      </c>
      <c r="X74" s="18">
        <f>[5]OECD!BN67</f>
        <v>-0.0352716873212585</v>
      </c>
      <c r="Y74" s="18">
        <f>[5]OECD!BO67</f>
        <v>-0.0200190657769306</v>
      </c>
      <c r="Z74" s="13">
        <f>[5]Final!AL71/10</f>
        <v>790.589408008009</v>
      </c>
      <c r="AA74" s="13">
        <f>[5]Final!AP71/10</f>
        <v>3292.43306061339</v>
      </c>
      <c r="AB74" s="12">
        <f>[5]Final!AS71</f>
        <v>1.20924724685713</v>
      </c>
      <c r="AC74" s="12">
        <f>[5]Final!AT71</f>
        <v>10.4338030488521</v>
      </c>
      <c r="AD74" s="12">
        <f>[5]Final!AD71</f>
        <v>1.19211390127747</v>
      </c>
      <c r="AE74" s="12">
        <f>[5]Final!AF71</f>
        <v>8.7728747541624</v>
      </c>
      <c r="AF74" s="14">
        <f>+AE74*AF$48</f>
        <v>46.9733456619035</v>
      </c>
      <c r="AG74" s="14">
        <f>+AF74*$BS74</f>
        <v>186.321879579649</v>
      </c>
      <c r="AH74" s="13">
        <f>[5]Final!AI71/10</f>
        <v>559.508144317693</v>
      </c>
      <c r="AI74" s="13">
        <f>[5]Final!AJ71/10</f>
        <v>123.759787573504</v>
      </c>
      <c r="AJ74" s="13">
        <f>[5]Final!AK71/10</f>
        <v>107.321476116811</v>
      </c>
      <c r="AK74" s="13">
        <f>[5]Final!M71/10</f>
        <v>583.309925635883</v>
      </c>
      <c r="AL74" s="13">
        <f>[5]Final!N71/10</f>
        <v>147.474881361707</v>
      </c>
      <c r="AM74" s="13">
        <f>[5]Final!O71/10</f>
        <v>117.528332652174</v>
      </c>
      <c r="AN74" s="16">
        <f>[5]Final!X71</f>
        <v>0.606154566333869</v>
      </c>
      <c r="AO74" s="16">
        <f>[5]Final!Y71</f>
        <v>0.184094630289026</v>
      </c>
      <c r="AP74" s="16">
        <f>[5]Final!Z71</f>
        <v>0.209750803377106</v>
      </c>
      <c r="AQ74" s="16">
        <f>[5]Final!Q71</f>
        <v>0.123494273280036</v>
      </c>
      <c r="AR74" s="12">
        <f>[5]Final!D71</f>
        <v>0.0204451992170578</v>
      </c>
      <c r="AS74" s="12">
        <f>[5]Final!E71</f>
        <v>0.0822980069741306</v>
      </c>
      <c r="AT74" s="12">
        <f>[5]Final!F71</f>
        <v>0.0443988398900226</v>
      </c>
      <c r="AU74" s="13">
        <f>[5]Final!AL171/10</f>
        <v>669.129510955885</v>
      </c>
      <c r="AV74" s="13">
        <f>[5]Final!AP171/10</f>
        <v>2786.80137307874</v>
      </c>
      <c r="AW74" s="12">
        <f>[5]Final!AS171</f>
        <v>1.22114095825512</v>
      </c>
      <c r="AX74" s="12">
        <f>[5]Final!AT171</f>
        <v>11.8258214586557</v>
      </c>
      <c r="AY74" s="12">
        <f>[5]Final!AD171</f>
        <v>1.21912300830433</v>
      </c>
      <c r="AZ74" s="12">
        <f>[5]Final!AF171</f>
        <v>11.3541370611751</v>
      </c>
      <c r="BA74" s="14">
        <f>+AZ74*BA$48</f>
        <v>60.794416860238</v>
      </c>
      <c r="BB74" s="14">
        <f>+BA74*$BS74</f>
        <v>241.143777555853</v>
      </c>
      <c r="BC74" s="13">
        <f>[5]Final!AI171/10</f>
        <v>472.254732264987</v>
      </c>
      <c r="BD74" s="13">
        <f>[5]Final!AJ171/10</f>
        <v>104.827833734021</v>
      </c>
      <c r="BE74" s="13">
        <f>[5]Final!AK171/10</f>
        <v>92.0469449568768</v>
      </c>
      <c r="BF74" s="13">
        <f>[5]Final!M171/10</f>
        <v>430.363950857539</v>
      </c>
      <c r="BG74" s="13">
        <f>[5]Final!N171/10</f>
        <v>97.2757875998741</v>
      </c>
      <c r="BH74" s="13">
        <f>[5]Final!O171/10</f>
        <v>84.8472374231737</v>
      </c>
      <c r="BI74" s="16">
        <f>[5]Final!X171</f>
        <v>0.645056078322703</v>
      </c>
      <c r="BJ74" s="16">
        <f>[5]Final!Y171</f>
        <v>0.155228374538236</v>
      </c>
      <c r="BK74" s="16">
        <f>[5]Final!Z171</f>
        <v>0.199715547139061</v>
      </c>
      <c r="BL74" s="16">
        <f>[5]Final!Q171</f>
        <v>0.13584418059394</v>
      </c>
      <c r="BM74" s="12">
        <f>[5]Final!D171</f>
        <v>0.04673024333994</v>
      </c>
      <c r="BN74" s="12">
        <f>[5]Final!E171</f>
        <v>0.123926084711863</v>
      </c>
      <c r="BO74" s="12">
        <f>[5]Final!F171</f>
        <v>0.0769045845601922</v>
      </c>
      <c r="BP74" s="13">
        <f>[5]Data!$BB75/10</f>
        <v>889.312</v>
      </c>
      <c r="BQ74" s="13">
        <f>[5]Data!$BD75/10</f>
        <v>667.817</v>
      </c>
      <c r="BR74" s="24">
        <f>[5]Data!$CR75/10</f>
        <v>373.476010587453</v>
      </c>
      <c r="BS74" s="25">
        <f>[5]Data!BP75</f>
        <v>3.96654479160851</v>
      </c>
      <c r="BT74" s="25">
        <f>[5]Data!BQ75</f>
        <v>4.44380430870362</v>
      </c>
      <c r="BU74" s="25">
        <f>[5]Data!BR75</f>
        <v>2.40397827731194</v>
      </c>
      <c r="BV74" s="25">
        <f>[5]Data!BS75</f>
        <v>4.73877676313986</v>
      </c>
      <c r="BW74" s="24">
        <f>[5]Data!$AZ75</f>
        <v>104.9</v>
      </c>
      <c r="BX74" s="12"/>
    </row>
    <row r="75" spans="1:76">
      <c r="A75" s="2">
        <v>2012</v>
      </c>
      <c r="B75" s="13">
        <f>[5]OECD!AB68</f>
        <v>811.413813367848</v>
      </c>
      <c r="C75" s="13">
        <f>[5]OECD!EA68</f>
        <v>3431.61040585453</v>
      </c>
      <c r="D75" s="12">
        <f>[5]OECD!EH68</f>
        <v>1.20999979205297</v>
      </c>
      <c r="E75" s="12">
        <f>[5]OECD!EI68</f>
        <v>14.2356165283743</v>
      </c>
      <c r="F75" s="12">
        <f>[5]OECD!CG68</f>
        <v>1.2133147915773</v>
      </c>
      <c r="G75" s="12">
        <f>[5]OECD!CH68</f>
        <v>13.7719519543027</v>
      </c>
      <c r="H75" s="14">
        <f>+G75*H$48</f>
        <v>73.7403277393936</v>
      </c>
      <c r="I75" s="14">
        <f>+H75*$BS75</f>
        <v>296.589233307163</v>
      </c>
      <c r="J75" s="13">
        <f>[5]OECD!Y68</f>
        <v>573.345912398169</v>
      </c>
      <c r="K75" s="13">
        <f>[5]OECD!Z68</f>
        <v>126.604427899068</v>
      </c>
      <c r="L75" s="13">
        <f>[5]OECD!AA68</f>
        <v>111.463473070611</v>
      </c>
      <c r="M75" s="13">
        <f>[5]OECD!AV68</f>
        <v>536.58234535306</v>
      </c>
      <c r="N75" s="13">
        <f>[5]OECD!AW68</f>
        <v>123.867292637211</v>
      </c>
      <c r="O75" s="13">
        <f>[5]OECD!AX68</f>
        <v>106.168294700308</v>
      </c>
      <c r="P75" s="16">
        <f>[5]OECD!BX68</f>
        <v>0.673316836728164</v>
      </c>
      <c r="Q75" s="16">
        <f>[5]OECD!BY68</f>
        <v>0.149762323293948</v>
      </c>
      <c r="R75" s="16">
        <f>[5]OECD!BZ68</f>
        <v>0.176920839977887</v>
      </c>
      <c r="S75" s="16">
        <f>[5]OECD!BR68</f>
        <v>0.0556783618422128</v>
      </c>
      <c r="T75" s="12">
        <f>[5]OECD!DR$7</f>
        <v>0.05</v>
      </c>
      <c r="U75" s="12">
        <f>[5]OECD!DS$7</f>
        <v>0.125</v>
      </c>
      <c r="V75" s="12">
        <f>[5]OECD!DT$7</f>
        <v>0.08</v>
      </c>
      <c r="W75" s="18">
        <f>[5]OECD!BM68</f>
        <v>-0.0097370983446935</v>
      </c>
      <c r="X75" s="18">
        <f>[5]OECD!BN68</f>
        <v>-0.0331061343719573</v>
      </c>
      <c r="Y75" s="18">
        <f>[5]OECD!BO68</f>
        <v>-0.00778967867575464</v>
      </c>
      <c r="Z75" s="13">
        <f>[5]Final!AL72/10</f>
        <v>950.682216409966</v>
      </c>
      <c r="AA75" s="13">
        <f>[5]Final!AP72/10</f>
        <v>4020.58152802816</v>
      </c>
      <c r="AB75" s="12">
        <f>[5]Final!AS72</f>
        <v>1.20293236287892</v>
      </c>
      <c r="AC75" s="12">
        <f>[5]Final!AT72</f>
        <v>12.551159355369</v>
      </c>
      <c r="AD75" s="12">
        <f>[5]Final!AD72</f>
        <v>1.19313356030745</v>
      </c>
      <c r="AE75" s="12">
        <f>[5]Final!AF72</f>
        <v>10.4672112895651</v>
      </c>
      <c r="AF75" s="14">
        <f>+AE75*AF$48</f>
        <v>56.0454751491392</v>
      </c>
      <c r="AG75" s="14">
        <f>+AF75*$BS75</f>
        <v>225.419183971687</v>
      </c>
      <c r="AH75" s="13">
        <f>[5]Final!AI72/10</f>
        <v>673.290138386208</v>
      </c>
      <c r="AI75" s="13">
        <f>[5]Final!AJ72/10</f>
        <v>148.147462173532</v>
      </c>
      <c r="AJ75" s="13">
        <f>[5]Final!AK72/10</f>
        <v>129.244615850225</v>
      </c>
      <c r="AK75" s="13">
        <f>[5]Final!M72/10</f>
        <v>696.734847013625</v>
      </c>
      <c r="AL75" s="13">
        <f>[5]Final!N72/10</f>
        <v>175.16157194423</v>
      </c>
      <c r="AM75" s="13">
        <f>[5]Final!O72/10</f>
        <v>140.306271746219</v>
      </c>
      <c r="AN75" s="16">
        <f>[5]Final!X72</f>
        <v>0.653771110723134</v>
      </c>
      <c r="AO75" s="16">
        <f>[5]Final!Y72</f>
        <v>0.170639182996139</v>
      </c>
      <c r="AP75" s="16">
        <f>[5]Final!Z72</f>
        <v>0.175589706280727</v>
      </c>
      <c r="AQ75" s="16">
        <f>[5]Final!Q72</f>
        <v>0.0850705345492088</v>
      </c>
      <c r="AR75" s="12">
        <f>[5]Final!D72</f>
        <v>0.0199072788874278</v>
      </c>
      <c r="AS75" s="12">
        <f>[5]Final!E72</f>
        <v>0.0813609555381381</v>
      </c>
      <c r="AT75" s="12">
        <f>[5]Final!F72</f>
        <v>0.0437476185916639</v>
      </c>
      <c r="AU75" s="13">
        <f>[5]Final!AL172/10</f>
        <v>809.316403452731</v>
      </c>
      <c r="AV75" s="13">
        <f>[5]Final!AP172/10</f>
        <v>3423.99105511598</v>
      </c>
      <c r="AW75" s="12">
        <f>[5]Final!AS172</f>
        <v>1.21029464775253</v>
      </c>
      <c r="AX75" s="12">
        <f>[5]Final!AT172</f>
        <v>14.312728416688</v>
      </c>
      <c r="AY75" s="12">
        <f>[5]Final!AD172</f>
        <v>1.21336040792581</v>
      </c>
      <c r="AZ75" s="12">
        <f>[5]Final!AF172</f>
        <v>13.776660376193</v>
      </c>
      <c r="BA75" s="14">
        <f>+AZ75*BA$48</f>
        <v>73.7655384411502</v>
      </c>
      <c r="BB75" s="14">
        <f>+BA75*$BS75</f>
        <v>296.690632676197</v>
      </c>
      <c r="BC75" s="13">
        <f>[5]Final!AI172/10</f>
        <v>572.547031924889</v>
      </c>
      <c r="BD75" s="13">
        <f>[5]Final!AJ172/10</f>
        <v>125.678245474796</v>
      </c>
      <c r="BE75" s="13">
        <f>[5]Final!AK172/10</f>
        <v>111.091126053046</v>
      </c>
      <c r="BF75" s="13">
        <f>[5]Final!M172/10</f>
        <v>524.436322484065</v>
      </c>
      <c r="BG75" s="13">
        <f>[5]Final!N172/10</f>
        <v>116.74309832995</v>
      </c>
      <c r="BH75" s="13">
        <f>[5]Final!O172/10</f>
        <v>102.293819611749</v>
      </c>
      <c r="BI75" s="16">
        <f>[5]Final!X172</f>
        <v>0.679834321811657</v>
      </c>
      <c r="BJ75" s="16">
        <f>[5]Final!Y172</f>
        <v>0.146048646690527</v>
      </c>
      <c r="BK75" s="16">
        <f>[5]Final!Z172</f>
        <v>0.174117031497816</v>
      </c>
      <c r="BL75" s="16">
        <f>[5]Final!Q172</f>
        <v>0.0916791737995097</v>
      </c>
      <c r="BM75" s="12">
        <f>[5]Final!D172</f>
        <v>0.0469709342046666</v>
      </c>
      <c r="BN75" s="12">
        <f>[5]Final!E172</f>
        <v>0.124052351967064</v>
      </c>
      <c r="BO75" s="12">
        <f>[5]Final!F172</f>
        <v>0.0768117409523071</v>
      </c>
      <c r="BP75" s="13">
        <f>[5]Data!$BB76/10</f>
        <v>1030.947</v>
      </c>
      <c r="BQ75" s="13">
        <f>[5]Data!$BD76/10</f>
        <v>794.951</v>
      </c>
      <c r="BR75" s="24">
        <f>[5]Data!$CR76/10</f>
        <v>425.100253074156</v>
      </c>
      <c r="BS75" s="25">
        <f>[5]Data!BP76</f>
        <v>4.02207641869103</v>
      </c>
      <c r="BT75" s="25">
        <f>[5]Data!BQ76</f>
        <v>4.51934898195158</v>
      </c>
      <c r="BU75" s="25">
        <f>[5]Data!BR76</f>
        <v>2.38715042937076</v>
      </c>
      <c r="BV75" s="25">
        <f>[5]Data!BS76</f>
        <v>4.82881352163952</v>
      </c>
      <c r="BW75" s="24">
        <f>[5]Data!$AZ76</f>
        <v>102.7</v>
      </c>
      <c r="BX75" s="12"/>
    </row>
    <row r="76" spans="1:76">
      <c r="A76" s="2">
        <v>2013</v>
      </c>
      <c r="B76" s="13">
        <f>[5]OECD!AB69</f>
        <v>969.163575796308</v>
      </c>
      <c r="C76" s="13">
        <f>[5]OECD!EA69</f>
        <v>4160.70154374252</v>
      </c>
      <c r="D76" s="12">
        <f>[5]OECD!EH69</f>
        <v>1.19859631927402</v>
      </c>
      <c r="E76" s="12">
        <f>[5]OECD!EI69</f>
        <v>17.0627575735058</v>
      </c>
      <c r="F76" s="12">
        <f>[5]OECD!CG69</f>
        <v>1.2008222908918</v>
      </c>
      <c r="G76" s="12">
        <f>[5]OECD!CH69</f>
        <v>16.5376668958176</v>
      </c>
      <c r="H76" s="14">
        <f>+G76*H$48</f>
        <v>88.5490292871309</v>
      </c>
      <c r="I76" s="14">
        <f>+H76*$BS76</f>
        <v>360.068623182282</v>
      </c>
      <c r="J76" s="13">
        <f>[5]OECD!Y69</f>
        <v>692.800902065452</v>
      </c>
      <c r="K76" s="13">
        <f>[5]OECD!Z69</f>
        <v>144.204554205111</v>
      </c>
      <c r="L76" s="13">
        <f>[5]OECD!AA69</f>
        <v>132.158119525745</v>
      </c>
      <c r="M76" s="13">
        <f>[5]OECD!AV69</f>
        <v>649.306058699292</v>
      </c>
      <c r="N76" s="13">
        <f>[5]OECD!AW69</f>
        <v>144.431457122229</v>
      </c>
      <c r="O76" s="13">
        <f>[5]OECD!AX69</f>
        <v>126.886246143936</v>
      </c>
      <c r="P76" s="16">
        <f>[5]OECD!BX69</f>
        <v>0.678695997060193</v>
      </c>
      <c r="Q76" s="16">
        <f>[5]OECD!BY69</f>
        <v>0.146454789740247</v>
      </c>
      <c r="R76" s="16">
        <f>[5]OECD!BZ69</f>
        <v>0.17484921319956</v>
      </c>
      <c r="S76" s="16">
        <f>[5]OECD!BR69</f>
        <v>0.0354407941731601</v>
      </c>
      <c r="T76" s="12">
        <f>[5]OECD!DR$7</f>
        <v>0.05</v>
      </c>
      <c r="U76" s="12">
        <f>[5]OECD!DS$7</f>
        <v>0.125</v>
      </c>
      <c r="V76" s="12">
        <f>[5]OECD!DT$7</f>
        <v>0.08</v>
      </c>
      <c r="W76" s="18">
        <f>[5]OECD!BM69</f>
        <v>-0.0184287099903006</v>
      </c>
      <c r="X76" s="18">
        <f>[5]OECD!BN69</f>
        <v>-0.0368574199806015</v>
      </c>
      <c r="Y76" s="18">
        <f>[5]OECD!BO69</f>
        <v>-0.0116391852570318</v>
      </c>
      <c r="Z76" s="13">
        <f>[5]Final!AL73/10</f>
        <v>1132.61794475761</v>
      </c>
      <c r="AA76" s="13">
        <f>[5]Final!AP73/10</f>
        <v>4859.37406488994</v>
      </c>
      <c r="AB76" s="12">
        <f>[5]Final!AS73</f>
        <v>1.19491098517078</v>
      </c>
      <c r="AC76" s="12">
        <f>[5]Final!AT73</f>
        <v>14.9975181903594</v>
      </c>
      <c r="AD76" s="12">
        <f>[5]Final!AD73</f>
        <v>1.18743026544456</v>
      </c>
      <c r="AE76" s="12">
        <f>[5]Final!AF73</f>
        <v>12.4290834800327</v>
      </c>
      <c r="AF76" s="14">
        <f>+AE76*AF$48</f>
        <v>66.5500934333095</v>
      </c>
      <c r="AG76" s="14">
        <f>+AF76*$BS76</f>
        <v>270.613926635857</v>
      </c>
      <c r="AH76" s="13">
        <f>[5]Final!AI73/10</f>
        <v>809.474901690064</v>
      </c>
      <c r="AI76" s="13">
        <f>[5]Final!AJ73/10</f>
        <v>169.744972331943</v>
      </c>
      <c r="AJ76" s="13">
        <f>[5]Final!AK73/10</f>
        <v>153.3980707356</v>
      </c>
      <c r="AK76" s="13">
        <f>[5]Final!M73/10</f>
        <v>830.85835629276</v>
      </c>
      <c r="AL76" s="13">
        <f>[5]Final!N73/10</f>
        <v>204.40115480103</v>
      </c>
      <c r="AM76" s="13">
        <f>[5]Final!O73/10</f>
        <v>166.765127265579</v>
      </c>
      <c r="AN76" s="16">
        <f>[5]Final!X73</f>
        <v>0.657576407972382</v>
      </c>
      <c r="AO76" s="16">
        <f>[5]Final!Y73</f>
        <v>0.169684084722326</v>
      </c>
      <c r="AP76" s="16">
        <f>[5]Final!Z73</f>
        <v>0.172739507305291</v>
      </c>
      <c r="AQ76" s="16">
        <f>[5]Final!Q73</f>
        <v>0.0727841404320096</v>
      </c>
      <c r="AR76" s="12">
        <f>[5]Final!D73</f>
        <v>0.0194391812093716</v>
      </c>
      <c r="AS76" s="12">
        <f>[5]Final!E73</f>
        <v>0.0828098063512759</v>
      </c>
      <c r="AT76" s="12">
        <f>[5]Final!F73</f>
        <v>0.043625654672077</v>
      </c>
      <c r="AU76" s="13">
        <f>[5]Final!AL173/10</f>
        <v>966.818933961742</v>
      </c>
      <c r="AV76" s="13">
        <f>[5]Final!AP173/10</f>
        <v>4152.15087138127</v>
      </c>
      <c r="AW76" s="12">
        <f>[5]Final!AS173</f>
        <v>1.19887331149381</v>
      </c>
      <c r="AX76" s="12">
        <f>[5]Final!AT173</f>
        <v>17.1591481134264</v>
      </c>
      <c r="AY76" s="12">
        <f>[5]Final!AD173</f>
        <v>1.20062144991573</v>
      </c>
      <c r="AZ76" s="12">
        <f>[5]Final!AF173</f>
        <v>16.5405539558614</v>
      </c>
      <c r="BA76" s="14">
        <f>+AZ76*BA$48</f>
        <v>88.5644877170281</v>
      </c>
      <c r="BB76" s="14">
        <f>+BA76*$BS76</f>
        <v>360.131482093491</v>
      </c>
      <c r="BC76" s="13">
        <f>[5]Final!AI173/10</f>
        <v>691.927817975496</v>
      </c>
      <c r="BD76" s="13">
        <f>[5]Final!AJ173/10</f>
        <v>143.152314477438</v>
      </c>
      <c r="BE76" s="13">
        <f>[5]Final!AK173/10</f>
        <v>131.738801508809</v>
      </c>
      <c r="BF76" s="13">
        <f>[5]Final!M173/10</f>
        <v>634.587702758109</v>
      </c>
      <c r="BG76" s="13">
        <f>[5]Final!N173/10</f>
        <v>135.909250523374</v>
      </c>
      <c r="BH76" s="13">
        <f>[5]Final!O173/10</f>
        <v>122.216636366843</v>
      </c>
      <c r="BI76" s="16">
        <f>[5]Final!X173</f>
        <v>0.68339624236609</v>
      </c>
      <c r="BJ76" s="16">
        <f>[5]Final!Y173</f>
        <v>0.144449199619703</v>
      </c>
      <c r="BK76" s="16">
        <f>[5]Final!Z173</f>
        <v>0.172154558014206</v>
      </c>
      <c r="BL76" s="16">
        <f>[5]Final!Q173</f>
        <v>0.074183713327823</v>
      </c>
      <c r="BM76" s="12">
        <f>[5]Final!D173</f>
        <v>0.0470273136970389</v>
      </c>
      <c r="BN76" s="12">
        <f>[5]Final!E173</f>
        <v>0.12699752365195</v>
      </c>
      <c r="BO76" s="12">
        <f>[5]Final!F173</f>
        <v>0.077409772778328</v>
      </c>
      <c r="BP76" s="13">
        <f>[5]Data!$BB77/10</f>
        <v>1172.09</v>
      </c>
      <c r="BQ76" s="13">
        <f>[5]Data!$BD77/10</f>
        <v>931.113</v>
      </c>
      <c r="BR76" s="24">
        <f>[5]Data!$CR77/10</f>
        <v>464.416271568168</v>
      </c>
      <c r="BS76" s="25">
        <f>[5]Data!BP77</f>
        <v>4.06631925929663</v>
      </c>
      <c r="BT76" s="25">
        <f>[5]Data!BQ77</f>
        <v>4.573581169735</v>
      </c>
      <c r="BU76" s="25">
        <f>[5]Data!BR77</f>
        <v>2.37044037636517</v>
      </c>
      <c r="BV76" s="25">
        <f>[5]Data!BS77</f>
        <v>4.92056097855067</v>
      </c>
      <c r="BW76" s="24">
        <f>[5]Data!$AZ77</f>
        <v>103.1</v>
      </c>
      <c r="BX76" s="12"/>
    </row>
    <row r="77" spans="1:76">
      <c r="A77" s="2">
        <v>2014</v>
      </c>
      <c r="B77" s="13">
        <f>[5]OECD!AB70</f>
        <v>1150.99036810711</v>
      </c>
      <c r="C77" s="13">
        <f>[5]OECD!EA70</f>
        <v>5004.71230013369</v>
      </c>
      <c r="D77" s="12">
        <f>[5]OECD!EH70</f>
        <v>1.19093983812673</v>
      </c>
      <c r="E77" s="12">
        <f>[5]OECD!EI70</f>
        <v>20.3207177425867</v>
      </c>
      <c r="F77" s="12">
        <f>[5]OECD!CG70</f>
        <v>1.18923073486861</v>
      </c>
      <c r="G77" s="12">
        <f>[5]OECD!CH70</f>
        <v>19.6671017555254</v>
      </c>
      <c r="H77" s="14">
        <f>+G77*H$48</f>
        <v>105.305227171037</v>
      </c>
      <c r="I77" s="14">
        <f>+H77*$BS77</f>
        <v>432.486720083695</v>
      </c>
      <c r="J77" s="13">
        <f>[5]OECD!Y70</f>
        <v>835.083062578701</v>
      </c>
      <c r="K77" s="13">
        <f>[5]OECD!Z70</f>
        <v>163.831022921432</v>
      </c>
      <c r="L77" s="13">
        <f>[5]OECD!AA70</f>
        <v>152.076282606977</v>
      </c>
      <c r="M77" s="13">
        <f>[5]OECD!AV70</f>
        <v>783.530238279053</v>
      </c>
      <c r="N77" s="13">
        <f>[5]OECD!AW70</f>
        <v>164.285641134156</v>
      </c>
      <c r="O77" s="13">
        <f>[5]OECD!AX70</f>
        <v>148.038751110793</v>
      </c>
      <c r="P77" s="16">
        <f>[5]OECD!BX70</f>
        <v>0.67218455137393</v>
      </c>
      <c r="Q77" s="16">
        <f>[5]OECD!BY70</f>
        <v>0.141462028239195</v>
      </c>
      <c r="R77" s="16">
        <f>[5]OECD!BZ70</f>
        <v>0.186353420386876</v>
      </c>
      <c r="S77" s="16">
        <f>[5]OECD!BR70</f>
        <v>0.0309809125094636</v>
      </c>
      <c r="T77" s="12">
        <f>[5]OECD!DR$7</f>
        <v>0.05</v>
      </c>
      <c r="U77" s="12">
        <f>[5]OECD!DS$7</f>
        <v>0.125</v>
      </c>
      <c r="V77" s="12">
        <f>[5]OECD!DT$7</f>
        <v>0.08</v>
      </c>
      <c r="W77" s="18">
        <f>[5]OECD!BM70</f>
        <v>-0.01171875</v>
      </c>
      <c r="X77" s="18">
        <f>[5]OECD!BN70</f>
        <v>-0.0292968749999999</v>
      </c>
      <c r="Y77" s="18">
        <f>[5]OECD!BO70</f>
        <v>-0.0166015624999999</v>
      </c>
      <c r="Z77" s="13">
        <f>[5]Final!AL74/10</f>
        <v>1343.50215963851</v>
      </c>
      <c r="AA77" s="13">
        <f>[5]Final!AP74/10</f>
        <v>5836.00301182754</v>
      </c>
      <c r="AB77" s="12">
        <f>[5]Final!AS74</f>
        <v>1.18930584879183</v>
      </c>
      <c r="AC77" s="12">
        <f>[5]Final!AT74</f>
        <v>17.8366361011563</v>
      </c>
      <c r="AD77" s="12">
        <f>[5]Final!AD74</f>
        <v>1.18095516484676</v>
      </c>
      <c r="AE77" s="12">
        <f>[5]Final!AF74</f>
        <v>14.6781903300562</v>
      </c>
      <c r="AF77" s="14">
        <f>+AE77*AF$48</f>
        <v>78.5926765611015</v>
      </c>
      <c r="AG77" s="14">
        <f>+AF77*$BS77</f>
        <v>322.778743483479</v>
      </c>
      <c r="AH77" s="13">
        <f>[5]Final!AI74/10</f>
        <v>972.399868263704</v>
      </c>
      <c r="AI77" s="13">
        <f>[5]Final!AJ74/10</f>
        <v>193.755222270236</v>
      </c>
      <c r="AJ77" s="13">
        <f>[5]Final!AK74/10</f>
        <v>177.347069104574</v>
      </c>
      <c r="AK77" s="13">
        <f>[5]Final!M74/10</f>
        <v>991.489695061947</v>
      </c>
      <c r="AL77" s="13">
        <f>[5]Final!N74/10</f>
        <v>234.517465595857</v>
      </c>
      <c r="AM77" s="13">
        <f>[5]Final!O74/10</f>
        <v>194.879827688119</v>
      </c>
      <c r="AN77" s="16">
        <f>[5]Final!X74</f>
        <v>0.641718225848218</v>
      </c>
      <c r="AO77" s="16">
        <f>[5]Final!Y74</f>
        <v>0.166521515727047</v>
      </c>
      <c r="AP77" s="16">
        <f>[5]Final!Z74</f>
        <v>0.191760258424735</v>
      </c>
      <c r="AQ77" s="16">
        <f>[5]Final!Q74</f>
        <v>0.0639598778055997</v>
      </c>
      <c r="AR77" s="12">
        <f>[5]Final!D74</f>
        <v>0.0190597576762897</v>
      </c>
      <c r="AS77" s="12">
        <f>[5]Final!E74</f>
        <v>0.0833625216938401</v>
      </c>
      <c r="AT77" s="12">
        <f>[5]Final!F74</f>
        <v>0.0440507127665832</v>
      </c>
      <c r="AU77" s="13">
        <f>[5]Final!AL174/10</f>
        <v>1148.35960127218</v>
      </c>
      <c r="AV77" s="13">
        <f>[5]Final!AP174/10</f>
        <v>4995.10213758737</v>
      </c>
      <c r="AW77" s="12">
        <f>[5]Final!AS174</f>
        <v>1.19128962311072</v>
      </c>
      <c r="AX77" s="12">
        <f>[5]Final!AT174</f>
        <v>20.4415150889447</v>
      </c>
      <c r="AY77" s="12">
        <f>[5]Final!AD174</f>
        <v>1.1892999972234</v>
      </c>
      <c r="AZ77" s="12">
        <f>[5]Final!AF174</f>
        <v>19.6716807737795</v>
      </c>
      <c r="BA77" s="14">
        <f>+AZ77*BA$48</f>
        <v>105.329744995954</v>
      </c>
      <c r="BB77" s="14">
        <f>+BA77*$BS77</f>
        <v>432.587414360388</v>
      </c>
      <c r="BC77" s="13">
        <f>[5]Final!AI174/10</f>
        <v>834.123665502506</v>
      </c>
      <c r="BD77" s="13">
        <f>[5]Final!AJ174/10</f>
        <v>162.633534412895</v>
      </c>
      <c r="BE77" s="13">
        <f>[5]Final!AK174/10</f>
        <v>151.602401356779</v>
      </c>
      <c r="BF77" s="13">
        <f>[5]Final!M174/10</f>
        <v>765.749792819873</v>
      </c>
      <c r="BG77" s="13">
        <f>[5]Final!N174/10</f>
        <v>154.589513221711</v>
      </c>
      <c r="BH77" s="13">
        <f>[5]Final!O174/10</f>
        <v>142.505500546601</v>
      </c>
      <c r="BI77" s="16">
        <f>[5]Final!X174</f>
        <v>0.675481444478932</v>
      </c>
      <c r="BJ77" s="16">
        <f>[5]Final!Y174</f>
        <v>0.139554531938168</v>
      </c>
      <c r="BK77" s="16">
        <f>[5]Final!Z174</f>
        <v>0.1849640235829</v>
      </c>
      <c r="BL77" s="16">
        <f>[5]Final!Q174</f>
        <v>0.0617749746674319</v>
      </c>
      <c r="BM77" s="12">
        <f>[5]Final!D174</f>
        <v>0.0470707480485385</v>
      </c>
      <c r="BN77" s="12">
        <f>[5]Final!E174</f>
        <v>0.12716291260158</v>
      </c>
      <c r="BO77" s="12">
        <f>[5]Final!F174</f>
        <v>0.0784793856538242</v>
      </c>
      <c r="BP77" s="13">
        <f>[5]Data!$BB78/10</f>
        <v>1281.459</v>
      </c>
      <c r="BQ77" s="13">
        <f>[5]Data!$BD78/10</f>
        <v>1091.883</v>
      </c>
      <c r="BR77" s="24">
        <f>[5]Data!$CR78/10</f>
        <v>508.895300229922</v>
      </c>
      <c r="BS77" s="25">
        <f>[5]Data!BP78</f>
        <v>4.1069824518896</v>
      </c>
      <c r="BT77" s="25">
        <f>[5]Data!BQ78</f>
        <v>4.62846414377182</v>
      </c>
      <c r="BU77" s="25">
        <f>[5]Data!BR78</f>
        <v>2.35621773410697</v>
      </c>
      <c r="BV77" s="25">
        <f>[5]Data!BS78</f>
        <v>4.95500490540052</v>
      </c>
      <c r="BW77" s="24">
        <f>[5]Data!$AZ78</f>
        <v>102.4</v>
      </c>
      <c r="BX77" s="12"/>
    </row>
    <row r="78" spans="1:76">
      <c r="A78" s="2">
        <v>2015</v>
      </c>
      <c r="B78" s="13">
        <f>[5]OECD!AB71</f>
        <v>1348.35992246948</v>
      </c>
      <c r="C78" s="13">
        <f>[5]OECD!EA71</f>
        <v>5830.3931647947</v>
      </c>
      <c r="D78" s="12">
        <f>[5]OECD!EH71</f>
        <v>1.17588483587346</v>
      </c>
      <c r="E78" s="12">
        <f>[5]OECD!EI71</f>
        <v>23.8948238475724</v>
      </c>
      <c r="F78" s="12">
        <f>[5]OECD!CG71</f>
        <v>1.17625701950419</v>
      </c>
      <c r="G78" s="12">
        <f>[5]OECD!CH71</f>
        <v>23.1335664932399</v>
      </c>
      <c r="H78" s="14">
        <f>+G78*H$48</f>
        <v>123.866012650415</v>
      </c>
      <c r="I78" s="14">
        <f>+H78*$BS78</f>
        <v>504.137100477723</v>
      </c>
      <c r="J78" s="13">
        <f>[5]OECD!Y71</f>
        <v>1001.91283851998</v>
      </c>
      <c r="K78" s="13">
        <f>[5]OECD!Z71</f>
        <v>179.500373769649</v>
      </c>
      <c r="L78" s="13">
        <f>[5]OECD!AA71</f>
        <v>166.946710179851</v>
      </c>
      <c r="M78" s="13">
        <f>[5]OECD!AV71</f>
        <v>942.049180050608</v>
      </c>
      <c r="N78" s="13">
        <f>[5]OECD!AW71</f>
        <v>183.110078235243</v>
      </c>
      <c r="O78" s="13">
        <f>[5]OECD!AX71</f>
        <v>166.157808743139</v>
      </c>
      <c r="P78" s="16">
        <f>[5]OECD!BX71</f>
        <v>0.718267891098957</v>
      </c>
      <c r="Q78" s="16">
        <f>[5]OECD!BY71</f>
        <v>0.129741878274759</v>
      </c>
      <c r="R78" s="16">
        <f>[5]OECD!BZ71</f>
        <v>0.151990230626284</v>
      </c>
      <c r="S78" s="16">
        <f>[5]OECD!BR71</f>
        <v>0.00732496877726075</v>
      </c>
      <c r="T78" s="12">
        <f>[5]OECD!DR$7</f>
        <v>0.05</v>
      </c>
      <c r="U78" s="12">
        <f>[5]OECD!DS$7</f>
        <v>0.125</v>
      </c>
      <c r="V78" s="12">
        <f>[5]OECD!DT$7</f>
        <v>0.08</v>
      </c>
      <c r="W78" s="18">
        <f>[5]OECD!BM71</f>
        <v>-0.0314033366045143</v>
      </c>
      <c r="X78" s="18">
        <f>[5]OECD!BN71</f>
        <v>-0.0304219823356231</v>
      </c>
      <c r="Y78" s="18">
        <f>[5]OECD!BO71</f>
        <v>-0.00883218842001976</v>
      </c>
      <c r="Z78" s="13">
        <f>[5]Final!AL75/10</f>
        <v>1575.08232472469</v>
      </c>
      <c r="AA78" s="13">
        <f>[5]Final!AP75/10</f>
        <v>6801.76853443953</v>
      </c>
      <c r="AB78" s="12">
        <f>[5]Final!AS75</f>
        <v>1.17685735392013</v>
      </c>
      <c r="AC78" s="12">
        <f>[5]Final!AT75</f>
        <v>20.9911763648429</v>
      </c>
      <c r="AD78" s="12">
        <f>[5]Final!AD75</f>
        <v>1.17226777399688</v>
      </c>
      <c r="AE78" s="12">
        <f>[5]Final!AF75</f>
        <v>17.2067695045174</v>
      </c>
      <c r="AF78" s="14">
        <f>+AE78*AF$48</f>
        <v>92.1316620047387</v>
      </c>
      <c r="AG78" s="14">
        <f>+AF78*$BS78</f>
        <v>374.977671044834</v>
      </c>
      <c r="AH78" s="13">
        <f>[5]Final!AI75/10</f>
        <v>1164.46405337626</v>
      </c>
      <c r="AI78" s="13">
        <f>[5]Final!AJ75/10</f>
        <v>214.004675225367</v>
      </c>
      <c r="AJ78" s="13">
        <f>[5]Final!AK75/10</f>
        <v>196.613596123059</v>
      </c>
      <c r="AK78" s="13">
        <f>[5]Final!M75/10</f>
        <v>1182.37671666065</v>
      </c>
      <c r="AL78" s="13">
        <f>[5]Final!N75/10</f>
        <v>264.964202878065</v>
      </c>
      <c r="AM78" s="13">
        <f>[5]Final!O75/10</f>
        <v>221.189156238416</v>
      </c>
      <c r="AN78" s="16">
        <f>[5]Final!X75</f>
        <v>0.694943719021812</v>
      </c>
      <c r="AO78" s="16">
        <f>[5]Final!Y75</f>
        <v>0.155570338691533</v>
      </c>
      <c r="AP78" s="16">
        <f>[5]Final!Z75</f>
        <v>0.149485942286655</v>
      </c>
      <c r="AQ78" s="16">
        <f>[5]Final!Q75</f>
        <v>0.036513394706254</v>
      </c>
      <c r="AR78" s="12">
        <f>[5]Final!D75</f>
        <v>0.0187794975446862</v>
      </c>
      <c r="AS78" s="12">
        <f>[5]Final!E75</f>
        <v>0.0855526060503608</v>
      </c>
      <c r="AT78" s="12">
        <f>[5]Final!F75</f>
        <v>0.0452487794804983</v>
      </c>
      <c r="AU78" s="13">
        <f>[5]Final!AL175/10</f>
        <v>1345.40267638523</v>
      </c>
      <c r="AV78" s="13">
        <f>[5]Final!AP175/10</f>
        <v>5819.70128571844</v>
      </c>
      <c r="AW78" s="12">
        <f>[5]Final!AS175</f>
        <v>1.17649521087965</v>
      </c>
      <c r="AX78" s="12">
        <f>[5]Final!AT175</f>
        <v>24.0493446052676</v>
      </c>
      <c r="AY78" s="12">
        <f>[5]Final!AD175</f>
        <v>1.17599703854575</v>
      </c>
      <c r="AZ78" s="12">
        <f>[5]Final!AF175</f>
        <v>23.133838333182</v>
      </c>
      <c r="BA78" s="14">
        <f>+AZ78*BA$48</f>
        <v>123.86746818602</v>
      </c>
      <c r="BB78" s="14">
        <f>+BA78*$BS78</f>
        <v>504.143024536179</v>
      </c>
      <c r="BC78" s="13">
        <f>[5]Final!AI175/10</f>
        <v>1000.8528984799</v>
      </c>
      <c r="BD78" s="13">
        <f>[5]Final!AJ175/10</f>
        <v>178.13842390302</v>
      </c>
      <c r="BE78" s="13">
        <f>[5]Final!AK175/10</f>
        <v>166.411354002311</v>
      </c>
      <c r="BF78" s="13">
        <f>[5]Final!M175/10</f>
        <v>920.621290053707</v>
      </c>
      <c r="BG78" s="13">
        <f>[5]Final!N175/10</f>
        <v>172.10580709613</v>
      </c>
      <c r="BH78" s="13">
        <f>[5]Final!O175/10</f>
        <v>159.791921809383</v>
      </c>
      <c r="BI78" s="16">
        <f>[5]Final!X175</f>
        <v>0.718680451148753</v>
      </c>
      <c r="BJ78" s="16">
        <f>[5]Final!Y175</f>
        <v>0.129619269103772</v>
      </c>
      <c r="BK78" s="16">
        <f>[5]Final!Z175</f>
        <v>0.151700279747475</v>
      </c>
      <c r="BL78" s="16">
        <f>[5]Final!Q175</f>
        <v>0.0305995315455288</v>
      </c>
      <c r="BM78" s="12">
        <f>[5]Final!D175</f>
        <v>0.0471627769056924</v>
      </c>
      <c r="BN78" s="12">
        <f>[5]Final!E175</f>
        <v>0.129411839581833</v>
      </c>
      <c r="BO78" s="12">
        <f>[5]Final!F175</f>
        <v>0.0802475270203494</v>
      </c>
      <c r="BP78" s="13">
        <f>[5]Data!$BB79/10</f>
        <v>1361.917</v>
      </c>
      <c r="BQ78" s="13">
        <f>[5]Data!$BD79/10</f>
        <v>1208.01</v>
      </c>
      <c r="BR78" s="24">
        <f>[5]Data!$CR79/10</f>
        <v>532.136820151075</v>
      </c>
      <c r="BS78" s="25">
        <f>[5]Data!BP79</f>
        <v>4.0700196098226</v>
      </c>
      <c r="BT78" s="25">
        <f>[5]Data!BQ79</f>
        <v>4.56829410990279</v>
      </c>
      <c r="BU78" s="25">
        <f>[5]Data!BR79</f>
        <v>2.32794312129769</v>
      </c>
      <c r="BV78" s="25">
        <f>[5]Data!BS79</f>
        <v>5.00455495445453</v>
      </c>
      <c r="BW78" s="24">
        <f>[5]Data!$AZ79</f>
        <v>101.9</v>
      </c>
      <c r="BX78" s="12"/>
    </row>
    <row r="79" spans="1:76">
      <c r="A79" s="2">
        <v>2016</v>
      </c>
      <c r="B79" s="13">
        <f>[5]OECD!AB72</f>
        <v>1558.2716399018</v>
      </c>
      <c r="C79" s="13">
        <f>[5]OECD!EA72</f>
        <v>6782.92007364604</v>
      </c>
      <c r="D79" s="12">
        <f>[5]OECD!EH72</f>
        <v>1.16130914039488</v>
      </c>
      <c r="E79" s="12">
        <f>[5]OECD!EI72</f>
        <v>27.7492773423113</v>
      </c>
      <c r="F79" s="12">
        <f>[5]OECD!CG72</f>
        <v>1.15993693985921</v>
      </c>
      <c r="G79" s="12">
        <f>[5]OECD!CH72</f>
        <v>26.8334783261981</v>
      </c>
      <c r="H79" s="14">
        <f>+G79*H$48</f>
        <v>143.676763666284</v>
      </c>
      <c r="I79" s="14">
        <f>+H79*$BS79</f>
        <v>585.352012843219</v>
      </c>
      <c r="J79" s="13">
        <f>[5]OECD!Y72</f>
        <v>1186.06065917848</v>
      </c>
      <c r="K79" s="13">
        <f>[5]OECD!Z72</f>
        <v>189.236278645389</v>
      </c>
      <c r="L79" s="13">
        <f>[5]OECD!AA72</f>
        <v>182.974702077931</v>
      </c>
      <c r="M79" s="13">
        <f>[5]OECD!AV72</f>
        <v>1122.03769112742</v>
      </c>
      <c r="N79" s="13">
        <f>[5]OECD!AW72</f>
        <v>196.659547954687</v>
      </c>
      <c r="O79" s="13">
        <f>[5]OECD!AX72</f>
        <v>182.250735550928</v>
      </c>
      <c r="P79" s="16">
        <f>[5]OECD!BX72</f>
        <v>0.705954545300792</v>
      </c>
      <c r="Q79" s="16">
        <f>[5]OECD!BY72</f>
        <v>0.132083405818514</v>
      </c>
      <c r="R79" s="16">
        <f>[5]OECD!BZ72</f>
        <v>0.161962048880694</v>
      </c>
      <c r="S79" s="16">
        <f>[5]OECD!BR72</f>
        <v>0.0140225425805383</v>
      </c>
      <c r="T79" s="12">
        <f>[5]OECD!DR$7</f>
        <v>0.05</v>
      </c>
      <c r="U79" s="12">
        <f>[5]OECD!DS$7</f>
        <v>0.125</v>
      </c>
      <c r="V79" s="12">
        <f>[5]OECD!DT$7</f>
        <v>0.08</v>
      </c>
      <c r="W79" s="18">
        <f>[5]OECD!BM72</f>
        <v>-0.0137931034482757</v>
      </c>
      <c r="X79" s="18">
        <f>[5]OECD!BN72</f>
        <v>-0.0285714285714285</v>
      </c>
      <c r="Y79" s="18">
        <f>[5]OECD!BO72</f>
        <v>-0.00492610837438412</v>
      </c>
      <c r="Z79" s="13">
        <f>[5]Final!AL76/10</f>
        <v>1824.30645721047</v>
      </c>
      <c r="AA79" s="13">
        <f>[5]Final!AP76/10</f>
        <v>7927.53149207265</v>
      </c>
      <c r="AB79" s="12">
        <f>[5]Final!AS76</f>
        <v>1.16407848536632</v>
      </c>
      <c r="AC79" s="12">
        <f>[5]Final!AT76</f>
        <v>24.4353767888436</v>
      </c>
      <c r="AD79" s="12">
        <f>[5]Final!AD76</f>
        <v>1.15962778054985</v>
      </c>
      <c r="AE79" s="12">
        <f>[5]Final!AF76</f>
        <v>19.9534479309563</v>
      </c>
      <c r="AF79" s="14">
        <f>+AE79*AF$48</f>
        <v>106.838434728924</v>
      </c>
      <c r="AG79" s="14">
        <f>+AF79*$BS79</f>
        <v>435.269358953901</v>
      </c>
      <c r="AH79" s="13">
        <f>[5]Final!AI76/10</f>
        <v>1378.98502436226</v>
      </c>
      <c r="AI79" s="13">
        <f>[5]Final!AJ76/10</f>
        <v>228.069056027808</v>
      </c>
      <c r="AJ79" s="13">
        <f>[5]Final!AK76/10</f>
        <v>217.252376820401</v>
      </c>
      <c r="AK79" s="13">
        <f>[5]Final!M76/10</f>
        <v>1401.77332348773</v>
      </c>
      <c r="AL79" s="13">
        <f>[5]Final!N76/10</f>
        <v>291.313901569027</v>
      </c>
      <c r="AM79" s="13">
        <f>[5]Final!O76/10</f>
        <v>246.473069214664</v>
      </c>
      <c r="AN79" s="16">
        <f>[5]Final!X76</f>
        <v>0.661883169788368</v>
      </c>
      <c r="AO79" s="16">
        <f>[5]Final!Y76</f>
        <v>0.169346035757626</v>
      </c>
      <c r="AP79" s="16">
        <f>[5]Final!Z76</f>
        <v>0.168770794454006</v>
      </c>
      <c r="AQ79" s="16">
        <f>[5]Final!Q76</f>
        <v>0.0410903458302706</v>
      </c>
      <c r="AR79" s="12">
        <f>[5]Final!D76</f>
        <v>0.0186577328791245</v>
      </c>
      <c r="AS79" s="12">
        <f>[5]Final!E76</f>
        <v>0.0888062936743408</v>
      </c>
      <c r="AT79" s="12">
        <f>[5]Final!F76</f>
        <v>0.0458879676748207</v>
      </c>
      <c r="AU79" s="13">
        <f>[5]Final!AL176/10</f>
        <v>1554.94901976511</v>
      </c>
      <c r="AV79" s="13">
        <f>[5]Final!AP176/10</f>
        <v>6770.948414889</v>
      </c>
      <c r="AW79" s="12">
        <f>[5]Final!AS176</f>
        <v>1.16200565682843</v>
      </c>
      <c r="AX79" s="12">
        <f>[5]Final!AT176</f>
        <v>27.9454744743372</v>
      </c>
      <c r="AY79" s="12">
        <f>[5]Final!AD176</f>
        <v>1.15952815417556</v>
      </c>
      <c r="AZ79" s="12">
        <f>[5]Final!AF176</f>
        <v>26.8243368614704</v>
      </c>
      <c r="BA79" s="14">
        <f>+AZ79*BA$48</f>
        <v>143.627816748136</v>
      </c>
      <c r="BB79" s="14">
        <f>+BA79*$BS79</f>
        <v>585.152598711602</v>
      </c>
      <c r="BC79" s="13">
        <f>[5]Final!AI176/10</f>
        <v>1184.88393130213</v>
      </c>
      <c r="BD79" s="13">
        <f>[5]Final!AJ176/10</f>
        <v>187.693835521536</v>
      </c>
      <c r="BE79" s="13">
        <f>[5]Final!AK176/10</f>
        <v>182.371252941448</v>
      </c>
      <c r="BF79" s="13">
        <f>[5]Final!M176/10</f>
        <v>1096.33288975676</v>
      </c>
      <c r="BG79" s="13">
        <f>[5]Final!N176/10</f>
        <v>184.608753268535</v>
      </c>
      <c r="BH79" s="13">
        <f>[5]Final!O176/10</f>
        <v>175.262133761808</v>
      </c>
      <c r="BI79" s="16">
        <f>[5]Final!X176</f>
        <v>0.704422178400264</v>
      </c>
      <c r="BJ79" s="16">
        <f>[5]Final!Y176</f>
        <v>0.133779794056632</v>
      </c>
      <c r="BK79" s="16">
        <f>[5]Final!Z176</f>
        <v>0.161798027543104</v>
      </c>
      <c r="BL79" s="16">
        <f>[5]Final!Q176</f>
        <v>0.0334968427786554</v>
      </c>
      <c r="BM79" s="12">
        <f>[5]Final!D176</f>
        <v>0.047446564939784</v>
      </c>
      <c r="BN79" s="12">
        <f>[5]Final!E176</f>
        <v>0.13193260547291</v>
      </c>
      <c r="BO79" s="12">
        <f>[5]Final!F176</f>
        <v>0.0803205086698601</v>
      </c>
      <c r="BP79" s="13">
        <f>[5]Data!$BB80/10</f>
        <v>1478.842</v>
      </c>
      <c r="BQ79" s="13">
        <f>[5]Data!$BD80/10</f>
        <v>1332.113</v>
      </c>
      <c r="BR79" s="24">
        <f>[5]Data!$CR80/10</f>
        <v>568.96511550468</v>
      </c>
      <c r="BS79" s="25">
        <f>[5]Data!BP80</f>
        <v>4.07408962943242</v>
      </c>
      <c r="BT79" s="25">
        <f>[5]Data!BQ80</f>
        <v>4.57286240401269</v>
      </c>
      <c r="BU79" s="25">
        <f>[5]Data!BR80</f>
        <v>2.29535191759952</v>
      </c>
      <c r="BV79" s="25">
        <f>[5]Data!BS80</f>
        <v>5.05460050399907</v>
      </c>
      <c r="BW79" s="24">
        <f>[5]Data!$AZ80</f>
        <v>101.5</v>
      </c>
      <c r="BX79" s="12"/>
    </row>
    <row r="80" spans="1:76">
      <c r="A80" s="2">
        <v>2017</v>
      </c>
      <c r="B80" s="13">
        <f>[5]OECD!AB73</f>
        <v>1768.03643841644</v>
      </c>
      <c r="C80" s="13">
        <f>[5]OECD!EA73</f>
        <v>8133.77594611367</v>
      </c>
      <c r="D80" s="12">
        <f>[5]OECD!EH73</f>
        <v>1.14246786601053</v>
      </c>
      <c r="E80" s="12">
        <f>[5]OECD!EI73</f>
        <v>31.7026576686048</v>
      </c>
      <c r="F80" s="12">
        <f>[5]OECD!CG73</f>
        <v>1.13574045725378</v>
      </c>
      <c r="G80" s="12">
        <f>[5]OECD!CH73</f>
        <v>30.4758669439057</v>
      </c>
      <c r="H80" s="14">
        <f>+G80*H$48</f>
        <v>163.179513263089</v>
      </c>
      <c r="I80" s="14">
        <f>+H80*$BS80</f>
        <v>697.383552894308</v>
      </c>
      <c r="J80" s="13">
        <f>[5]OECD!Y73</f>
        <v>1381.99161218408</v>
      </c>
      <c r="K80" s="13">
        <f>[5]OECD!Z73</f>
        <v>186.923967726094</v>
      </c>
      <c r="L80" s="13">
        <f>[5]OECD!AA73</f>
        <v>199.120858506263</v>
      </c>
      <c r="M80" s="13">
        <f>[5]OECD!AV73</f>
        <v>1316.94988275003</v>
      </c>
      <c r="N80" s="13">
        <f>[5]OECD!AW73</f>
        <v>200.618798064791</v>
      </c>
      <c r="O80" s="13">
        <f>[5]OECD!AX73</f>
        <v>199.008104470934</v>
      </c>
      <c r="P80" s="16">
        <f>[5]OECD!BX73</f>
        <v>0.634764996615429</v>
      </c>
      <c r="Q80" s="16">
        <f>[5]OECD!BY73</f>
        <v>0.134973284208299</v>
      </c>
      <c r="R80" s="16">
        <f>[5]OECD!BZ73</f>
        <v>0.230261719176272</v>
      </c>
      <c r="S80" s="16">
        <f>[5]OECD!BR73</f>
        <v>0.0575601159304512</v>
      </c>
      <c r="T80" s="12">
        <f>[5]OECD!DR$7</f>
        <v>0.05</v>
      </c>
      <c r="U80" s="12">
        <f>[5]OECD!DS$7</f>
        <v>0.125</v>
      </c>
      <c r="V80" s="12">
        <f>[5]OECD!DT$7</f>
        <v>0.08</v>
      </c>
      <c r="W80" s="18">
        <f>[5]OECD!BM73</f>
        <v>0.0485629335976212</v>
      </c>
      <c r="X80" s="18">
        <f>[5]OECD!BN73</f>
        <v>0.00495540138751238</v>
      </c>
      <c r="Y80" s="18">
        <f>[5]OECD!BO73</f>
        <v>-0.0029732408325075</v>
      </c>
      <c r="Z80" s="13">
        <f>[5]Final!AL77/10</f>
        <v>2078.07936938144</v>
      </c>
      <c r="AA80" s="13">
        <f>[5]Final!AP77/10</f>
        <v>9537.39897677117</v>
      </c>
      <c r="AB80" s="12">
        <f>[5]Final!AS77</f>
        <v>1.14734417660526</v>
      </c>
      <c r="AC80" s="12">
        <f>[5]Final!AT77</f>
        <v>28.035787261835</v>
      </c>
      <c r="AD80" s="12">
        <f>[5]Final!AD77</f>
        <v>1.13781222176881</v>
      </c>
      <c r="AE80" s="12">
        <f>[5]Final!AF77</f>
        <v>22.7032769222697</v>
      </c>
      <c r="AF80" s="14">
        <f>+AE80*AF$48</f>
        <v>121.562076789219</v>
      </c>
      <c r="AG80" s="14">
        <f>+AF80*$BS80</f>
        <v>519.522281401807</v>
      </c>
      <c r="AH80" s="13">
        <f>[5]Final!AI77/10</f>
        <v>1610.71563117749</v>
      </c>
      <c r="AI80" s="13">
        <f>[5]Final!AJ77/10</f>
        <v>229.160522497323</v>
      </c>
      <c r="AJ80" s="13">
        <f>[5]Final!AK77/10</f>
        <v>238.203215706623</v>
      </c>
      <c r="AK80" s="13">
        <f>[5]Final!M77/10</f>
        <v>1644.08507331559</v>
      </c>
      <c r="AL80" s="13">
        <f>[5]Final!N77/10</f>
        <v>308.568407894321</v>
      </c>
      <c r="AM80" s="13">
        <f>[5]Final!O77/10</f>
        <v>273.212700566022</v>
      </c>
      <c r="AN80" s="16">
        <f>[5]Final!X77</f>
        <v>0.548124074708075</v>
      </c>
      <c r="AO80" s="16">
        <f>[5]Final!Y77</f>
        <v>0.18448639506129</v>
      </c>
      <c r="AP80" s="16">
        <f>[5]Final!Z77</f>
        <v>0.267389530230635</v>
      </c>
      <c r="AQ80" s="16">
        <f>[5]Final!Q77</f>
        <v>0.079035062403877</v>
      </c>
      <c r="AR80" s="12">
        <f>[5]Final!D77</f>
        <v>0.0186549628911924</v>
      </c>
      <c r="AS80" s="12">
        <f>[5]Final!E77</f>
        <v>0.0945781242471302</v>
      </c>
      <c r="AT80" s="12">
        <f>[5]Final!F77</f>
        <v>0.0466658935178942</v>
      </c>
      <c r="AU80" s="13">
        <f>[5]Final!AL177/10</f>
        <v>1764.3137828954</v>
      </c>
      <c r="AV80" s="13">
        <f>[5]Final!AP177/10</f>
        <v>8119.94774584922</v>
      </c>
      <c r="AW80" s="12">
        <f>[5]Final!AS177</f>
        <v>1.14338281295789</v>
      </c>
      <c r="AX80" s="12">
        <f>[5]Final!AT177</f>
        <v>31.9523752139106</v>
      </c>
      <c r="AY80" s="12">
        <f>[5]Final!AD177</f>
        <v>1.13514521512014</v>
      </c>
      <c r="AZ80" s="12">
        <f>[5]Final!AF177</f>
        <v>30.4495176370689</v>
      </c>
      <c r="BA80" s="14">
        <f>+AZ80*BA$48</f>
        <v>163.038428939799</v>
      </c>
      <c r="BB80" s="14">
        <f>+BA80*$BS80</f>
        <v>696.780597997177</v>
      </c>
      <c r="BC80" s="13">
        <f>[5]Final!AI177/10</f>
        <v>1380.68019785017</v>
      </c>
      <c r="BD80" s="13">
        <f>[5]Final!AJ177/10</f>
        <v>185.191373674915</v>
      </c>
      <c r="BE80" s="13">
        <f>[5]Final!AK177/10</f>
        <v>198.442211370319</v>
      </c>
      <c r="BF80" s="13">
        <f>[5]Final!M177/10</f>
        <v>1286.52407881754</v>
      </c>
      <c r="BG80" s="13">
        <f>[5]Final!N177/10</f>
        <v>187.916706200151</v>
      </c>
      <c r="BH80" s="13">
        <f>[5]Final!O177/10</f>
        <v>191.350495517498</v>
      </c>
      <c r="BI80" s="16">
        <f>[5]Final!X177</f>
        <v>0.636805312785257</v>
      </c>
      <c r="BJ80" s="16">
        <f>[5]Final!Y177</f>
        <v>0.135907189252318</v>
      </c>
      <c r="BK80" s="16">
        <f>[5]Final!Z177</f>
        <v>0.227287497962426</v>
      </c>
      <c r="BL80" s="16">
        <f>[5]Final!Q177</f>
        <v>0.0706786405354136</v>
      </c>
      <c r="BM80" s="12">
        <f>[5]Final!D177</f>
        <v>0.0477896189847621</v>
      </c>
      <c r="BN80" s="12">
        <f>[5]Final!E177</f>
        <v>0.136439944172447</v>
      </c>
      <c r="BO80" s="12">
        <f>[5]Final!F177</f>
        <v>0.080607075715795</v>
      </c>
      <c r="BP80" s="13">
        <f>[5]Data!$BB81/10</f>
        <v>1637.63</v>
      </c>
      <c r="BQ80" s="13">
        <f>[5]Data!$BD81/10</f>
        <v>1482.55</v>
      </c>
      <c r="BR80" s="24">
        <f>[5]Data!$CR81/10</f>
        <v>622.112226904871</v>
      </c>
      <c r="BS80" s="25">
        <f>[5]Data!BP81</f>
        <v>4.27372002127461</v>
      </c>
      <c r="BT80" s="25">
        <f>[5]Data!BQ81</f>
        <v>4.83808842344543</v>
      </c>
      <c r="BU80" s="25">
        <f>[5]Data!BR81</f>
        <v>2.32748684444592</v>
      </c>
      <c r="BV80" s="25">
        <f>[5]Data!BS81</f>
        <v>5.08492810702307</v>
      </c>
      <c r="BW80" s="24">
        <f>[5]Data!$AZ81</f>
        <v>100.9</v>
      </c>
      <c r="BX80" s="12"/>
    </row>
    <row r="81" spans="1:76">
      <c r="A81" s="2">
        <v>2018</v>
      </c>
      <c r="B81" s="13" t="e">
        <f>[5]OECD!AB74</f>
        <v>#DIV/0!</v>
      </c>
      <c r="C81" s="13" t="e">
        <f>[5]OECD!EA74</f>
        <v>#DIV/0!</v>
      </c>
      <c r="D81" s="12" t="e">
        <f>[5]OECD!EH74</f>
        <v>#DIV/0!</v>
      </c>
      <c r="E81" s="12" t="e">
        <f>[5]OECD!EI74</f>
        <v>#DIV/0!</v>
      </c>
      <c r="F81" s="12" t="e">
        <f>[5]OECD!CG74</f>
        <v>#DIV/0!</v>
      </c>
      <c r="G81" s="12" t="e">
        <f>[5]OECD!CH74</f>
        <v>#DIV/0!</v>
      </c>
      <c r="H81" s="14" t="e">
        <f>+G81*H$48</f>
        <v>#DIV/0!</v>
      </c>
      <c r="I81" s="14" t="e">
        <f>+H81*$BS81</f>
        <v>#DIV/0!</v>
      </c>
      <c r="J81" s="13" t="e">
        <f>[5]OECD!Y74</f>
        <v>#DIV/0!</v>
      </c>
      <c r="K81" s="13" t="e">
        <f>[5]OECD!Z74</f>
        <v>#DIV/0!</v>
      </c>
      <c r="L81" s="13" t="e">
        <f>[5]OECD!AA74</f>
        <v>#DIV/0!</v>
      </c>
      <c r="M81" s="13" t="e">
        <f>[5]OECD!AV74</f>
        <v>#DIV/0!</v>
      </c>
      <c r="N81" s="13" t="e">
        <f>[5]OECD!AW74</f>
        <v>#DIV/0!</v>
      </c>
      <c r="O81" s="13" t="e">
        <f>[5]OECD!AX74</f>
        <v>#DIV/0!</v>
      </c>
      <c r="P81" s="16" t="e">
        <f>[5]OECD!BX74</f>
        <v>#DIV/0!</v>
      </c>
      <c r="Q81" s="16" t="e">
        <f>[5]OECD!BY74</f>
        <v>#DIV/0!</v>
      </c>
      <c r="R81" s="16" t="e">
        <f>[5]OECD!BZ74</f>
        <v>#DIV/0!</v>
      </c>
      <c r="S81" s="16" t="e">
        <f>[5]OECD!BR74</f>
        <v>#DIV/0!</v>
      </c>
      <c r="T81" s="12">
        <f>[5]OECD!DR$7</f>
        <v>0.05</v>
      </c>
      <c r="U81" s="12">
        <f>[5]OECD!DS$7</f>
        <v>0.125</v>
      </c>
      <c r="V81" s="12">
        <f>[5]OECD!DT$7</f>
        <v>0.08</v>
      </c>
      <c r="W81" s="18">
        <f>[5]OECD!BM74</f>
        <v>0.0403543307086613</v>
      </c>
      <c r="X81" s="18">
        <f>[5]OECD!BN74</f>
        <v>-0.00688976377952744</v>
      </c>
      <c r="Y81" s="18">
        <f>[5]OECD!BO74</f>
        <v>-0.00984251968503935</v>
      </c>
      <c r="Z81" s="13" t="e">
        <f>[5]Final!AL78/10</f>
        <v>#DIV/0!</v>
      </c>
      <c r="AA81" s="13" t="e">
        <f>[5]Final!AP78/10</f>
        <v>#DIV/0!</v>
      </c>
      <c r="AB81" s="12" t="e">
        <f>[5]Final!AS78</f>
        <v>#DIV/0!</v>
      </c>
      <c r="AC81" s="12" t="e">
        <f>[5]Final!AT78</f>
        <v>#DIV/0!</v>
      </c>
      <c r="AD81" s="12" t="e">
        <f>[5]Final!AD78</f>
        <v>#DIV/0!</v>
      </c>
      <c r="AE81" s="12" t="e">
        <f>[5]Final!AF78</f>
        <v>#DIV/0!</v>
      </c>
      <c r="AF81" s="14" t="e">
        <f>+AE81*AF$48</f>
        <v>#DIV/0!</v>
      </c>
      <c r="AG81" s="14" t="e">
        <f>+AF81*$BS81</f>
        <v>#DIV/0!</v>
      </c>
      <c r="AH81" s="13" t="e">
        <f>[5]Final!AI78/10</f>
        <v>#DIV/0!</v>
      </c>
      <c r="AI81" s="13" t="e">
        <f>[5]Final!AJ78/10</f>
        <v>#DIV/0!</v>
      </c>
      <c r="AJ81" s="13" t="e">
        <f>[5]Final!AK78/10</f>
        <v>#DIV/0!</v>
      </c>
      <c r="AK81" s="13" t="e">
        <f>[5]Final!M78/10</f>
        <v>#DIV/0!</v>
      </c>
      <c r="AL81" s="13" t="e">
        <f>[5]Final!N78/10</f>
        <v>#DIV/0!</v>
      </c>
      <c r="AM81" s="13" t="e">
        <f>[5]Final!O78/10</f>
        <v>#DIV/0!</v>
      </c>
      <c r="AN81" s="16" t="e">
        <f>[5]Final!X78</f>
        <v>#DIV/0!</v>
      </c>
      <c r="AO81" s="16" t="e">
        <f>[5]Final!Y78</f>
        <v>#DIV/0!</v>
      </c>
      <c r="AP81" s="16" t="e">
        <f>[5]Final!Z78</f>
        <v>#DIV/0!</v>
      </c>
      <c r="AQ81" s="16" t="e">
        <f>[5]Final!Q78</f>
        <v>#DIV/0!</v>
      </c>
      <c r="AR81" s="12" t="e">
        <f>[5]Final!D78</f>
        <v>#DIV/0!</v>
      </c>
      <c r="AS81" s="12" t="e">
        <f>[5]Final!E78</f>
        <v>#DIV/0!</v>
      </c>
      <c r="AT81" s="12" t="e">
        <f>[5]Final!F78</f>
        <v>#DIV/0!</v>
      </c>
      <c r="AU81" s="13" t="e">
        <f>[5]Final!AL178/10</f>
        <v>#DIV/0!</v>
      </c>
      <c r="AV81" s="13" t="e">
        <f>[5]Final!AP178/10</f>
        <v>#DIV/0!</v>
      </c>
      <c r="AW81" s="12" t="e">
        <f>[5]Final!AS178</f>
        <v>#DIV/0!</v>
      </c>
      <c r="AX81" s="12" t="e">
        <f>[5]Final!AT178</f>
        <v>#DIV/0!</v>
      </c>
      <c r="AY81" s="12" t="e">
        <f>[5]Final!AD178</f>
        <v>#DIV/0!</v>
      </c>
      <c r="AZ81" s="12" t="e">
        <f>[5]Final!AF178</f>
        <v>#DIV/0!</v>
      </c>
      <c r="BA81" s="14" t="e">
        <f>+AZ81*BA$48</f>
        <v>#DIV/0!</v>
      </c>
      <c r="BB81" s="14" t="e">
        <f>+BA81*$BS81</f>
        <v>#DIV/0!</v>
      </c>
      <c r="BC81" s="13" t="e">
        <f>[5]Final!AI178/10</f>
        <v>#DIV/0!</v>
      </c>
      <c r="BD81" s="13" t="e">
        <f>[5]Final!AJ178/10</f>
        <v>#DIV/0!</v>
      </c>
      <c r="BE81" s="13" t="e">
        <f>[5]Final!AK178/10</f>
        <v>#DIV/0!</v>
      </c>
      <c r="BF81" s="13" t="e">
        <f>[5]Final!M178/10</f>
        <v>#DIV/0!</v>
      </c>
      <c r="BG81" s="13" t="e">
        <f>[5]Final!N178/10</f>
        <v>#DIV/0!</v>
      </c>
      <c r="BH81" s="13" t="e">
        <f>[5]Final!O178/10</f>
        <v>#DIV/0!</v>
      </c>
      <c r="BI81" s="16" t="e">
        <f>[5]Final!X178</f>
        <v>#DIV/0!</v>
      </c>
      <c r="BJ81" s="16" t="e">
        <f>[5]Final!Y178</f>
        <v>#DIV/0!</v>
      </c>
      <c r="BK81" s="16" t="e">
        <f>[5]Final!Z178</f>
        <v>#DIV/0!</v>
      </c>
      <c r="BL81" s="16" t="e">
        <f>[5]Final!Q178</f>
        <v>#DIV/0!</v>
      </c>
      <c r="BM81" s="12" t="e">
        <f>[5]Final!D178</f>
        <v>#DIV/0!</v>
      </c>
      <c r="BN81" s="12" t="e">
        <f>[5]Final!E178</f>
        <v>#DIV/0!</v>
      </c>
      <c r="BO81" s="12" t="e">
        <f>[5]Final!F178</f>
        <v>#DIV/0!</v>
      </c>
      <c r="BP81" s="13">
        <f>[5]Data!$BB82/10</f>
        <v>0</v>
      </c>
      <c r="BQ81" s="13">
        <f>[5]Data!$BD82/10</f>
        <v>0</v>
      </c>
      <c r="BR81" s="24" t="e">
        <f>[5]Data!$CR82/10</f>
        <v>#DIV/0!</v>
      </c>
      <c r="BS81" s="25">
        <f>[5]Data!BP82</f>
        <v>4.48313230231706</v>
      </c>
      <c r="BT81" s="25">
        <f>[5]Data!BQ82</f>
        <v>5.11385946358181</v>
      </c>
      <c r="BU81" s="25">
        <f>[5]Data!BR82</f>
        <v>2.34843422604593</v>
      </c>
      <c r="BV81" s="25">
        <f>[5]Data!BS82</f>
        <v>5.1154376756652</v>
      </c>
      <c r="BW81" s="24">
        <f>[5]Data!$AZ82</f>
        <v>101.6</v>
      </c>
      <c r="BX81" s="12"/>
    </row>
    <row r="82" spans="1:76">
      <c r="A82" s="2">
        <v>2019</v>
      </c>
      <c r="B82" s="13" t="e">
        <f>[5]OECD!AB75</f>
        <v>#DIV/0!</v>
      </c>
      <c r="C82" s="13" t="e">
        <f>[5]OECD!EA75</f>
        <v>#DIV/0!</v>
      </c>
      <c r="D82" s="12" t="e">
        <f>[5]OECD!EH75</f>
        <v>#DIV/0!</v>
      </c>
      <c r="E82" s="12" t="e">
        <f>[5]OECD!EI75</f>
        <v>#DIV/0!</v>
      </c>
      <c r="F82" s="12" t="e">
        <f>[5]OECD!CG75</f>
        <v>#DIV/0!</v>
      </c>
      <c r="G82" s="12" t="e">
        <f>[5]OECD!CH75</f>
        <v>#DIV/0!</v>
      </c>
      <c r="H82" s="14" t="e">
        <f>+G82*H$48</f>
        <v>#DIV/0!</v>
      </c>
      <c r="I82" s="14" t="e">
        <f>+H82*$BS82</f>
        <v>#DIV/0!</v>
      </c>
      <c r="J82" s="13" t="e">
        <f>[5]OECD!Y75</f>
        <v>#DIV/0!</v>
      </c>
      <c r="K82" s="13" t="e">
        <f>[5]OECD!Z75</f>
        <v>#DIV/0!</v>
      </c>
      <c r="L82" s="13" t="e">
        <f>[5]OECD!AA75</f>
        <v>#DIV/0!</v>
      </c>
      <c r="M82" s="13" t="e">
        <f>[5]OECD!AV75</f>
        <v>#DIV/0!</v>
      </c>
      <c r="N82" s="13" t="e">
        <f>[5]OECD!AW75</f>
        <v>#DIV/0!</v>
      </c>
      <c r="O82" s="13" t="e">
        <f>[5]OECD!AX75</f>
        <v>#DIV/0!</v>
      </c>
      <c r="P82" s="16" t="e">
        <f>[5]OECD!BX75</f>
        <v>#DIV/0!</v>
      </c>
      <c r="Q82" s="16" t="e">
        <f>[5]OECD!BY75</f>
        <v>#DIV/0!</v>
      </c>
      <c r="R82" s="16" t="e">
        <f>[5]OECD!BZ75</f>
        <v>#DIV/0!</v>
      </c>
      <c r="S82" s="16" t="e">
        <f>[5]OECD!BR75</f>
        <v>#DIV/0!</v>
      </c>
      <c r="T82" s="12">
        <f>[5]OECD!DR$7</f>
        <v>0.05</v>
      </c>
      <c r="U82" s="12">
        <f>[5]OECD!DS$7</f>
        <v>0.125</v>
      </c>
      <c r="V82" s="12">
        <f>[5]OECD!DT$7</f>
        <v>0.08</v>
      </c>
      <c r="W82" s="18">
        <f>[5]OECD!BM75</f>
        <v>0.000975609756097562</v>
      </c>
      <c r="X82" s="18">
        <f>[5]OECD!BN75</f>
        <v>-0.0204878048780487</v>
      </c>
      <c r="Y82" s="18">
        <f>[5]OECD!BO75</f>
        <v>-0.0165853658536584</v>
      </c>
      <c r="Z82" s="13" t="e">
        <f>[5]Final!AL79/10</f>
        <v>#DIV/0!</v>
      </c>
      <c r="AA82" s="13" t="e">
        <f>[5]Final!AP79/10</f>
        <v>#DIV/0!</v>
      </c>
      <c r="AB82" s="12" t="e">
        <f>[5]Final!AS79</f>
        <v>#DIV/0!</v>
      </c>
      <c r="AC82" s="12" t="e">
        <f>[5]Final!AT79</f>
        <v>#DIV/0!</v>
      </c>
      <c r="AD82" s="12" t="e">
        <f>[5]Final!AD79</f>
        <v>#DIV/0!</v>
      </c>
      <c r="AE82" s="12" t="e">
        <f>[5]Final!AF79</f>
        <v>#DIV/0!</v>
      </c>
      <c r="AF82" s="14" t="e">
        <f>+AE82*AF$48</f>
        <v>#DIV/0!</v>
      </c>
      <c r="AG82" s="14" t="e">
        <f>+AF82*$BS82</f>
        <v>#DIV/0!</v>
      </c>
      <c r="AH82" s="13" t="e">
        <f>[5]Final!AI79/10</f>
        <v>#DIV/0!</v>
      </c>
      <c r="AI82" s="13" t="e">
        <f>[5]Final!AJ79/10</f>
        <v>#DIV/0!</v>
      </c>
      <c r="AJ82" s="13" t="e">
        <f>[5]Final!AK79/10</f>
        <v>#DIV/0!</v>
      </c>
      <c r="AK82" s="13" t="e">
        <f>[5]Final!M79/10</f>
        <v>#DIV/0!</v>
      </c>
      <c r="AL82" s="13" t="e">
        <f>[5]Final!N79/10</f>
        <v>#DIV/0!</v>
      </c>
      <c r="AM82" s="13" t="e">
        <f>[5]Final!O79/10</f>
        <v>#DIV/0!</v>
      </c>
      <c r="AN82" s="16" t="e">
        <f>[5]Final!X79</f>
        <v>#DIV/0!</v>
      </c>
      <c r="AO82" s="16" t="e">
        <f>[5]Final!Y79</f>
        <v>#DIV/0!</v>
      </c>
      <c r="AP82" s="16" t="e">
        <f>[5]Final!Z79</f>
        <v>#DIV/0!</v>
      </c>
      <c r="AQ82" s="16" t="e">
        <f>[5]Final!Q79</f>
        <v>#DIV/0!</v>
      </c>
      <c r="AR82" s="12" t="e">
        <f>[5]Final!D79</f>
        <v>#DIV/0!</v>
      </c>
      <c r="AS82" s="12" t="e">
        <f>[5]Final!E79</f>
        <v>#DIV/0!</v>
      </c>
      <c r="AT82" s="12" t="e">
        <f>[5]Final!F79</f>
        <v>#DIV/0!</v>
      </c>
      <c r="AU82" s="13" t="e">
        <f>[5]Final!AL179/10</f>
        <v>#DIV/0!</v>
      </c>
      <c r="AV82" s="13" t="e">
        <f>[5]Final!AP179/10</f>
        <v>#DIV/0!</v>
      </c>
      <c r="AW82" s="12" t="e">
        <f>[5]Final!AS179</f>
        <v>#DIV/0!</v>
      </c>
      <c r="AX82" s="12" t="e">
        <f>[5]Final!AT179</f>
        <v>#DIV/0!</v>
      </c>
      <c r="AY82" s="12" t="e">
        <f>[5]Final!AD179</f>
        <v>#DIV/0!</v>
      </c>
      <c r="AZ82" s="12" t="e">
        <f>[5]Final!AF179</f>
        <v>#DIV/0!</v>
      </c>
      <c r="BA82" s="14" t="e">
        <f>+AZ82*BA$48</f>
        <v>#DIV/0!</v>
      </c>
      <c r="BB82" s="14" t="e">
        <f>+BA82*$BS82</f>
        <v>#DIV/0!</v>
      </c>
      <c r="BC82" s="13" t="e">
        <f>[5]Final!AI179/10</f>
        <v>#DIV/0!</v>
      </c>
      <c r="BD82" s="13" t="e">
        <f>[5]Final!AJ179/10</f>
        <v>#DIV/0!</v>
      </c>
      <c r="BE82" s="13" t="e">
        <f>[5]Final!AK179/10</f>
        <v>#DIV/0!</v>
      </c>
      <c r="BF82" s="13" t="e">
        <f>[5]Final!M179/10</f>
        <v>#DIV/0!</v>
      </c>
      <c r="BG82" s="13" t="e">
        <f>[5]Final!N179/10</f>
        <v>#DIV/0!</v>
      </c>
      <c r="BH82" s="13" t="e">
        <f>[5]Final!O179/10</f>
        <v>#DIV/0!</v>
      </c>
      <c r="BI82" s="16" t="e">
        <f>[5]Final!X179</f>
        <v>#DIV/0!</v>
      </c>
      <c r="BJ82" s="16" t="e">
        <f>[5]Final!Y179</f>
        <v>#DIV/0!</v>
      </c>
      <c r="BK82" s="16" t="e">
        <f>[5]Final!Z179</f>
        <v>#DIV/0!</v>
      </c>
      <c r="BL82" s="16" t="e">
        <f>[5]Final!Q179</f>
        <v>#DIV/0!</v>
      </c>
      <c r="BM82" s="12" t="e">
        <f>[5]Final!D179</f>
        <v>#DIV/0!</v>
      </c>
      <c r="BN82" s="12" t="e">
        <f>[5]Final!E179</f>
        <v>#DIV/0!</v>
      </c>
      <c r="BO82" s="12" t="e">
        <f>[5]Final!F179</f>
        <v>#DIV/0!</v>
      </c>
      <c r="BP82" s="13">
        <f>[5]Data!$BB83/10</f>
        <v>0</v>
      </c>
      <c r="BQ82" s="13">
        <f>[5]Data!$BD83/10</f>
        <v>0</v>
      </c>
      <c r="BR82" s="24" t="e">
        <f>[5]Data!$CR83/10</f>
        <v>#DIV/0!</v>
      </c>
      <c r="BS82" s="25">
        <f>[5]Data!BP83</f>
        <v>4.58624434527036</v>
      </c>
      <c r="BT82" s="25">
        <f>[5]Data!BQ83</f>
        <v>5.24681980963494</v>
      </c>
      <c r="BU82" s="25">
        <f>[5]Data!BR83</f>
        <v>2.35782796295011</v>
      </c>
      <c r="BV82" s="25">
        <f>[5]Data!BS83</f>
        <v>5.15636117707053</v>
      </c>
      <c r="BW82" s="24">
        <f>[5]Data!$AZ83</f>
        <v>102.5</v>
      </c>
      <c r="BX82" s="12"/>
    </row>
    <row r="83" spans="1:76">
      <c r="A83" s="2">
        <v>2020</v>
      </c>
      <c r="B83" s="13" t="e">
        <f>[5]OECD!AB76</f>
        <v>#DIV/0!</v>
      </c>
      <c r="C83" s="13" t="e">
        <f>[5]OECD!EA76</f>
        <v>#DIV/0!</v>
      </c>
      <c r="D83" s="12" t="e">
        <f>[5]OECD!EH76</f>
        <v>#DIV/0!</v>
      </c>
      <c r="E83" s="12" t="e">
        <f>[5]OECD!EI76</f>
        <v>#DIV/0!</v>
      </c>
      <c r="F83" s="12" t="e">
        <f>[5]OECD!CG76</f>
        <v>#DIV/0!</v>
      </c>
      <c r="G83" s="12" t="e">
        <f>[5]OECD!CH76</f>
        <v>#DIV/0!</v>
      </c>
      <c r="H83" s="14" t="e">
        <f>+G83*H$48</f>
        <v>#DIV/0!</v>
      </c>
      <c r="I83" s="14" t="e">
        <f>+H83*$BS83</f>
        <v>#DIV/0!</v>
      </c>
      <c r="J83" s="13" t="e">
        <f>[5]OECD!Y76</f>
        <v>#DIV/0!</v>
      </c>
      <c r="K83" s="13" t="e">
        <f>[5]OECD!Z76</f>
        <v>#DIV/0!</v>
      </c>
      <c r="L83" s="13" t="e">
        <f>[5]OECD!AA76</f>
        <v>#DIV/0!</v>
      </c>
      <c r="M83" s="13" t="e">
        <f>[5]OECD!AV76</f>
        <v>#DIV/0!</v>
      </c>
      <c r="N83" s="13" t="e">
        <f>[5]OECD!AW76</f>
        <v>#DIV/0!</v>
      </c>
      <c r="O83" s="13" t="e">
        <f>[5]OECD!AX76</f>
        <v>#DIV/0!</v>
      </c>
      <c r="P83" s="16" t="e">
        <f>[5]OECD!BX76</f>
        <v>#DIV/0!</v>
      </c>
      <c r="Q83" s="16" t="e">
        <f>[5]OECD!BY76</f>
        <v>#DIV/0!</v>
      </c>
      <c r="R83" s="16" t="e">
        <f>[5]OECD!BZ76</f>
        <v>#DIV/0!</v>
      </c>
      <c r="S83" s="16" t="e">
        <f>[5]OECD!BR76</f>
        <v>#DIV/0!</v>
      </c>
      <c r="T83" s="12">
        <f>[5]OECD!DR$7</f>
        <v>0.05</v>
      </c>
      <c r="U83" s="12">
        <f>[5]OECD!DS$7</f>
        <v>0.125</v>
      </c>
      <c r="V83" s="12">
        <f>[5]OECD!DT$7</f>
        <v>0.08</v>
      </c>
      <c r="W83" s="18">
        <f>[5]OECD!BM76</f>
        <v>-1</v>
      </c>
      <c r="X83" s="18">
        <f>[5]OECD!BN76</f>
        <v>-1</v>
      </c>
      <c r="Y83" s="18">
        <f>[5]OECD!BO76</f>
        <v>-1</v>
      </c>
      <c r="Z83" s="13" t="e">
        <f>[5]Final!AL80/10</f>
        <v>#DIV/0!</v>
      </c>
      <c r="AA83" s="13" t="e">
        <f>[5]Final!AP80/10</f>
        <v>#DIV/0!</v>
      </c>
      <c r="AB83" s="12" t="e">
        <f>[5]Final!AS80</f>
        <v>#DIV/0!</v>
      </c>
      <c r="AC83" s="12" t="e">
        <f>[5]Final!AT80</f>
        <v>#DIV/0!</v>
      </c>
      <c r="AD83" s="12" t="e">
        <f>[5]Final!AD80</f>
        <v>#DIV/0!</v>
      </c>
      <c r="AE83" s="12" t="e">
        <f>[5]Final!AF80</f>
        <v>#DIV/0!</v>
      </c>
      <c r="AF83" s="14" t="e">
        <f>+AE83*AF$48</f>
        <v>#DIV/0!</v>
      </c>
      <c r="AG83" s="14" t="e">
        <f>+AF83*$BS83</f>
        <v>#DIV/0!</v>
      </c>
      <c r="AH83" s="13" t="e">
        <f>[5]Final!AI80/10</f>
        <v>#DIV/0!</v>
      </c>
      <c r="AI83" s="13" t="e">
        <f>[5]Final!AJ80/10</f>
        <v>#DIV/0!</v>
      </c>
      <c r="AJ83" s="13" t="e">
        <f>[5]Final!AK80/10</f>
        <v>#DIV/0!</v>
      </c>
      <c r="AK83" s="13" t="e">
        <f>[5]Final!M80/10</f>
        <v>#DIV/0!</v>
      </c>
      <c r="AL83" s="13" t="e">
        <f>[5]Final!N80/10</f>
        <v>#DIV/0!</v>
      </c>
      <c r="AM83" s="13" t="e">
        <f>[5]Final!O80/10</f>
        <v>#DIV/0!</v>
      </c>
      <c r="AN83" s="16" t="e">
        <f>[5]Final!X80</f>
        <v>#DIV/0!</v>
      </c>
      <c r="AO83" s="16" t="e">
        <f>[5]Final!Y80</f>
        <v>#DIV/0!</v>
      </c>
      <c r="AP83" s="16" t="e">
        <f>[5]Final!Z80</f>
        <v>#DIV/0!</v>
      </c>
      <c r="AQ83" s="16" t="e">
        <f>[5]Final!Q80</f>
        <v>#DIV/0!</v>
      </c>
      <c r="AR83" s="12" t="e">
        <f>[5]Final!D80</f>
        <v>#DIV/0!</v>
      </c>
      <c r="AS83" s="12" t="e">
        <f>[5]Final!E80</f>
        <v>#DIV/0!</v>
      </c>
      <c r="AT83" s="12" t="e">
        <f>[5]Final!F80</f>
        <v>#DIV/0!</v>
      </c>
      <c r="AU83" s="13" t="e">
        <f>[5]Final!AL180/10</f>
        <v>#DIV/0!</v>
      </c>
      <c r="AV83" s="13" t="e">
        <f>[5]Final!AP180/10</f>
        <v>#DIV/0!</v>
      </c>
      <c r="AW83" s="12" t="e">
        <f>[5]Final!AS180</f>
        <v>#DIV/0!</v>
      </c>
      <c r="AX83" s="12" t="e">
        <f>[5]Final!AT180</f>
        <v>#DIV/0!</v>
      </c>
      <c r="AY83" s="12" t="e">
        <f>[5]Final!AD180</f>
        <v>#DIV/0!</v>
      </c>
      <c r="AZ83" s="12" t="e">
        <f>[5]Final!AF180</f>
        <v>#DIV/0!</v>
      </c>
      <c r="BA83" s="14" t="e">
        <f>+AZ83*BA$48</f>
        <v>#DIV/0!</v>
      </c>
      <c r="BB83" s="14" t="e">
        <f>+BA83*$BS83</f>
        <v>#DIV/0!</v>
      </c>
      <c r="BC83" s="13" t="e">
        <f>[5]Final!AI180/10</f>
        <v>#DIV/0!</v>
      </c>
      <c r="BD83" s="13" t="e">
        <f>[5]Final!AJ180/10</f>
        <v>#DIV/0!</v>
      </c>
      <c r="BE83" s="13" t="e">
        <f>[5]Final!AK180/10</f>
        <v>#DIV/0!</v>
      </c>
      <c r="BF83" s="13" t="e">
        <f>[5]Final!M180/10</f>
        <v>#DIV/0!</v>
      </c>
      <c r="BG83" s="13" t="e">
        <f>[5]Final!N180/10</f>
        <v>#DIV/0!</v>
      </c>
      <c r="BH83" s="13" t="e">
        <f>[5]Final!O180/10</f>
        <v>#DIV/0!</v>
      </c>
      <c r="BI83" s="16" t="e">
        <f>[5]Final!X180</f>
        <v>#DIV/0!</v>
      </c>
      <c r="BJ83" s="16" t="e">
        <f>[5]Final!Y180</f>
        <v>#DIV/0!</v>
      </c>
      <c r="BK83" s="16" t="e">
        <f>[5]Final!Z180</f>
        <v>#DIV/0!</v>
      </c>
      <c r="BL83" s="16" t="e">
        <f>[5]Final!Q180</f>
        <v>#DIV/0!</v>
      </c>
      <c r="BM83" s="12" t="e">
        <f>[5]Final!D180</f>
        <v>#DIV/0!</v>
      </c>
      <c r="BN83" s="12" t="e">
        <f>[5]Final!E180</f>
        <v>#DIV/0!</v>
      </c>
      <c r="BO83" s="12" t="e">
        <f>[5]Final!F180</f>
        <v>#DIV/0!</v>
      </c>
      <c r="BP83" s="13">
        <f>[5]Data!$BB84/10</f>
        <v>0</v>
      </c>
      <c r="BQ83" s="13">
        <f>[5]Data!$BD84/10</f>
        <v>0</v>
      </c>
      <c r="BR83" s="24" t="e">
        <f>[5]Data!$CR84/10</f>
        <v>#DIV/0!</v>
      </c>
      <c r="BS83" s="25">
        <f>[5]Data!BP84</f>
        <v>0</v>
      </c>
      <c r="BT83" s="25">
        <f>[5]Data!BQ84</f>
        <v>0</v>
      </c>
      <c r="BU83" s="25">
        <f>[5]Data!BR84</f>
        <v>0</v>
      </c>
      <c r="BV83" s="25">
        <f>[5]Data!BS84</f>
        <v>0</v>
      </c>
      <c r="BW83" s="24">
        <f>[5]Data!$AZ84</f>
        <v>103.6</v>
      </c>
      <c r="BX83" s="12"/>
    </row>
    <row r="84" spans="1:76">
      <c r="A84" s="2">
        <v>2021</v>
      </c>
      <c r="B84" s="13" t="e">
        <f>[5]OECD!AB77</f>
        <v>#DIV/0!</v>
      </c>
      <c r="C84" s="13" t="e">
        <f>[5]OECD!EA77</f>
        <v>#DIV/0!</v>
      </c>
      <c r="D84" s="12" t="e">
        <f>[5]OECD!EH77</f>
        <v>#DIV/0!</v>
      </c>
      <c r="E84" s="12" t="e">
        <f>[5]OECD!EI77</f>
        <v>#DIV/0!</v>
      </c>
      <c r="F84" s="12" t="e">
        <f>[5]OECD!CG77</f>
        <v>#DIV/0!</v>
      </c>
      <c r="G84" s="12" t="e">
        <f>[5]OECD!CH77</f>
        <v>#DIV/0!</v>
      </c>
      <c r="H84" s="14" t="e">
        <f>+G84*H$48</f>
        <v>#DIV/0!</v>
      </c>
      <c r="I84" s="14" t="e">
        <f>+H84*$BS84</f>
        <v>#DIV/0!</v>
      </c>
      <c r="J84" s="13" t="e">
        <f>[5]OECD!Y77</f>
        <v>#DIV/0!</v>
      </c>
      <c r="K84" s="13" t="e">
        <f>[5]OECD!Z77</f>
        <v>#DIV/0!</v>
      </c>
      <c r="L84" s="13" t="e">
        <f>[5]OECD!AA77</f>
        <v>#DIV/0!</v>
      </c>
      <c r="M84" s="13" t="e">
        <f>[5]OECD!AV77</f>
        <v>#DIV/0!</v>
      </c>
      <c r="N84" s="13" t="e">
        <f>[5]OECD!AW77</f>
        <v>#DIV/0!</v>
      </c>
      <c r="O84" s="13" t="e">
        <f>[5]OECD!AX77</f>
        <v>#DIV/0!</v>
      </c>
      <c r="P84" s="16" t="e">
        <f>[5]OECD!BX77</f>
        <v>#DIV/0!</v>
      </c>
      <c r="Q84" s="16" t="e">
        <f>[5]OECD!BY77</f>
        <v>#DIV/0!</v>
      </c>
      <c r="R84" s="16" t="e">
        <f>[5]OECD!BZ77</f>
        <v>#DIV/0!</v>
      </c>
      <c r="S84" s="16" t="e">
        <f>[5]OECD!BR77</f>
        <v>#DIV/0!</v>
      </c>
      <c r="T84" s="12">
        <f>[5]OECD!DR$7</f>
        <v>0.05</v>
      </c>
      <c r="U84" s="12">
        <f>[5]OECD!DS$7</f>
        <v>0.125</v>
      </c>
      <c r="V84" s="12">
        <f>[5]OECD!DT$7</f>
        <v>0.08</v>
      </c>
      <c r="W84" s="18" t="e">
        <f>[5]OECD!BM77</f>
        <v>#DIV/0!</v>
      </c>
      <c r="X84" s="18" t="e">
        <f>[5]OECD!BN77</f>
        <v>#DIV/0!</v>
      </c>
      <c r="Y84" s="18" t="e">
        <f>[5]OECD!BO77</f>
        <v>#DIV/0!</v>
      </c>
      <c r="Z84" s="13" t="e">
        <f>[5]Final!AL81/10</f>
        <v>#DIV/0!</v>
      </c>
      <c r="AA84" s="13" t="e">
        <f>[5]Final!AP81/10</f>
        <v>#DIV/0!</v>
      </c>
      <c r="AB84" s="12" t="e">
        <f>[5]Final!AS81</f>
        <v>#DIV/0!</v>
      </c>
      <c r="AC84" s="12" t="e">
        <f>[5]Final!AT81</f>
        <v>#DIV/0!</v>
      </c>
      <c r="AD84" s="12" t="e">
        <f>[5]Final!AD81</f>
        <v>#DIV/0!</v>
      </c>
      <c r="AE84" s="12" t="e">
        <f>[5]Final!AF81</f>
        <v>#DIV/0!</v>
      </c>
      <c r="AF84" s="14" t="e">
        <f>+AE84*AF$48</f>
        <v>#DIV/0!</v>
      </c>
      <c r="AG84" s="14" t="e">
        <f>+AF84*$BS84</f>
        <v>#DIV/0!</v>
      </c>
      <c r="AH84" s="13" t="e">
        <f>[5]Final!AI81/10</f>
        <v>#DIV/0!</v>
      </c>
      <c r="AI84" s="13" t="e">
        <f>[5]Final!AJ81/10</f>
        <v>#DIV/0!</v>
      </c>
      <c r="AJ84" s="13" t="e">
        <f>[5]Final!AK81/10</f>
        <v>#DIV/0!</v>
      </c>
      <c r="AK84" s="13" t="e">
        <f>[5]Final!M81/10</f>
        <v>#DIV/0!</v>
      </c>
      <c r="AL84" s="13" t="e">
        <f>[5]Final!N81/10</f>
        <v>#DIV/0!</v>
      </c>
      <c r="AM84" s="13" t="e">
        <f>[5]Final!O81/10</f>
        <v>#DIV/0!</v>
      </c>
      <c r="AN84" s="16" t="e">
        <f>[5]Final!X81</f>
        <v>#DIV/0!</v>
      </c>
      <c r="AO84" s="16" t="e">
        <f>[5]Final!Y81</f>
        <v>#DIV/0!</v>
      </c>
      <c r="AP84" s="16" t="e">
        <f>[5]Final!Z81</f>
        <v>#DIV/0!</v>
      </c>
      <c r="AQ84" s="16" t="e">
        <f>[5]Final!Q81</f>
        <v>#DIV/0!</v>
      </c>
      <c r="AR84" s="12" t="e">
        <f>[5]Final!D81</f>
        <v>#DIV/0!</v>
      </c>
      <c r="AS84" s="12" t="e">
        <f>[5]Final!E81</f>
        <v>#DIV/0!</v>
      </c>
      <c r="AT84" s="12" t="e">
        <f>[5]Final!F81</f>
        <v>#DIV/0!</v>
      </c>
      <c r="AU84" s="13" t="e">
        <f>[5]Final!AL181/10</f>
        <v>#DIV/0!</v>
      </c>
      <c r="AV84" s="13" t="e">
        <f>[5]Final!AP181/10</f>
        <v>#DIV/0!</v>
      </c>
      <c r="AW84" s="12" t="e">
        <f>[5]Final!AS181</f>
        <v>#DIV/0!</v>
      </c>
      <c r="AX84" s="12" t="e">
        <f>[5]Final!AT181</f>
        <v>#DIV/0!</v>
      </c>
      <c r="AY84" s="12" t="e">
        <f>[5]Final!AD181</f>
        <v>#DIV/0!</v>
      </c>
      <c r="AZ84" s="12" t="e">
        <f>[5]Final!AF181</f>
        <v>#DIV/0!</v>
      </c>
      <c r="BA84" s="14" t="e">
        <f>+AZ84*BA$48</f>
        <v>#DIV/0!</v>
      </c>
      <c r="BB84" s="14" t="e">
        <f>+BA84*$BS84</f>
        <v>#DIV/0!</v>
      </c>
      <c r="BC84" s="13" t="e">
        <f>[5]Final!AI181/10</f>
        <v>#DIV/0!</v>
      </c>
      <c r="BD84" s="13" t="e">
        <f>[5]Final!AJ181/10</f>
        <v>#DIV/0!</v>
      </c>
      <c r="BE84" s="13" t="e">
        <f>[5]Final!AK181/10</f>
        <v>#DIV/0!</v>
      </c>
      <c r="BF84" s="13" t="e">
        <f>[5]Final!M181/10</f>
        <v>#DIV/0!</v>
      </c>
      <c r="BG84" s="13" t="e">
        <f>[5]Final!N181/10</f>
        <v>#DIV/0!</v>
      </c>
      <c r="BH84" s="13" t="e">
        <f>[5]Final!O181/10</f>
        <v>#DIV/0!</v>
      </c>
      <c r="BI84" s="16" t="e">
        <f>[5]Final!X181</f>
        <v>#DIV/0!</v>
      </c>
      <c r="BJ84" s="16" t="e">
        <f>[5]Final!Y181</f>
        <v>#DIV/0!</v>
      </c>
      <c r="BK84" s="16" t="e">
        <f>[5]Final!Z181</f>
        <v>#DIV/0!</v>
      </c>
      <c r="BL84" s="16" t="e">
        <f>[5]Final!Q181</f>
        <v>#DIV/0!</v>
      </c>
      <c r="BM84" s="12" t="e">
        <f>[5]Final!D181</f>
        <v>#DIV/0!</v>
      </c>
      <c r="BN84" s="12" t="e">
        <f>[5]Final!E181</f>
        <v>#DIV/0!</v>
      </c>
      <c r="BO84" s="12" t="e">
        <f>[5]Final!F181</f>
        <v>#DIV/0!</v>
      </c>
      <c r="BP84" s="13">
        <f>[5]Data!$BB85/10</f>
        <v>0</v>
      </c>
      <c r="BQ84" s="13">
        <f>[5]Data!$BD85/10</f>
        <v>0</v>
      </c>
      <c r="BR84" s="24" t="e">
        <f>[5]Data!$CR85/10</f>
        <v>#DIV/0!</v>
      </c>
      <c r="BS84" s="25">
        <f>[5]Data!BP85</f>
        <v>0</v>
      </c>
      <c r="BT84" s="25">
        <f>[5]Data!BQ85</f>
        <v>0</v>
      </c>
      <c r="BU84" s="25">
        <f>[5]Data!BR85</f>
        <v>0</v>
      </c>
      <c r="BV84" s="25">
        <f>[5]Data!BS85</f>
        <v>0</v>
      </c>
      <c r="BW84" s="24" t="e">
        <f>[5]Data!$AZ85</f>
        <v>#REF!</v>
      </c>
      <c r="BX84" s="12"/>
    </row>
    <row r="85" spans="1:76">
      <c r="A85" s="2">
        <v>2022</v>
      </c>
      <c r="B85" s="13" t="e">
        <f>[5]OECD!AB78</f>
        <v>#DIV/0!</v>
      </c>
      <c r="C85" s="13" t="e">
        <f>[5]OECD!EA78</f>
        <v>#DIV/0!</v>
      </c>
      <c r="D85" s="12" t="e">
        <f>[5]OECD!EH78</f>
        <v>#DIV/0!</v>
      </c>
      <c r="E85" s="12" t="e">
        <f>[5]OECD!EI78</f>
        <v>#DIV/0!</v>
      </c>
      <c r="F85" s="12" t="e">
        <f>[5]OECD!CG78</f>
        <v>#DIV/0!</v>
      </c>
      <c r="G85" s="12" t="e">
        <f>[5]OECD!CH78</f>
        <v>#DIV/0!</v>
      </c>
      <c r="H85" s="14" t="e">
        <f>+G85*H$48</f>
        <v>#DIV/0!</v>
      </c>
      <c r="I85" s="14" t="e">
        <f>+H85*$BS85</f>
        <v>#DIV/0!</v>
      </c>
      <c r="J85" s="13" t="e">
        <f>[5]OECD!Y78</f>
        <v>#DIV/0!</v>
      </c>
      <c r="K85" s="13" t="e">
        <f>[5]OECD!Z78</f>
        <v>#DIV/0!</v>
      </c>
      <c r="L85" s="13" t="e">
        <f>[5]OECD!AA78</f>
        <v>#DIV/0!</v>
      </c>
      <c r="M85" s="13" t="e">
        <f>[5]OECD!AV78</f>
        <v>#DIV/0!</v>
      </c>
      <c r="N85" s="13" t="e">
        <f>[5]OECD!AW78</f>
        <v>#DIV/0!</v>
      </c>
      <c r="O85" s="13" t="e">
        <f>[5]OECD!AX78</f>
        <v>#DIV/0!</v>
      </c>
      <c r="P85" s="16" t="e">
        <f>[5]OECD!BX78</f>
        <v>#DIV/0!</v>
      </c>
      <c r="Q85" s="16" t="e">
        <f>[5]OECD!BY78</f>
        <v>#DIV/0!</v>
      </c>
      <c r="R85" s="16" t="e">
        <f>[5]OECD!BZ78</f>
        <v>#DIV/0!</v>
      </c>
      <c r="S85" s="16" t="e">
        <f>[5]OECD!BR78</f>
        <v>#DIV/0!</v>
      </c>
      <c r="T85" s="12">
        <f>[5]OECD!DR$7</f>
        <v>0.05</v>
      </c>
      <c r="U85" s="12">
        <f>[5]OECD!DS$7</f>
        <v>0.125</v>
      </c>
      <c r="V85" s="12">
        <f>[5]OECD!DT$7</f>
        <v>0.08</v>
      </c>
      <c r="W85" s="18" t="e">
        <f>[5]OECD!BM78</f>
        <v>#DIV/0!</v>
      </c>
      <c r="X85" s="18" t="e">
        <f>[5]OECD!BN78</f>
        <v>#DIV/0!</v>
      </c>
      <c r="Y85" s="18" t="e">
        <f>[5]OECD!BO78</f>
        <v>#DIV/0!</v>
      </c>
      <c r="Z85" s="13" t="e">
        <f>[5]Final!AL82/10</f>
        <v>#DIV/0!</v>
      </c>
      <c r="AA85" s="13" t="e">
        <f>[5]Final!AP82/10</f>
        <v>#DIV/0!</v>
      </c>
      <c r="AB85" s="12" t="e">
        <f>[5]Final!AS82</f>
        <v>#DIV/0!</v>
      </c>
      <c r="AC85" s="12" t="e">
        <f>[5]Final!AT82</f>
        <v>#DIV/0!</v>
      </c>
      <c r="AD85" s="12" t="e">
        <f>[5]Final!AD82</f>
        <v>#DIV/0!</v>
      </c>
      <c r="AE85" s="12" t="e">
        <f>[5]Final!AF82</f>
        <v>#DIV/0!</v>
      </c>
      <c r="AF85" s="14" t="e">
        <f>+AE85*AF$48</f>
        <v>#DIV/0!</v>
      </c>
      <c r="AG85" s="14" t="e">
        <f>+AF85*$BS85</f>
        <v>#DIV/0!</v>
      </c>
      <c r="AH85" s="13" t="e">
        <f>[5]Final!AI82/10</f>
        <v>#DIV/0!</v>
      </c>
      <c r="AI85" s="13" t="e">
        <f>[5]Final!AJ82/10</f>
        <v>#DIV/0!</v>
      </c>
      <c r="AJ85" s="13" t="e">
        <f>[5]Final!AK82/10</f>
        <v>#DIV/0!</v>
      </c>
      <c r="AK85" s="13" t="e">
        <f>[5]Final!M82/10</f>
        <v>#DIV/0!</v>
      </c>
      <c r="AL85" s="13" t="e">
        <f>[5]Final!N82/10</f>
        <v>#DIV/0!</v>
      </c>
      <c r="AM85" s="13" t="e">
        <f>[5]Final!O82/10</f>
        <v>#DIV/0!</v>
      </c>
      <c r="AN85" s="16" t="e">
        <f>[5]Final!X82</f>
        <v>#DIV/0!</v>
      </c>
      <c r="AO85" s="16" t="e">
        <f>[5]Final!Y82</f>
        <v>#DIV/0!</v>
      </c>
      <c r="AP85" s="16" t="e">
        <f>[5]Final!Z82</f>
        <v>#DIV/0!</v>
      </c>
      <c r="AQ85" s="16" t="e">
        <f>[5]Final!Q82</f>
        <v>#DIV/0!</v>
      </c>
      <c r="AR85" s="12" t="e">
        <f>[5]Final!D82</f>
        <v>#DIV/0!</v>
      </c>
      <c r="AS85" s="12" t="e">
        <f>[5]Final!E82</f>
        <v>#DIV/0!</v>
      </c>
      <c r="AT85" s="12" t="e">
        <f>[5]Final!F82</f>
        <v>#DIV/0!</v>
      </c>
      <c r="AU85" s="13" t="e">
        <f>[5]Final!AL182/10</f>
        <v>#DIV/0!</v>
      </c>
      <c r="AV85" s="13" t="e">
        <f>[5]Final!AP182/10</f>
        <v>#DIV/0!</v>
      </c>
      <c r="AW85" s="12" t="e">
        <f>[5]Final!AS182</f>
        <v>#DIV/0!</v>
      </c>
      <c r="AX85" s="12" t="e">
        <f>[5]Final!AT182</f>
        <v>#DIV/0!</v>
      </c>
      <c r="AY85" s="12" t="e">
        <f>[5]Final!AD182</f>
        <v>#DIV/0!</v>
      </c>
      <c r="AZ85" s="12" t="e">
        <f>[5]Final!AF182</f>
        <v>#DIV/0!</v>
      </c>
      <c r="BA85" s="14" t="e">
        <f>+AZ85*BA$48</f>
        <v>#DIV/0!</v>
      </c>
      <c r="BB85" s="14" t="e">
        <f>+BA85*$BS85</f>
        <v>#DIV/0!</v>
      </c>
      <c r="BC85" s="13" t="e">
        <f>[5]Final!AI182/10</f>
        <v>#DIV/0!</v>
      </c>
      <c r="BD85" s="13" t="e">
        <f>[5]Final!AJ182/10</f>
        <v>#DIV/0!</v>
      </c>
      <c r="BE85" s="13" t="e">
        <f>[5]Final!AK182/10</f>
        <v>#DIV/0!</v>
      </c>
      <c r="BF85" s="13" t="e">
        <f>[5]Final!M182/10</f>
        <v>#DIV/0!</v>
      </c>
      <c r="BG85" s="13" t="e">
        <f>[5]Final!N182/10</f>
        <v>#DIV/0!</v>
      </c>
      <c r="BH85" s="13" t="e">
        <f>[5]Final!O182/10</f>
        <v>#DIV/0!</v>
      </c>
      <c r="BI85" s="16" t="e">
        <f>[5]Final!X182</f>
        <v>#DIV/0!</v>
      </c>
      <c r="BJ85" s="16" t="e">
        <f>[5]Final!Y182</f>
        <v>#DIV/0!</v>
      </c>
      <c r="BK85" s="16" t="e">
        <f>[5]Final!Z182</f>
        <v>#DIV/0!</v>
      </c>
      <c r="BL85" s="16" t="e">
        <f>[5]Final!Q182</f>
        <v>#DIV/0!</v>
      </c>
      <c r="BM85" s="12" t="e">
        <f>[5]Final!D182</f>
        <v>#DIV/0!</v>
      </c>
      <c r="BN85" s="12" t="e">
        <f>[5]Final!E182</f>
        <v>#DIV/0!</v>
      </c>
      <c r="BO85" s="12" t="e">
        <f>[5]Final!F182</f>
        <v>#DIV/0!</v>
      </c>
      <c r="BP85" s="13">
        <f>[5]Data!$BB86/10</f>
        <v>0</v>
      </c>
      <c r="BQ85" s="13">
        <f>[5]Data!$BD86/10</f>
        <v>0</v>
      </c>
      <c r="BR85" s="24" t="e">
        <f>[5]Data!$CR86/10</f>
        <v>#DIV/0!</v>
      </c>
      <c r="BS85" s="25">
        <f>[5]Data!BP86</f>
        <v>0</v>
      </c>
      <c r="BT85" s="25">
        <f>[5]Data!BQ86</f>
        <v>0</v>
      </c>
      <c r="BU85" s="25">
        <f>[5]Data!BR86</f>
        <v>0</v>
      </c>
      <c r="BV85" s="25">
        <f>[5]Data!BS86</f>
        <v>0</v>
      </c>
      <c r="BW85" s="24" t="e">
        <f>[5]Data!$AZ86</f>
        <v>#REF!</v>
      </c>
      <c r="BX85" s="12"/>
    </row>
    <row r="86" spans="1:76">
      <c r="A86" s="2">
        <v>2023</v>
      </c>
      <c r="B86" s="13" t="e">
        <f>[5]OECD!AB79</f>
        <v>#DIV/0!</v>
      </c>
      <c r="C86" s="13" t="e">
        <f>[5]OECD!EA79</f>
        <v>#DIV/0!</v>
      </c>
      <c r="D86" s="12" t="e">
        <f>[5]OECD!EH79</f>
        <v>#DIV/0!</v>
      </c>
      <c r="E86" s="12" t="e">
        <f>[5]OECD!EI79</f>
        <v>#DIV/0!</v>
      </c>
      <c r="F86" s="12" t="e">
        <f>[5]OECD!CG79</f>
        <v>#DIV/0!</v>
      </c>
      <c r="G86" s="12" t="e">
        <f>[5]OECD!CH79</f>
        <v>#DIV/0!</v>
      </c>
      <c r="H86" s="14" t="e">
        <f>+G86*H$48</f>
        <v>#DIV/0!</v>
      </c>
      <c r="I86" s="14" t="e">
        <f>+H86*$BS86</f>
        <v>#DIV/0!</v>
      </c>
      <c r="J86" s="13" t="e">
        <f>[5]OECD!Y79</f>
        <v>#DIV/0!</v>
      </c>
      <c r="K86" s="13" t="e">
        <f>[5]OECD!Z79</f>
        <v>#DIV/0!</v>
      </c>
      <c r="L86" s="13" t="e">
        <f>[5]OECD!AA79</f>
        <v>#DIV/0!</v>
      </c>
      <c r="M86" s="13" t="e">
        <f>[5]OECD!AV79</f>
        <v>#DIV/0!</v>
      </c>
      <c r="N86" s="13" t="e">
        <f>[5]OECD!AW79</f>
        <v>#DIV/0!</v>
      </c>
      <c r="O86" s="13" t="e">
        <f>[5]OECD!AX79</f>
        <v>#DIV/0!</v>
      </c>
      <c r="P86" s="16" t="e">
        <f>[5]OECD!BX79</f>
        <v>#DIV/0!</v>
      </c>
      <c r="Q86" s="16" t="e">
        <f>[5]OECD!BY79</f>
        <v>#DIV/0!</v>
      </c>
      <c r="R86" s="16" t="e">
        <f>[5]OECD!BZ79</f>
        <v>#DIV/0!</v>
      </c>
      <c r="S86" s="16" t="e">
        <f>[5]OECD!BR79</f>
        <v>#DIV/0!</v>
      </c>
      <c r="T86" s="12">
        <f>[5]OECD!DR$7</f>
        <v>0.05</v>
      </c>
      <c r="U86" s="12">
        <f>[5]OECD!DS$7</f>
        <v>0.125</v>
      </c>
      <c r="V86" s="12">
        <f>[5]OECD!DT$7</f>
        <v>0.08</v>
      </c>
      <c r="W86" s="18" t="e">
        <f>[5]OECD!BM79</f>
        <v>#DIV/0!</v>
      </c>
      <c r="X86" s="18" t="e">
        <f>[5]OECD!BN79</f>
        <v>#DIV/0!</v>
      </c>
      <c r="Y86" s="18" t="e">
        <f>[5]OECD!BO79</f>
        <v>#DIV/0!</v>
      </c>
      <c r="Z86" s="13" t="e">
        <f>[5]Final!AL83/10</f>
        <v>#DIV/0!</v>
      </c>
      <c r="AA86" s="13" t="e">
        <f>[5]Final!AP83/10</f>
        <v>#DIV/0!</v>
      </c>
      <c r="AB86" s="12" t="e">
        <f>[5]Final!AS83</f>
        <v>#DIV/0!</v>
      </c>
      <c r="AC86" s="12" t="e">
        <f>[5]Final!AT83</f>
        <v>#DIV/0!</v>
      </c>
      <c r="AD86" s="12" t="e">
        <f>[5]Final!AD83</f>
        <v>#DIV/0!</v>
      </c>
      <c r="AE86" s="12" t="e">
        <f>[5]Final!AF83</f>
        <v>#DIV/0!</v>
      </c>
      <c r="AF86" s="14" t="e">
        <f>+AE86*AF$48</f>
        <v>#DIV/0!</v>
      </c>
      <c r="AG86" s="14" t="e">
        <f>+AF86*$BS86</f>
        <v>#DIV/0!</v>
      </c>
      <c r="AH86" s="13" t="e">
        <f>[5]Final!AI83/10</f>
        <v>#DIV/0!</v>
      </c>
      <c r="AI86" s="13" t="e">
        <f>[5]Final!AJ83/10</f>
        <v>#DIV/0!</v>
      </c>
      <c r="AJ86" s="13" t="e">
        <f>[5]Final!AK83/10</f>
        <v>#DIV/0!</v>
      </c>
      <c r="AK86" s="13" t="e">
        <f>[5]Final!M83/10</f>
        <v>#DIV/0!</v>
      </c>
      <c r="AL86" s="13" t="e">
        <f>[5]Final!N83/10</f>
        <v>#DIV/0!</v>
      </c>
      <c r="AM86" s="13" t="e">
        <f>[5]Final!O83/10</f>
        <v>#DIV/0!</v>
      </c>
      <c r="AN86" s="16" t="e">
        <f>[5]Final!X83</f>
        <v>#DIV/0!</v>
      </c>
      <c r="AO86" s="16" t="e">
        <f>[5]Final!Y83</f>
        <v>#DIV/0!</v>
      </c>
      <c r="AP86" s="16" t="e">
        <f>[5]Final!Z83</f>
        <v>#DIV/0!</v>
      </c>
      <c r="AQ86" s="16" t="e">
        <f>[5]Final!Q83</f>
        <v>#DIV/0!</v>
      </c>
      <c r="AR86" s="12" t="e">
        <f>[5]Final!D83</f>
        <v>#DIV/0!</v>
      </c>
      <c r="AS86" s="12" t="e">
        <f>[5]Final!E83</f>
        <v>#DIV/0!</v>
      </c>
      <c r="AT86" s="12" t="e">
        <f>[5]Final!F83</f>
        <v>#DIV/0!</v>
      </c>
      <c r="AU86" s="13" t="e">
        <f>[5]Final!AL183/10</f>
        <v>#DIV/0!</v>
      </c>
      <c r="AV86" s="13" t="e">
        <f>[5]Final!AP183/10</f>
        <v>#DIV/0!</v>
      </c>
      <c r="AW86" s="12" t="e">
        <f>[5]Final!AS183</f>
        <v>#DIV/0!</v>
      </c>
      <c r="AX86" s="12" t="e">
        <f>[5]Final!AT183</f>
        <v>#DIV/0!</v>
      </c>
      <c r="AY86" s="12" t="e">
        <f>[5]Final!AD183</f>
        <v>#DIV/0!</v>
      </c>
      <c r="AZ86" s="12" t="e">
        <f>[5]Final!AF183</f>
        <v>#DIV/0!</v>
      </c>
      <c r="BA86" s="14" t="e">
        <f>+AZ86*BA$48</f>
        <v>#DIV/0!</v>
      </c>
      <c r="BB86" s="14" t="e">
        <f>+BA86*$BS86</f>
        <v>#DIV/0!</v>
      </c>
      <c r="BC86" s="13" t="e">
        <f>[5]Final!AI183/10</f>
        <v>#DIV/0!</v>
      </c>
      <c r="BD86" s="13" t="e">
        <f>[5]Final!AJ183/10</f>
        <v>#DIV/0!</v>
      </c>
      <c r="BE86" s="13" t="e">
        <f>[5]Final!AK183/10</f>
        <v>#DIV/0!</v>
      </c>
      <c r="BF86" s="13" t="e">
        <f>[5]Final!M183/10</f>
        <v>#DIV/0!</v>
      </c>
      <c r="BG86" s="13" t="e">
        <f>[5]Final!N183/10</f>
        <v>#DIV/0!</v>
      </c>
      <c r="BH86" s="13" t="e">
        <f>[5]Final!O183/10</f>
        <v>#DIV/0!</v>
      </c>
      <c r="BI86" s="16" t="e">
        <f>[5]Final!X183</f>
        <v>#DIV/0!</v>
      </c>
      <c r="BJ86" s="16" t="e">
        <f>[5]Final!Y183</f>
        <v>#DIV/0!</v>
      </c>
      <c r="BK86" s="16" t="e">
        <f>[5]Final!Z183</f>
        <v>#DIV/0!</v>
      </c>
      <c r="BL86" s="16" t="e">
        <f>[5]Final!Q183</f>
        <v>#DIV/0!</v>
      </c>
      <c r="BM86" s="12" t="e">
        <f>[5]Final!D183</f>
        <v>#DIV/0!</v>
      </c>
      <c r="BN86" s="12" t="e">
        <f>[5]Final!E183</f>
        <v>#DIV/0!</v>
      </c>
      <c r="BO86" s="12" t="e">
        <f>[5]Final!F183</f>
        <v>#DIV/0!</v>
      </c>
      <c r="BP86" s="13">
        <f>[5]Data!$BB87/10</f>
        <v>0</v>
      </c>
      <c r="BQ86" s="13">
        <f>[5]Data!$BD87/10</f>
        <v>0</v>
      </c>
      <c r="BR86" s="24" t="e">
        <f>[5]Data!$CR87/10</f>
        <v>#DIV/0!</v>
      </c>
      <c r="BS86" s="25">
        <f>[5]Data!BP87</f>
        <v>0</v>
      </c>
      <c r="BT86" s="25">
        <f>[5]Data!BQ87</f>
        <v>0</v>
      </c>
      <c r="BU86" s="25">
        <f>[5]Data!BR87</f>
        <v>0</v>
      </c>
      <c r="BV86" s="25">
        <f>[5]Data!BS87</f>
        <v>0</v>
      </c>
      <c r="BW86" s="24" t="e">
        <f>[5]Data!$AZ87</f>
        <v>#REF!</v>
      </c>
      <c r="BX86" s="12"/>
    </row>
    <row r="87" spans="1:76">
      <c r="A87" s="2">
        <v>2024</v>
      </c>
      <c r="B87" s="13" t="e">
        <f>[5]OECD!AB80</f>
        <v>#DIV/0!</v>
      </c>
      <c r="C87" s="13" t="e">
        <f>[5]OECD!EA80</f>
        <v>#DIV/0!</v>
      </c>
      <c r="D87" s="12" t="e">
        <f>[5]OECD!EH80</f>
        <v>#DIV/0!</v>
      </c>
      <c r="E87" s="12" t="e">
        <f>[5]OECD!EI80</f>
        <v>#DIV/0!</v>
      </c>
      <c r="F87" s="12" t="e">
        <f>[5]OECD!CG80</f>
        <v>#DIV/0!</v>
      </c>
      <c r="G87" s="12" t="e">
        <f>[5]OECD!CH80</f>
        <v>#DIV/0!</v>
      </c>
      <c r="H87" s="14" t="e">
        <f>+G87*H$48</f>
        <v>#DIV/0!</v>
      </c>
      <c r="I87" s="14" t="e">
        <f>+H87*$BS87</f>
        <v>#DIV/0!</v>
      </c>
      <c r="J87" s="13" t="e">
        <f>[5]OECD!Y80</f>
        <v>#DIV/0!</v>
      </c>
      <c r="K87" s="13" t="e">
        <f>[5]OECD!Z80</f>
        <v>#DIV/0!</v>
      </c>
      <c r="L87" s="13" t="e">
        <f>[5]OECD!AA80</f>
        <v>#DIV/0!</v>
      </c>
      <c r="M87" s="13" t="e">
        <f>[5]OECD!AV80</f>
        <v>#DIV/0!</v>
      </c>
      <c r="N87" s="13" t="e">
        <f>[5]OECD!AW80</f>
        <v>#DIV/0!</v>
      </c>
      <c r="O87" s="13" t="e">
        <f>[5]OECD!AX80</f>
        <v>#DIV/0!</v>
      </c>
      <c r="P87" s="16" t="e">
        <f>[5]OECD!BX80</f>
        <v>#DIV/0!</v>
      </c>
      <c r="Q87" s="16" t="e">
        <f>[5]OECD!BY80</f>
        <v>#DIV/0!</v>
      </c>
      <c r="R87" s="16" t="e">
        <f>[5]OECD!BZ80</f>
        <v>#DIV/0!</v>
      </c>
      <c r="S87" s="16" t="e">
        <f>[5]OECD!BR80</f>
        <v>#DIV/0!</v>
      </c>
      <c r="T87" s="12">
        <f>[5]OECD!DR$7</f>
        <v>0.05</v>
      </c>
      <c r="U87" s="12">
        <f>[5]OECD!DS$7</f>
        <v>0.125</v>
      </c>
      <c r="V87" s="12">
        <f>[5]OECD!DT$7</f>
        <v>0.08</v>
      </c>
      <c r="W87" s="18" t="e">
        <f>[5]OECD!BM80</f>
        <v>#DIV/0!</v>
      </c>
      <c r="X87" s="18" t="e">
        <f>[5]OECD!BN80</f>
        <v>#DIV/0!</v>
      </c>
      <c r="Y87" s="18" t="e">
        <f>[5]OECD!BO80</f>
        <v>#DIV/0!</v>
      </c>
      <c r="Z87" s="13" t="e">
        <f>[5]Final!AL84/10</f>
        <v>#DIV/0!</v>
      </c>
      <c r="AA87" s="13" t="e">
        <f>[5]Final!AP84/10</f>
        <v>#DIV/0!</v>
      </c>
      <c r="AB87" s="12" t="e">
        <f>[5]Final!AS84</f>
        <v>#DIV/0!</v>
      </c>
      <c r="AC87" s="12" t="e">
        <f>[5]Final!AT84</f>
        <v>#DIV/0!</v>
      </c>
      <c r="AD87" s="12" t="e">
        <f>[5]Final!AD84</f>
        <v>#DIV/0!</v>
      </c>
      <c r="AE87" s="12" t="e">
        <f>[5]Final!AF84</f>
        <v>#DIV/0!</v>
      </c>
      <c r="AF87" s="14" t="e">
        <f>+AE87*AF$48</f>
        <v>#DIV/0!</v>
      </c>
      <c r="AG87" s="14" t="e">
        <f>+AF87*$BS87</f>
        <v>#DIV/0!</v>
      </c>
      <c r="AH87" s="13" t="e">
        <f>[5]Final!AI84/10</f>
        <v>#DIV/0!</v>
      </c>
      <c r="AI87" s="13" t="e">
        <f>[5]Final!AJ84/10</f>
        <v>#DIV/0!</v>
      </c>
      <c r="AJ87" s="13" t="e">
        <f>[5]Final!AK84/10</f>
        <v>#DIV/0!</v>
      </c>
      <c r="AK87" s="13" t="e">
        <f>[5]Final!M84/10</f>
        <v>#DIV/0!</v>
      </c>
      <c r="AL87" s="13" t="e">
        <f>[5]Final!N84/10</f>
        <v>#DIV/0!</v>
      </c>
      <c r="AM87" s="13" t="e">
        <f>[5]Final!O84/10</f>
        <v>#DIV/0!</v>
      </c>
      <c r="AN87" s="16" t="e">
        <f>[5]Final!X84</f>
        <v>#DIV/0!</v>
      </c>
      <c r="AO87" s="16" t="e">
        <f>[5]Final!Y84</f>
        <v>#DIV/0!</v>
      </c>
      <c r="AP87" s="16" t="e">
        <f>[5]Final!Z84</f>
        <v>#DIV/0!</v>
      </c>
      <c r="AQ87" s="16" t="e">
        <f>[5]Final!Q84</f>
        <v>#DIV/0!</v>
      </c>
      <c r="AR87" s="12" t="e">
        <f>[5]Final!D84</f>
        <v>#DIV/0!</v>
      </c>
      <c r="AS87" s="12" t="e">
        <f>[5]Final!E84</f>
        <v>#DIV/0!</v>
      </c>
      <c r="AT87" s="12" t="e">
        <f>[5]Final!F84</f>
        <v>#DIV/0!</v>
      </c>
      <c r="AU87" s="13" t="e">
        <f>[5]Final!AL184/10</f>
        <v>#DIV/0!</v>
      </c>
      <c r="AV87" s="13" t="e">
        <f>[5]Final!AP184/10</f>
        <v>#DIV/0!</v>
      </c>
      <c r="AW87" s="12" t="e">
        <f>[5]Final!AS184</f>
        <v>#DIV/0!</v>
      </c>
      <c r="AX87" s="12" t="e">
        <f>[5]Final!AT184</f>
        <v>#DIV/0!</v>
      </c>
      <c r="AY87" s="12" t="e">
        <f>[5]Final!AD184</f>
        <v>#DIV/0!</v>
      </c>
      <c r="AZ87" s="12" t="e">
        <f>[5]Final!AF184</f>
        <v>#DIV/0!</v>
      </c>
      <c r="BA87" s="14" t="e">
        <f>+AZ87*BA$48</f>
        <v>#DIV/0!</v>
      </c>
      <c r="BB87" s="14" t="e">
        <f>+BA87*$BS87</f>
        <v>#DIV/0!</v>
      </c>
      <c r="BC87" s="13" t="e">
        <f>[5]Final!AI184/10</f>
        <v>#DIV/0!</v>
      </c>
      <c r="BD87" s="13" t="e">
        <f>[5]Final!AJ184/10</f>
        <v>#DIV/0!</v>
      </c>
      <c r="BE87" s="13" t="e">
        <f>[5]Final!AK184/10</f>
        <v>#DIV/0!</v>
      </c>
      <c r="BF87" s="13" t="e">
        <f>[5]Final!M184/10</f>
        <v>#DIV/0!</v>
      </c>
      <c r="BG87" s="13" t="e">
        <f>[5]Final!N184/10</f>
        <v>#DIV/0!</v>
      </c>
      <c r="BH87" s="13" t="e">
        <f>[5]Final!O184/10</f>
        <v>#DIV/0!</v>
      </c>
      <c r="BI87" s="16" t="e">
        <f>[5]Final!X184</f>
        <v>#DIV/0!</v>
      </c>
      <c r="BJ87" s="16" t="e">
        <f>[5]Final!Y184</f>
        <v>#DIV/0!</v>
      </c>
      <c r="BK87" s="16" t="e">
        <f>[5]Final!Z184</f>
        <v>#DIV/0!</v>
      </c>
      <c r="BL87" s="16" t="e">
        <f>[5]Final!Q184</f>
        <v>#DIV/0!</v>
      </c>
      <c r="BM87" s="12" t="e">
        <f>[5]Final!D184</f>
        <v>#DIV/0!</v>
      </c>
      <c r="BN87" s="12" t="e">
        <f>[5]Final!E184</f>
        <v>#DIV/0!</v>
      </c>
      <c r="BO87" s="12" t="e">
        <f>[5]Final!F184</f>
        <v>#DIV/0!</v>
      </c>
      <c r="BP87" s="13">
        <f>[5]Data!$BB88/10</f>
        <v>0</v>
      </c>
      <c r="BQ87" s="13">
        <f>[5]Data!$BD88/10</f>
        <v>0</v>
      </c>
      <c r="BR87" s="24" t="e">
        <f>[5]Data!$CR88/10</f>
        <v>#DIV/0!</v>
      </c>
      <c r="BS87" s="25">
        <f>[5]Data!BP88</f>
        <v>0</v>
      </c>
      <c r="BT87" s="25">
        <f>[5]Data!BQ88</f>
        <v>0</v>
      </c>
      <c r="BU87" s="25">
        <f>[5]Data!BR88</f>
        <v>0</v>
      </c>
      <c r="BV87" s="25">
        <f>[5]Data!BS88</f>
        <v>0</v>
      </c>
      <c r="BW87" s="24" t="e">
        <f>[5]Data!$AZ88</f>
        <v>#REF!</v>
      </c>
      <c r="BX87" s="12"/>
    </row>
    <row r="88" spans="1:76">
      <c r="A88" s="2">
        <v>2025</v>
      </c>
      <c r="B88" s="13" t="e">
        <f>[5]OECD!AB81</f>
        <v>#DIV/0!</v>
      </c>
      <c r="C88" s="13" t="e">
        <f>[5]OECD!EA81</f>
        <v>#DIV/0!</v>
      </c>
      <c r="D88" s="12" t="e">
        <f>[5]OECD!EH81</f>
        <v>#DIV/0!</v>
      </c>
      <c r="E88" s="12" t="e">
        <f>[5]OECD!EI81</f>
        <v>#DIV/0!</v>
      </c>
      <c r="F88" s="12" t="e">
        <f>[5]OECD!CG81</f>
        <v>#DIV/0!</v>
      </c>
      <c r="G88" s="12" t="e">
        <f>[5]OECD!CH81</f>
        <v>#DIV/0!</v>
      </c>
      <c r="H88" s="14" t="e">
        <f>+G88*H$48</f>
        <v>#DIV/0!</v>
      </c>
      <c r="I88" s="14" t="e">
        <f>+H88*$BS88</f>
        <v>#DIV/0!</v>
      </c>
      <c r="J88" s="13" t="e">
        <f>[5]OECD!Y81</f>
        <v>#DIV/0!</v>
      </c>
      <c r="K88" s="13" t="e">
        <f>[5]OECD!Z81</f>
        <v>#DIV/0!</v>
      </c>
      <c r="L88" s="13" t="e">
        <f>[5]OECD!AA81</f>
        <v>#DIV/0!</v>
      </c>
      <c r="M88" s="13" t="e">
        <f>[5]OECD!AV81</f>
        <v>#DIV/0!</v>
      </c>
      <c r="N88" s="13" t="e">
        <f>[5]OECD!AW81</f>
        <v>#DIV/0!</v>
      </c>
      <c r="O88" s="13" t="e">
        <f>[5]OECD!AX81</f>
        <v>#DIV/0!</v>
      </c>
      <c r="P88" s="16" t="e">
        <f>[5]OECD!BX81</f>
        <v>#DIV/0!</v>
      </c>
      <c r="Q88" s="16" t="e">
        <f>[5]OECD!BY81</f>
        <v>#DIV/0!</v>
      </c>
      <c r="R88" s="16" t="e">
        <f>[5]OECD!BZ81</f>
        <v>#DIV/0!</v>
      </c>
      <c r="S88" s="16" t="e">
        <f>[5]OECD!BR81</f>
        <v>#DIV/0!</v>
      </c>
      <c r="T88" s="12">
        <f>[5]OECD!DR$7</f>
        <v>0.05</v>
      </c>
      <c r="U88" s="12">
        <f>[5]OECD!DS$7</f>
        <v>0.125</v>
      </c>
      <c r="V88" s="12">
        <f>[5]OECD!DT$7</f>
        <v>0.08</v>
      </c>
      <c r="W88" s="18" t="e">
        <f>[5]OECD!BM81</f>
        <v>#DIV/0!</v>
      </c>
      <c r="X88" s="18" t="e">
        <f>[5]OECD!BN81</f>
        <v>#DIV/0!</v>
      </c>
      <c r="Y88" s="18" t="e">
        <f>[5]OECD!BO81</f>
        <v>#DIV/0!</v>
      </c>
      <c r="Z88" s="13" t="e">
        <f>[5]Final!AL85/10</f>
        <v>#DIV/0!</v>
      </c>
      <c r="AA88" s="13" t="e">
        <f>[5]Final!AP85/10</f>
        <v>#DIV/0!</v>
      </c>
      <c r="AB88" s="12" t="e">
        <f>[5]Final!AS85</f>
        <v>#DIV/0!</v>
      </c>
      <c r="AC88" s="12" t="e">
        <f>[5]Final!AT85</f>
        <v>#DIV/0!</v>
      </c>
      <c r="AD88" s="12" t="e">
        <f>[5]Final!AD85</f>
        <v>#DIV/0!</v>
      </c>
      <c r="AE88" s="12" t="e">
        <f>[5]Final!AF85</f>
        <v>#DIV/0!</v>
      </c>
      <c r="AF88" s="14" t="e">
        <f>+AE88*AF$48</f>
        <v>#DIV/0!</v>
      </c>
      <c r="AG88" s="14" t="e">
        <f>+AF88*$BS88</f>
        <v>#DIV/0!</v>
      </c>
      <c r="AH88" s="13" t="e">
        <f>[5]Final!AI85/10</f>
        <v>#DIV/0!</v>
      </c>
      <c r="AI88" s="13" t="e">
        <f>[5]Final!AJ85/10</f>
        <v>#DIV/0!</v>
      </c>
      <c r="AJ88" s="13" t="e">
        <f>[5]Final!AK85/10</f>
        <v>#DIV/0!</v>
      </c>
      <c r="AK88" s="13" t="e">
        <f>[5]Final!M85/10</f>
        <v>#DIV/0!</v>
      </c>
      <c r="AL88" s="13" t="e">
        <f>[5]Final!N85/10</f>
        <v>#DIV/0!</v>
      </c>
      <c r="AM88" s="13" t="e">
        <f>[5]Final!O85/10</f>
        <v>#DIV/0!</v>
      </c>
      <c r="AN88" s="16" t="e">
        <f>[5]Final!X85</f>
        <v>#DIV/0!</v>
      </c>
      <c r="AO88" s="16" t="e">
        <f>[5]Final!Y85</f>
        <v>#DIV/0!</v>
      </c>
      <c r="AP88" s="16" t="e">
        <f>[5]Final!Z85</f>
        <v>#DIV/0!</v>
      </c>
      <c r="AQ88" s="16" t="e">
        <f>[5]Final!Q85</f>
        <v>#DIV/0!</v>
      </c>
      <c r="AR88" s="12" t="e">
        <f>[5]Final!D85</f>
        <v>#DIV/0!</v>
      </c>
      <c r="AS88" s="12" t="e">
        <f>[5]Final!E85</f>
        <v>#DIV/0!</v>
      </c>
      <c r="AT88" s="12" t="e">
        <f>[5]Final!F85</f>
        <v>#DIV/0!</v>
      </c>
      <c r="AU88" s="13" t="e">
        <f>[5]Final!AL185/10</f>
        <v>#DIV/0!</v>
      </c>
      <c r="AV88" s="13" t="e">
        <f>[5]Final!AP185/10</f>
        <v>#DIV/0!</v>
      </c>
      <c r="AW88" s="12" t="e">
        <f>[5]Final!AS185</f>
        <v>#DIV/0!</v>
      </c>
      <c r="AX88" s="12" t="e">
        <f>[5]Final!AT185</f>
        <v>#DIV/0!</v>
      </c>
      <c r="AY88" s="12" t="e">
        <f>[5]Final!AD185</f>
        <v>#DIV/0!</v>
      </c>
      <c r="AZ88" s="12" t="e">
        <f>[5]Final!AF185</f>
        <v>#DIV/0!</v>
      </c>
      <c r="BA88" s="14" t="e">
        <f>+AZ88*BA$48</f>
        <v>#DIV/0!</v>
      </c>
      <c r="BB88" s="14" t="e">
        <f>+BA88*$BS88</f>
        <v>#DIV/0!</v>
      </c>
      <c r="BC88" s="13" t="e">
        <f>[5]Final!AI185/10</f>
        <v>#DIV/0!</v>
      </c>
      <c r="BD88" s="13" t="e">
        <f>[5]Final!AJ185/10</f>
        <v>#DIV/0!</v>
      </c>
      <c r="BE88" s="13" t="e">
        <f>[5]Final!AK185/10</f>
        <v>#DIV/0!</v>
      </c>
      <c r="BF88" s="13" t="e">
        <f>[5]Final!M185/10</f>
        <v>#DIV/0!</v>
      </c>
      <c r="BG88" s="13" t="e">
        <f>[5]Final!N185/10</f>
        <v>#DIV/0!</v>
      </c>
      <c r="BH88" s="13" t="e">
        <f>[5]Final!O185/10</f>
        <v>#DIV/0!</v>
      </c>
      <c r="BI88" s="16" t="e">
        <f>[5]Final!X185</f>
        <v>#DIV/0!</v>
      </c>
      <c r="BJ88" s="16" t="e">
        <f>[5]Final!Y185</f>
        <v>#DIV/0!</v>
      </c>
      <c r="BK88" s="16" t="e">
        <f>[5]Final!Z185</f>
        <v>#DIV/0!</v>
      </c>
      <c r="BL88" s="16" t="e">
        <f>[5]Final!Q185</f>
        <v>#DIV/0!</v>
      </c>
      <c r="BM88" s="12" t="e">
        <f>[5]Final!D185</f>
        <v>#DIV/0!</v>
      </c>
      <c r="BN88" s="12" t="e">
        <f>[5]Final!E185</f>
        <v>#DIV/0!</v>
      </c>
      <c r="BO88" s="12" t="e">
        <f>[5]Final!F185</f>
        <v>#DIV/0!</v>
      </c>
      <c r="BP88" s="13">
        <f>[5]Data!$BB89/10</f>
        <v>0</v>
      </c>
      <c r="BQ88" s="13">
        <f>[5]Data!$BD89/10</f>
        <v>0</v>
      </c>
      <c r="BR88" s="24" t="e">
        <f>[5]Data!$CR89/10</f>
        <v>#DIV/0!</v>
      </c>
      <c r="BS88" s="25">
        <f>[5]Data!BP89</f>
        <v>0</v>
      </c>
      <c r="BT88" s="25">
        <f>[5]Data!BQ89</f>
        <v>0</v>
      </c>
      <c r="BU88" s="25">
        <f>[5]Data!BR89</f>
        <v>0</v>
      </c>
      <c r="BV88" s="25">
        <f>[5]Data!BS89</f>
        <v>0</v>
      </c>
      <c r="BW88" s="24" t="e">
        <f>[5]Data!$AZ89</f>
        <v>#REF!</v>
      </c>
      <c r="BX88" s="12"/>
    </row>
    <row r="89" spans="1:95">
      <c r="A89" s="2">
        <v>2026</v>
      </c>
      <c r="B89" s="13" t="e">
        <f>[5]OECD!AB82</f>
        <v>#DIV/0!</v>
      </c>
      <c r="C89" s="13" t="e">
        <f>[5]OECD!EA82</f>
        <v>#DIV/0!</v>
      </c>
      <c r="D89" s="12" t="e">
        <f>[5]OECD!EH82</f>
        <v>#DIV/0!</v>
      </c>
      <c r="E89" s="12" t="e">
        <f>[5]OECD!EI82</f>
        <v>#DIV/0!</v>
      </c>
      <c r="F89" s="12" t="e">
        <f>[5]OECD!CG82</f>
        <v>#DIV/0!</v>
      </c>
      <c r="G89" s="12" t="e">
        <f>[5]OECD!CH82</f>
        <v>#DIV/0!</v>
      </c>
      <c r="H89" s="14" t="e">
        <f>+G89*H$48</f>
        <v>#DIV/0!</v>
      </c>
      <c r="I89" s="14" t="e">
        <f>+H89*$BS89</f>
        <v>#DIV/0!</v>
      </c>
      <c r="J89" s="13" t="e">
        <f>[5]OECD!Y82</f>
        <v>#DIV/0!</v>
      </c>
      <c r="K89" s="13" t="e">
        <f>[5]OECD!Z82</f>
        <v>#DIV/0!</v>
      </c>
      <c r="L89" s="13" t="e">
        <f>[5]OECD!AA82</f>
        <v>#DIV/0!</v>
      </c>
      <c r="M89" s="13" t="e">
        <f>[5]OECD!AV82</f>
        <v>#DIV/0!</v>
      </c>
      <c r="N89" s="13" t="e">
        <f>[5]OECD!AW82</f>
        <v>#DIV/0!</v>
      </c>
      <c r="O89" s="13" t="e">
        <f>[5]OECD!AX82</f>
        <v>#DIV/0!</v>
      </c>
      <c r="P89" s="16" t="e">
        <f>[5]OECD!BX82</f>
        <v>#DIV/0!</v>
      </c>
      <c r="Q89" s="16" t="e">
        <f>[5]OECD!BY82</f>
        <v>#DIV/0!</v>
      </c>
      <c r="R89" s="16" t="e">
        <f>[5]OECD!BZ82</f>
        <v>#DIV/0!</v>
      </c>
      <c r="S89" s="16" t="e">
        <f>[5]OECD!BR82</f>
        <v>#DIV/0!</v>
      </c>
      <c r="T89" s="12">
        <f>[5]OECD!DR$7</f>
        <v>0.05</v>
      </c>
      <c r="U89" s="12">
        <f>[5]OECD!DS$7</f>
        <v>0.125</v>
      </c>
      <c r="V89" s="12">
        <f>[5]OECD!DT$7</f>
        <v>0.08</v>
      </c>
      <c r="W89" s="18" t="e">
        <f>[5]OECD!BM82</f>
        <v>#DIV/0!</v>
      </c>
      <c r="X89" s="18" t="e">
        <f>[5]OECD!BN82</f>
        <v>#DIV/0!</v>
      </c>
      <c r="Y89" s="18" t="e">
        <f>[5]OECD!BO82</f>
        <v>#DIV/0!</v>
      </c>
      <c r="Z89" s="13" t="e">
        <f>[5]Final!AL86/10</f>
        <v>#DIV/0!</v>
      </c>
      <c r="AA89" s="13" t="e">
        <f>[5]Final!AP86/10</f>
        <v>#DIV/0!</v>
      </c>
      <c r="AB89" s="12" t="e">
        <f>[5]Final!AS86</f>
        <v>#DIV/0!</v>
      </c>
      <c r="AC89" s="12" t="e">
        <f>[5]Final!AT86</f>
        <v>#DIV/0!</v>
      </c>
      <c r="AD89" s="12" t="e">
        <f>[5]Final!AD86</f>
        <v>#DIV/0!</v>
      </c>
      <c r="AE89" s="12" t="e">
        <f>[5]Final!AF86</f>
        <v>#DIV/0!</v>
      </c>
      <c r="AF89" s="14" t="e">
        <f>+AE89*AF$48</f>
        <v>#DIV/0!</v>
      </c>
      <c r="AG89" s="14" t="e">
        <f>+AF89*$BS89</f>
        <v>#DIV/0!</v>
      </c>
      <c r="AH89" s="13" t="e">
        <f>[5]Final!AI86/10</f>
        <v>#DIV/0!</v>
      </c>
      <c r="AI89" s="13" t="e">
        <f>[5]Final!AJ86/10</f>
        <v>#DIV/0!</v>
      </c>
      <c r="AJ89" s="13" t="e">
        <f>[5]Final!AK86/10</f>
        <v>#DIV/0!</v>
      </c>
      <c r="AK89" s="13" t="e">
        <f>[5]Final!M86/10</f>
        <v>#DIV/0!</v>
      </c>
      <c r="AL89" s="13" t="e">
        <f>[5]Final!N86/10</f>
        <v>#DIV/0!</v>
      </c>
      <c r="AM89" s="13" t="e">
        <f>[5]Final!O86/10</f>
        <v>#DIV/0!</v>
      </c>
      <c r="AN89" s="16" t="e">
        <f>[5]Final!X86</f>
        <v>#DIV/0!</v>
      </c>
      <c r="AO89" s="16" t="e">
        <f>[5]Final!Y86</f>
        <v>#DIV/0!</v>
      </c>
      <c r="AP89" s="16" t="e">
        <f>[5]Final!Z86</f>
        <v>#DIV/0!</v>
      </c>
      <c r="AQ89" s="16" t="e">
        <f>[5]Final!Q86</f>
        <v>#DIV/0!</v>
      </c>
      <c r="AR89" s="12" t="e">
        <f>[5]Final!D86</f>
        <v>#DIV/0!</v>
      </c>
      <c r="AS89" s="12" t="e">
        <f>[5]Final!E86</f>
        <v>#DIV/0!</v>
      </c>
      <c r="AT89" s="12" t="e">
        <f>[5]Final!F86</f>
        <v>#DIV/0!</v>
      </c>
      <c r="AU89" s="13" t="e">
        <f>[5]Final!AL186/10</f>
        <v>#DIV/0!</v>
      </c>
      <c r="AV89" s="13" t="e">
        <f>[5]Final!AP186/10</f>
        <v>#DIV/0!</v>
      </c>
      <c r="AW89" s="12" t="e">
        <f>[5]Final!AS186</f>
        <v>#DIV/0!</v>
      </c>
      <c r="AX89" s="12" t="e">
        <f>[5]Final!AT186</f>
        <v>#DIV/0!</v>
      </c>
      <c r="AY89" s="12" t="e">
        <f>[5]Final!AD186</f>
        <v>#DIV/0!</v>
      </c>
      <c r="AZ89" s="12" t="e">
        <f>[5]Final!AF186</f>
        <v>#DIV/0!</v>
      </c>
      <c r="BA89" s="14" t="e">
        <f>+AZ89*BA$48</f>
        <v>#DIV/0!</v>
      </c>
      <c r="BB89" s="14" t="e">
        <f>+BA89*$BS89</f>
        <v>#DIV/0!</v>
      </c>
      <c r="BC89" s="13" t="e">
        <f>[5]Final!AI186/10</f>
        <v>#DIV/0!</v>
      </c>
      <c r="BD89" s="13" t="e">
        <f>[5]Final!AJ186/10</f>
        <v>#DIV/0!</v>
      </c>
      <c r="BE89" s="13" t="e">
        <f>[5]Final!AK186/10</f>
        <v>#DIV/0!</v>
      </c>
      <c r="BF89" s="13" t="e">
        <f>[5]Final!M186/10</f>
        <v>#DIV/0!</v>
      </c>
      <c r="BG89" s="13" t="e">
        <f>[5]Final!N186/10</f>
        <v>#DIV/0!</v>
      </c>
      <c r="BH89" s="13" t="e">
        <f>[5]Final!O186/10</f>
        <v>#DIV/0!</v>
      </c>
      <c r="BI89" s="16" t="e">
        <f>[5]Final!X186</f>
        <v>#DIV/0!</v>
      </c>
      <c r="BJ89" s="16" t="e">
        <f>[5]Final!Y186</f>
        <v>#DIV/0!</v>
      </c>
      <c r="BK89" s="16" t="e">
        <f>[5]Final!Z186</f>
        <v>#DIV/0!</v>
      </c>
      <c r="BL89" s="16" t="e">
        <f>[5]Final!Q186</f>
        <v>#DIV/0!</v>
      </c>
      <c r="BM89" s="12" t="e">
        <f>[5]Final!D186</f>
        <v>#DIV/0!</v>
      </c>
      <c r="BN89" s="12" t="e">
        <f>[5]Final!E186</f>
        <v>#DIV/0!</v>
      </c>
      <c r="BO89" s="12" t="e">
        <f>[5]Final!F186</f>
        <v>#DIV/0!</v>
      </c>
      <c r="BP89" s="13">
        <f>[5]Data!$BB90/10</f>
        <v>0</v>
      </c>
      <c r="BQ89" s="13">
        <f>[5]Data!$BD90/10</f>
        <v>0</v>
      </c>
      <c r="BR89" s="24" t="e">
        <f>[5]Data!$CR90/10</f>
        <v>#DIV/0!</v>
      </c>
      <c r="BS89" s="25">
        <f>[5]Data!BP90</f>
        <v>0</v>
      </c>
      <c r="BT89" s="25">
        <f>[5]Data!BQ90</f>
        <v>0</v>
      </c>
      <c r="BU89" s="25">
        <f>[5]Data!BR90</f>
        <v>0</v>
      </c>
      <c r="BV89" s="25">
        <f>[5]Data!BS90</f>
        <v>0</v>
      </c>
      <c r="BW89" s="24" t="e">
        <f>[5]Data!$AZ90</f>
        <v>#REF!</v>
      </c>
      <c r="BX89" s="12"/>
      <c r="CI89" s="2" t="s">
        <v>144</v>
      </c>
      <c r="CQ89" s="2" t="s">
        <v>145</v>
      </c>
    </row>
    <row r="90" spans="1:76">
      <c r="A90" s="2">
        <v>2027</v>
      </c>
      <c r="B90" s="13" t="e">
        <f>[5]OECD!AB83</f>
        <v>#DIV/0!</v>
      </c>
      <c r="C90" s="13" t="e">
        <f>[5]OECD!EA83</f>
        <v>#DIV/0!</v>
      </c>
      <c r="D90" s="12" t="e">
        <f>[5]OECD!EH83</f>
        <v>#DIV/0!</v>
      </c>
      <c r="E90" s="12" t="e">
        <f>[5]OECD!EI83</f>
        <v>#DIV/0!</v>
      </c>
      <c r="F90" s="12" t="e">
        <f>[5]OECD!CG83</f>
        <v>#DIV/0!</v>
      </c>
      <c r="G90" s="12" t="e">
        <f>[5]OECD!CH83</f>
        <v>#DIV/0!</v>
      </c>
      <c r="H90" s="14" t="e">
        <f>+G90*H$48</f>
        <v>#DIV/0!</v>
      </c>
      <c r="I90" s="14" t="e">
        <f>+H90*$BS90</f>
        <v>#DIV/0!</v>
      </c>
      <c r="J90" s="13" t="e">
        <f>[5]OECD!Y83</f>
        <v>#DIV/0!</v>
      </c>
      <c r="K90" s="13" t="e">
        <f>[5]OECD!Z83</f>
        <v>#DIV/0!</v>
      </c>
      <c r="L90" s="13" t="e">
        <f>[5]OECD!AA83</f>
        <v>#DIV/0!</v>
      </c>
      <c r="M90" s="13" t="e">
        <f>[5]OECD!AV83</f>
        <v>#DIV/0!</v>
      </c>
      <c r="N90" s="13" t="e">
        <f>[5]OECD!AW83</f>
        <v>#DIV/0!</v>
      </c>
      <c r="O90" s="13" t="e">
        <f>[5]OECD!AX83</f>
        <v>#DIV/0!</v>
      </c>
      <c r="P90" s="16" t="e">
        <f>[5]OECD!BX83</f>
        <v>#DIV/0!</v>
      </c>
      <c r="Q90" s="16" t="e">
        <f>[5]OECD!BY83</f>
        <v>#DIV/0!</v>
      </c>
      <c r="R90" s="16" t="e">
        <f>[5]OECD!BZ83</f>
        <v>#DIV/0!</v>
      </c>
      <c r="S90" s="16" t="e">
        <f>[5]OECD!BR83</f>
        <v>#DIV/0!</v>
      </c>
      <c r="T90" s="12">
        <f>[5]OECD!DR$7</f>
        <v>0.05</v>
      </c>
      <c r="U90" s="12">
        <f>[5]OECD!DS$7</f>
        <v>0.125</v>
      </c>
      <c r="V90" s="12">
        <f>[5]OECD!DT$7</f>
        <v>0.08</v>
      </c>
      <c r="W90" s="18" t="e">
        <f>[5]OECD!BM83</f>
        <v>#DIV/0!</v>
      </c>
      <c r="X90" s="18" t="e">
        <f>[5]OECD!BN83</f>
        <v>#DIV/0!</v>
      </c>
      <c r="Y90" s="18" t="e">
        <f>[5]OECD!BO83</f>
        <v>#DIV/0!</v>
      </c>
      <c r="Z90" s="13" t="e">
        <f>[5]Final!AL87/10</f>
        <v>#DIV/0!</v>
      </c>
      <c r="AA90" s="13" t="e">
        <f>[5]Final!AP87/10</f>
        <v>#DIV/0!</v>
      </c>
      <c r="AB90" s="12" t="e">
        <f>[5]Final!AS87</f>
        <v>#DIV/0!</v>
      </c>
      <c r="AC90" s="12" t="e">
        <f>[5]Final!AT87</f>
        <v>#DIV/0!</v>
      </c>
      <c r="AD90" s="12" t="e">
        <f>[5]Final!AD87</f>
        <v>#DIV/0!</v>
      </c>
      <c r="AE90" s="12" t="e">
        <f>[5]Final!AF87</f>
        <v>#DIV/0!</v>
      </c>
      <c r="AF90" s="14" t="e">
        <f>+AE90*AF$48</f>
        <v>#DIV/0!</v>
      </c>
      <c r="AG90" s="14" t="e">
        <f>+AF90*$BS90</f>
        <v>#DIV/0!</v>
      </c>
      <c r="AH90" s="13" t="e">
        <f>[5]Final!AI87/10</f>
        <v>#DIV/0!</v>
      </c>
      <c r="AI90" s="13" t="e">
        <f>[5]Final!AJ87/10</f>
        <v>#DIV/0!</v>
      </c>
      <c r="AJ90" s="13" t="e">
        <f>[5]Final!AK87/10</f>
        <v>#DIV/0!</v>
      </c>
      <c r="AK90" s="13" t="e">
        <f>[5]Final!M87/10</f>
        <v>#DIV/0!</v>
      </c>
      <c r="AL90" s="13" t="e">
        <f>[5]Final!N87/10</f>
        <v>#DIV/0!</v>
      </c>
      <c r="AM90" s="13" t="e">
        <f>[5]Final!O87/10</f>
        <v>#DIV/0!</v>
      </c>
      <c r="AN90" s="16" t="e">
        <f>[5]Final!X87</f>
        <v>#DIV/0!</v>
      </c>
      <c r="AO90" s="16" t="e">
        <f>[5]Final!Y87</f>
        <v>#DIV/0!</v>
      </c>
      <c r="AP90" s="16" t="e">
        <f>[5]Final!Z87</f>
        <v>#DIV/0!</v>
      </c>
      <c r="AQ90" s="16" t="e">
        <f>[5]Final!Q87</f>
        <v>#DIV/0!</v>
      </c>
      <c r="AR90" s="12" t="e">
        <f>[5]Final!D87</f>
        <v>#DIV/0!</v>
      </c>
      <c r="AS90" s="12" t="e">
        <f>[5]Final!E87</f>
        <v>#DIV/0!</v>
      </c>
      <c r="AT90" s="12" t="e">
        <f>[5]Final!F87</f>
        <v>#DIV/0!</v>
      </c>
      <c r="AU90" s="13" t="e">
        <f>[5]Final!AL187/10</f>
        <v>#DIV/0!</v>
      </c>
      <c r="AV90" s="13" t="e">
        <f>[5]Final!AP187/10</f>
        <v>#DIV/0!</v>
      </c>
      <c r="AW90" s="12" t="e">
        <f>[5]Final!AS187</f>
        <v>#DIV/0!</v>
      </c>
      <c r="AX90" s="12" t="e">
        <f>[5]Final!AT187</f>
        <v>#DIV/0!</v>
      </c>
      <c r="AY90" s="12" t="e">
        <f>[5]Final!AD187</f>
        <v>#DIV/0!</v>
      </c>
      <c r="AZ90" s="12" t="e">
        <f>[5]Final!AF187</f>
        <v>#DIV/0!</v>
      </c>
      <c r="BA90" s="14" t="e">
        <f>+AZ90*BA$48</f>
        <v>#DIV/0!</v>
      </c>
      <c r="BB90" s="14" t="e">
        <f>+BA90*$BS90</f>
        <v>#DIV/0!</v>
      </c>
      <c r="BC90" s="13" t="e">
        <f>[5]Final!AI187/10</f>
        <v>#DIV/0!</v>
      </c>
      <c r="BD90" s="13" t="e">
        <f>[5]Final!AJ187/10</f>
        <v>#DIV/0!</v>
      </c>
      <c r="BE90" s="13" t="e">
        <f>[5]Final!AK187/10</f>
        <v>#DIV/0!</v>
      </c>
      <c r="BF90" s="13" t="e">
        <f>[5]Final!M187/10</f>
        <v>#DIV/0!</v>
      </c>
      <c r="BG90" s="13" t="e">
        <f>[5]Final!N187/10</f>
        <v>#DIV/0!</v>
      </c>
      <c r="BH90" s="13" t="e">
        <f>[5]Final!O187/10</f>
        <v>#DIV/0!</v>
      </c>
      <c r="BI90" s="16" t="e">
        <f>[5]Final!X187</f>
        <v>#DIV/0!</v>
      </c>
      <c r="BJ90" s="16" t="e">
        <f>[5]Final!Y187</f>
        <v>#DIV/0!</v>
      </c>
      <c r="BK90" s="16" t="e">
        <f>[5]Final!Z187</f>
        <v>#DIV/0!</v>
      </c>
      <c r="BL90" s="16" t="e">
        <f>[5]Final!Q187</f>
        <v>#DIV/0!</v>
      </c>
      <c r="BM90" s="12" t="e">
        <f>[5]Final!D187</f>
        <v>#DIV/0!</v>
      </c>
      <c r="BN90" s="12" t="e">
        <f>[5]Final!E187</f>
        <v>#DIV/0!</v>
      </c>
      <c r="BO90" s="12" t="e">
        <f>[5]Final!F187</f>
        <v>#DIV/0!</v>
      </c>
      <c r="BP90" s="13">
        <f>[5]Data!$BB91/10</f>
        <v>0</v>
      </c>
      <c r="BQ90" s="13">
        <f>[5]Data!$BD91/10</f>
        <v>0</v>
      </c>
      <c r="BR90" s="24" t="e">
        <f>[5]Data!$CR91/10</f>
        <v>#DIV/0!</v>
      </c>
      <c r="BS90" s="25">
        <f>[5]Data!BP91</f>
        <v>0</v>
      </c>
      <c r="BT90" s="25">
        <f>[5]Data!BQ91</f>
        <v>0</v>
      </c>
      <c r="BU90" s="25">
        <f>[5]Data!BR91</f>
        <v>0</v>
      </c>
      <c r="BV90" s="25">
        <f>[5]Data!BS91</f>
        <v>0</v>
      </c>
      <c r="BW90" s="24" t="e">
        <f>[5]Data!$AZ91</f>
        <v>#REF!</v>
      </c>
      <c r="BX90" s="12"/>
    </row>
    <row r="91" spans="1:76">
      <c r="A91" s="2">
        <v>2028</v>
      </c>
      <c r="B91" s="13" t="e">
        <f>[5]OECD!AB84</f>
        <v>#DIV/0!</v>
      </c>
      <c r="C91" s="13" t="e">
        <f>[5]OECD!EA84</f>
        <v>#DIV/0!</v>
      </c>
      <c r="D91" s="12" t="e">
        <f>[5]OECD!EH84</f>
        <v>#DIV/0!</v>
      </c>
      <c r="E91" s="12" t="e">
        <f>[5]OECD!EI84</f>
        <v>#DIV/0!</v>
      </c>
      <c r="F91" s="12" t="e">
        <f>[5]OECD!CG84</f>
        <v>#DIV/0!</v>
      </c>
      <c r="G91" s="12" t="e">
        <f>[5]OECD!CH84</f>
        <v>#DIV/0!</v>
      </c>
      <c r="H91" s="14" t="e">
        <f>+G91*H$48</f>
        <v>#DIV/0!</v>
      </c>
      <c r="I91" s="14" t="e">
        <f>+H91*$BS91</f>
        <v>#DIV/0!</v>
      </c>
      <c r="J91" s="13" t="e">
        <f>[5]OECD!Y84</f>
        <v>#DIV/0!</v>
      </c>
      <c r="K91" s="13" t="e">
        <f>[5]OECD!Z84</f>
        <v>#DIV/0!</v>
      </c>
      <c r="L91" s="13" t="e">
        <f>[5]OECD!AA84</f>
        <v>#DIV/0!</v>
      </c>
      <c r="M91" s="13" t="e">
        <f>[5]OECD!AV84</f>
        <v>#DIV/0!</v>
      </c>
      <c r="N91" s="13" t="e">
        <f>[5]OECD!AW84</f>
        <v>#DIV/0!</v>
      </c>
      <c r="O91" s="13" t="e">
        <f>[5]OECD!AX84</f>
        <v>#DIV/0!</v>
      </c>
      <c r="P91" s="16" t="e">
        <f>[5]OECD!BX84</f>
        <v>#DIV/0!</v>
      </c>
      <c r="Q91" s="16" t="e">
        <f>[5]OECD!BY84</f>
        <v>#DIV/0!</v>
      </c>
      <c r="R91" s="16" t="e">
        <f>[5]OECD!BZ84</f>
        <v>#DIV/0!</v>
      </c>
      <c r="S91" s="16" t="e">
        <f>[5]OECD!BR84</f>
        <v>#DIV/0!</v>
      </c>
      <c r="T91" s="12">
        <f>[5]OECD!DR$7</f>
        <v>0.05</v>
      </c>
      <c r="U91" s="12">
        <f>[5]OECD!DS$7</f>
        <v>0.125</v>
      </c>
      <c r="V91" s="12">
        <f>[5]OECD!DT$7</f>
        <v>0.08</v>
      </c>
      <c r="W91" s="18" t="e">
        <f>[5]OECD!BM84</f>
        <v>#DIV/0!</v>
      </c>
      <c r="X91" s="18" t="e">
        <f>[5]OECD!BN84</f>
        <v>#DIV/0!</v>
      </c>
      <c r="Y91" s="18" t="e">
        <f>[5]OECD!BO84</f>
        <v>#DIV/0!</v>
      </c>
      <c r="Z91" s="13" t="e">
        <f>[5]Final!AL88/10</f>
        <v>#DIV/0!</v>
      </c>
      <c r="AA91" s="13" t="e">
        <f>[5]Final!AP88/10</f>
        <v>#DIV/0!</v>
      </c>
      <c r="AB91" s="12" t="e">
        <f>[5]Final!AS88</f>
        <v>#DIV/0!</v>
      </c>
      <c r="AC91" s="12" t="e">
        <f>[5]Final!AT88</f>
        <v>#DIV/0!</v>
      </c>
      <c r="AD91" s="12" t="e">
        <f>[5]Final!AD88</f>
        <v>#DIV/0!</v>
      </c>
      <c r="AE91" s="12" t="e">
        <f>[5]Final!AF88</f>
        <v>#DIV/0!</v>
      </c>
      <c r="AF91" s="14" t="e">
        <f>+AE91*AF$48</f>
        <v>#DIV/0!</v>
      </c>
      <c r="AG91" s="14" t="e">
        <f>+AF91*$BS91</f>
        <v>#DIV/0!</v>
      </c>
      <c r="AH91" s="13" t="e">
        <f>[5]Final!AI88/10</f>
        <v>#DIV/0!</v>
      </c>
      <c r="AI91" s="13" t="e">
        <f>[5]Final!AJ88/10</f>
        <v>#DIV/0!</v>
      </c>
      <c r="AJ91" s="13" t="e">
        <f>[5]Final!AK88/10</f>
        <v>#DIV/0!</v>
      </c>
      <c r="AK91" s="13" t="e">
        <f>[5]Final!M88/10</f>
        <v>#DIV/0!</v>
      </c>
      <c r="AL91" s="13" t="e">
        <f>[5]Final!N88/10</f>
        <v>#DIV/0!</v>
      </c>
      <c r="AM91" s="13" t="e">
        <f>[5]Final!O88/10</f>
        <v>#DIV/0!</v>
      </c>
      <c r="AN91" s="16" t="e">
        <f>[5]Final!X88</f>
        <v>#DIV/0!</v>
      </c>
      <c r="AO91" s="16" t="e">
        <f>[5]Final!Y88</f>
        <v>#DIV/0!</v>
      </c>
      <c r="AP91" s="16" t="e">
        <f>[5]Final!Z88</f>
        <v>#DIV/0!</v>
      </c>
      <c r="AQ91" s="16" t="e">
        <f>[5]Final!Q88</f>
        <v>#DIV/0!</v>
      </c>
      <c r="AR91" s="12" t="e">
        <f>[5]Final!D88</f>
        <v>#DIV/0!</v>
      </c>
      <c r="AS91" s="12" t="e">
        <f>[5]Final!E88</f>
        <v>#DIV/0!</v>
      </c>
      <c r="AT91" s="12" t="e">
        <f>[5]Final!F88</f>
        <v>#DIV/0!</v>
      </c>
      <c r="AU91" s="13" t="e">
        <f>[5]Final!AL188/10</f>
        <v>#DIV/0!</v>
      </c>
      <c r="AV91" s="13" t="e">
        <f>[5]Final!AP188/10</f>
        <v>#DIV/0!</v>
      </c>
      <c r="AW91" s="12" t="e">
        <f>[5]Final!AS188</f>
        <v>#DIV/0!</v>
      </c>
      <c r="AX91" s="12" t="e">
        <f>[5]Final!AT188</f>
        <v>#DIV/0!</v>
      </c>
      <c r="AY91" s="12" t="e">
        <f>[5]Final!AD188</f>
        <v>#DIV/0!</v>
      </c>
      <c r="AZ91" s="12" t="e">
        <f>[5]Final!AF188</f>
        <v>#DIV/0!</v>
      </c>
      <c r="BA91" s="14" t="e">
        <f>+AZ91*BA$48</f>
        <v>#DIV/0!</v>
      </c>
      <c r="BB91" s="14" t="e">
        <f>+BA91*$BS91</f>
        <v>#DIV/0!</v>
      </c>
      <c r="BC91" s="13" t="e">
        <f>[5]Final!AI188/10</f>
        <v>#DIV/0!</v>
      </c>
      <c r="BD91" s="13" t="e">
        <f>[5]Final!AJ188/10</f>
        <v>#DIV/0!</v>
      </c>
      <c r="BE91" s="13" t="e">
        <f>[5]Final!AK188/10</f>
        <v>#DIV/0!</v>
      </c>
      <c r="BF91" s="13" t="e">
        <f>[5]Final!M188/10</f>
        <v>#DIV/0!</v>
      </c>
      <c r="BG91" s="13" t="e">
        <f>[5]Final!N188/10</f>
        <v>#DIV/0!</v>
      </c>
      <c r="BH91" s="13" t="e">
        <f>[5]Final!O188/10</f>
        <v>#DIV/0!</v>
      </c>
      <c r="BI91" s="16" t="e">
        <f>[5]Final!X188</f>
        <v>#DIV/0!</v>
      </c>
      <c r="BJ91" s="16" t="e">
        <f>[5]Final!Y188</f>
        <v>#DIV/0!</v>
      </c>
      <c r="BK91" s="16" t="e">
        <f>[5]Final!Z188</f>
        <v>#DIV/0!</v>
      </c>
      <c r="BL91" s="16" t="e">
        <f>[5]Final!Q188</f>
        <v>#DIV/0!</v>
      </c>
      <c r="BM91" s="12" t="e">
        <f>[5]Final!D188</f>
        <v>#DIV/0!</v>
      </c>
      <c r="BN91" s="12" t="e">
        <f>[5]Final!E188</f>
        <v>#DIV/0!</v>
      </c>
      <c r="BO91" s="12" t="e">
        <f>[5]Final!F188</f>
        <v>#DIV/0!</v>
      </c>
      <c r="BP91" s="13">
        <f>[5]Data!$BB92/10</f>
        <v>0</v>
      </c>
      <c r="BQ91" s="13">
        <f>[5]Data!$BD92/10</f>
        <v>0</v>
      </c>
      <c r="BR91" s="24" t="e">
        <f>[5]Data!$CR92/10</f>
        <v>#DIV/0!</v>
      </c>
      <c r="BS91" s="25">
        <f>[5]Data!BP92</f>
        <v>0</v>
      </c>
      <c r="BT91" s="25">
        <f>[5]Data!BQ92</f>
        <v>0</v>
      </c>
      <c r="BU91" s="25">
        <f>[5]Data!BR92</f>
        <v>0</v>
      </c>
      <c r="BV91" s="25">
        <f>[5]Data!BS92</f>
        <v>0</v>
      </c>
      <c r="BW91" s="24" t="e">
        <f>[5]Data!$AZ92</f>
        <v>#REF!</v>
      </c>
      <c r="BX91" s="12"/>
    </row>
    <row r="92" spans="1:76">
      <c r="A92" s="2">
        <v>2029</v>
      </c>
      <c r="B92" s="13" t="e">
        <f>[5]OECD!AB85</f>
        <v>#DIV/0!</v>
      </c>
      <c r="C92" s="13" t="e">
        <f>[5]OECD!EA85</f>
        <v>#DIV/0!</v>
      </c>
      <c r="D92" s="12" t="e">
        <f>[5]OECD!EH85</f>
        <v>#DIV/0!</v>
      </c>
      <c r="E92" s="12" t="e">
        <f>[5]OECD!EI85</f>
        <v>#DIV/0!</v>
      </c>
      <c r="F92" s="12" t="e">
        <f>[5]OECD!CG85</f>
        <v>#DIV/0!</v>
      </c>
      <c r="G92" s="12" t="e">
        <f>[5]OECD!CH85</f>
        <v>#DIV/0!</v>
      </c>
      <c r="H92" s="14" t="e">
        <f>+G92*H$48</f>
        <v>#DIV/0!</v>
      </c>
      <c r="I92" s="14" t="e">
        <f>+H92*$BS92</f>
        <v>#DIV/0!</v>
      </c>
      <c r="J92" s="13" t="e">
        <f>[5]OECD!Y85</f>
        <v>#DIV/0!</v>
      </c>
      <c r="K92" s="13" t="e">
        <f>[5]OECD!Z85</f>
        <v>#DIV/0!</v>
      </c>
      <c r="L92" s="13" t="e">
        <f>[5]OECD!AA85</f>
        <v>#DIV/0!</v>
      </c>
      <c r="M92" s="13" t="e">
        <f>[5]OECD!AV85</f>
        <v>#DIV/0!</v>
      </c>
      <c r="N92" s="13" t="e">
        <f>[5]OECD!AW85</f>
        <v>#DIV/0!</v>
      </c>
      <c r="O92" s="13" t="e">
        <f>[5]OECD!AX85</f>
        <v>#DIV/0!</v>
      </c>
      <c r="P92" s="16" t="e">
        <f>[5]OECD!BX85</f>
        <v>#DIV/0!</v>
      </c>
      <c r="Q92" s="16" t="e">
        <f>[5]OECD!BY85</f>
        <v>#DIV/0!</v>
      </c>
      <c r="R92" s="16" t="e">
        <f>[5]OECD!BZ85</f>
        <v>#DIV/0!</v>
      </c>
      <c r="S92" s="16" t="e">
        <f>[5]OECD!BR85</f>
        <v>#DIV/0!</v>
      </c>
      <c r="T92" s="12">
        <f>[5]OECD!DR$7</f>
        <v>0.05</v>
      </c>
      <c r="U92" s="12">
        <f>[5]OECD!DS$7</f>
        <v>0.125</v>
      </c>
      <c r="V92" s="12">
        <f>[5]OECD!DT$7</f>
        <v>0.08</v>
      </c>
      <c r="W92" s="18" t="e">
        <f>[5]OECD!BM85</f>
        <v>#DIV/0!</v>
      </c>
      <c r="X92" s="18" t="e">
        <f>[5]OECD!BN85</f>
        <v>#DIV/0!</v>
      </c>
      <c r="Y92" s="18" t="e">
        <f>[5]OECD!BO85</f>
        <v>#DIV/0!</v>
      </c>
      <c r="Z92" s="13" t="e">
        <f>[5]Final!AL89/10</f>
        <v>#DIV/0!</v>
      </c>
      <c r="AA92" s="13" t="e">
        <f>[5]Final!AP89/10</f>
        <v>#DIV/0!</v>
      </c>
      <c r="AB92" s="12" t="e">
        <f>[5]Final!AS89</f>
        <v>#DIV/0!</v>
      </c>
      <c r="AC92" s="12" t="e">
        <f>[5]Final!AT89</f>
        <v>#DIV/0!</v>
      </c>
      <c r="AD92" s="12" t="e">
        <f>[5]Final!AD89</f>
        <v>#DIV/0!</v>
      </c>
      <c r="AE92" s="12" t="e">
        <f>[5]Final!AF89</f>
        <v>#DIV/0!</v>
      </c>
      <c r="AF92" s="14" t="e">
        <f>+AE92*AF$48</f>
        <v>#DIV/0!</v>
      </c>
      <c r="AG92" s="14" t="e">
        <f>+AF92*$BS92</f>
        <v>#DIV/0!</v>
      </c>
      <c r="AH92" s="13" t="e">
        <f>[5]Final!AI89/10</f>
        <v>#DIV/0!</v>
      </c>
      <c r="AI92" s="13" t="e">
        <f>[5]Final!AJ89/10</f>
        <v>#DIV/0!</v>
      </c>
      <c r="AJ92" s="13" t="e">
        <f>[5]Final!AK89/10</f>
        <v>#DIV/0!</v>
      </c>
      <c r="AK92" s="13" t="e">
        <f>[5]Final!M89/10</f>
        <v>#DIV/0!</v>
      </c>
      <c r="AL92" s="13" t="e">
        <f>[5]Final!N89/10</f>
        <v>#DIV/0!</v>
      </c>
      <c r="AM92" s="13" t="e">
        <f>[5]Final!O89/10</f>
        <v>#DIV/0!</v>
      </c>
      <c r="AN92" s="16" t="e">
        <f>[5]Final!X89</f>
        <v>#DIV/0!</v>
      </c>
      <c r="AO92" s="16" t="e">
        <f>[5]Final!Y89</f>
        <v>#DIV/0!</v>
      </c>
      <c r="AP92" s="16" t="e">
        <f>[5]Final!Z89</f>
        <v>#DIV/0!</v>
      </c>
      <c r="AQ92" s="16" t="e">
        <f>[5]Final!Q89</f>
        <v>#DIV/0!</v>
      </c>
      <c r="AR92" s="12" t="e">
        <f>[5]Final!D89</f>
        <v>#DIV/0!</v>
      </c>
      <c r="AS92" s="12" t="e">
        <f>[5]Final!E89</f>
        <v>#DIV/0!</v>
      </c>
      <c r="AT92" s="12" t="e">
        <f>[5]Final!F89</f>
        <v>#DIV/0!</v>
      </c>
      <c r="AU92" s="13" t="e">
        <f>[5]Final!AL189/10</f>
        <v>#DIV/0!</v>
      </c>
      <c r="AV92" s="13" t="e">
        <f>[5]Final!AP189/10</f>
        <v>#DIV/0!</v>
      </c>
      <c r="AW92" s="12" t="e">
        <f>[5]Final!AS189</f>
        <v>#DIV/0!</v>
      </c>
      <c r="AX92" s="12" t="e">
        <f>[5]Final!AT189</f>
        <v>#DIV/0!</v>
      </c>
      <c r="AY92" s="12" t="e">
        <f>[5]Final!AD189</f>
        <v>#DIV/0!</v>
      </c>
      <c r="AZ92" s="12" t="e">
        <f>[5]Final!AF189</f>
        <v>#DIV/0!</v>
      </c>
      <c r="BA92" s="14" t="e">
        <f>+AZ92*BA$48</f>
        <v>#DIV/0!</v>
      </c>
      <c r="BB92" s="14" t="e">
        <f>+BA92*$BS92</f>
        <v>#DIV/0!</v>
      </c>
      <c r="BC92" s="13" t="e">
        <f>[5]Final!AI189/10</f>
        <v>#DIV/0!</v>
      </c>
      <c r="BD92" s="13" t="e">
        <f>[5]Final!AJ189/10</f>
        <v>#DIV/0!</v>
      </c>
      <c r="BE92" s="13" t="e">
        <f>[5]Final!AK189/10</f>
        <v>#DIV/0!</v>
      </c>
      <c r="BF92" s="13" t="e">
        <f>[5]Final!M189/10</f>
        <v>#DIV/0!</v>
      </c>
      <c r="BG92" s="13" t="e">
        <f>[5]Final!N189/10</f>
        <v>#DIV/0!</v>
      </c>
      <c r="BH92" s="13" t="e">
        <f>[5]Final!O189/10</f>
        <v>#DIV/0!</v>
      </c>
      <c r="BI92" s="16" t="e">
        <f>[5]Final!X189</f>
        <v>#DIV/0!</v>
      </c>
      <c r="BJ92" s="16" t="e">
        <f>[5]Final!Y189</f>
        <v>#DIV/0!</v>
      </c>
      <c r="BK92" s="16" t="e">
        <f>[5]Final!Z189</f>
        <v>#DIV/0!</v>
      </c>
      <c r="BL92" s="16" t="e">
        <f>[5]Final!Q189</f>
        <v>#DIV/0!</v>
      </c>
      <c r="BM92" s="12" t="e">
        <f>[5]Final!D189</f>
        <v>#DIV/0!</v>
      </c>
      <c r="BN92" s="12" t="e">
        <f>[5]Final!E189</f>
        <v>#DIV/0!</v>
      </c>
      <c r="BO92" s="12" t="e">
        <f>[5]Final!F189</f>
        <v>#DIV/0!</v>
      </c>
      <c r="BP92" s="13">
        <f>[5]Data!$BB93/10</f>
        <v>0</v>
      </c>
      <c r="BQ92" s="13">
        <f>[5]Data!$BD93/10</f>
        <v>0</v>
      </c>
      <c r="BR92" s="24" t="e">
        <f>[5]Data!$CR93/10</f>
        <v>#DIV/0!</v>
      </c>
      <c r="BS92" s="25">
        <f>[5]Data!BP93</f>
        <v>0</v>
      </c>
      <c r="BT92" s="25">
        <f>[5]Data!BQ93</f>
        <v>0</v>
      </c>
      <c r="BU92" s="25">
        <f>[5]Data!BR93</f>
        <v>0</v>
      </c>
      <c r="BV92" s="25">
        <f>[5]Data!BS93</f>
        <v>0</v>
      </c>
      <c r="BW92" s="24" t="e">
        <f>[5]Data!$AZ93</f>
        <v>#REF!</v>
      </c>
      <c r="BX92" s="12"/>
    </row>
    <row r="93" spans="1:76">
      <c r="A93" s="2">
        <v>2030</v>
      </c>
      <c r="B93" s="13" t="e">
        <f>[5]OECD!AB86</f>
        <v>#DIV/0!</v>
      </c>
      <c r="C93" s="13" t="e">
        <f>[5]OECD!EA86</f>
        <v>#DIV/0!</v>
      </c>
      <c r="D93" s="12" t="e">
        <f>[5]OECD!EH86</f>
        <v>#DIV/0!</v>
      </c>
      <c r="E93" s="12" t="e">
        <f>[5]OECD!EI86</f>
        <v>#DIV/0!</v>
      </c>
      <c r="F93" s="12" t="e">
        <f>[5]OECD!CG86</f>
        <v>#DIV/0!</v>
      </c>
      <c r="G93" s="12" t="e">
        <f>[5]OECD!CH86</f>
        <v>#DIV/0!</v>
      </c>
      <c r="H93" s="14" t="e">
        <f>+G93*H$48</f>
        <v>#DIV/0!</v>
      </c>
      <c r="I93" s="14" t="e">
        <f>+H93*$BS93</f>
        <v>#DIV/0!</v>
      </c>
      <c r="J93" s="13" t="e">
        <f>[5]OECD!Y86</f>
        <v>#DIV/0!</v>
      </c>
      <c r="K93" s="13" t="e">
        <f>[5]OECD!Z86</f>
        <v>#DIV/0!</v>
      </c>
      <c r="L93" s="13" t="e">
        <f>[5]OECD!AA86</f>
        <v>#DIV/0!</v>
      </c>
      <c r="M93" s="13" t="e">
        <f>[5]OECD!AV86</f>
        <v>#DIV/0!</v>
      </c>
      <c r="N93" s="13" t="e">
        <f>[5]OECD!AW86</f>
        <v>#DIV/0!</v>
      </c>
      <c r="O93" s="13" t="e">
        <f>[5]OECD!AX86</f>
        <v>#DIV/0!</v>
      </c>
      <c r="P93" s="16" t="e">
        <f>[5]OECD!BX86</f>
        <v>#DIV/0!</v>
      </c>
      <c r="Q93" s="16" t="e">
        <f>[5]OECD!BY86</f>
        <v>#DIV/0!</v>
      </c>
      <c r="R93" s="16" t="e">
        <f>[5]OECD!BZ86</f>
        <v>#DIV/0!</v>
      </c>
      <c r="S93" s="16" t="e">
        <f>[5]OECD!BR86</f>
        <v>#DIV/0!</v>
      </c>
      <c r="T93" s="12">
        <f>[5]OECD!DR$7</f>
        <v>0.05</v>
      </c>
      <c r="U93" s="12">
        <f>[5]OECD!DS$7</f>
        <v>0.125</v>
      </c>
      <c r="V93" s="12">
        <f>[5]OECD!DT$7</f>
        <v>0.08</v>
      </c>
      <c r="W93" s="18" t="e">
        <f>[5]OECD!BM86</f>
        <v>#DIV/0!</v>
      </c>
      <c r="X93" s="18" t="e">
        <f>[5]OECD!BN86</f>
        <v>#DIV/0!</v>
      </c>
      <c r="Y93" s="18" t="e">
        <f>[5]OECD!BO86</f>
        <v>#DIV/0!</v>
      </c>
      <c r="Z93" s="13" t="e">
        <f>[5]Final!AL90/10</f>
        <v>#DIV/0!</v>
      </c>
      <c r="AA93" s="13" t="e">
        <f>[5]Final!AP90/10</f>
        <v>#DIV/0!</v>
      </c>
      <c r="AB93" s="12" t="e">
        <f>[5]Final!AS90</f>
        <v>#DIV/0!</v>
      </c>
      <c r="AC93" s="12" t="e">
        <f>[5]Final!AT90</f>
        <v>#DIV/0!</v>
      </c>
      <c r="AD93" s="12" t="e">
        <f>[5]Final!AD90</f>
        <v>#DIV/0!</v>
      </c>
      <c r="AE93" s="12" t="e">
        <f>[5]Final!AF90</f>
        <v>#DIV/0!</v>
      </c>
      <c r="AF93" s="14" t="e">
        <f>+AE93*AF$48</f>
        <v>#DIV/0!</v>
      </c>
      <c r="AG93" s="14" t="e">
        <f>+AF93*$BS93</f>
        <v>#DIV/0!</v>
      </c>
      <c r="AH93" s="13" t="e">
        <f>[5]Final!AI90/10</f>
        <v>#DIV/0!</v>
      </c>
      <c r="AI93" s="13" t="e">
        <f>[5]Final!AJ90/10</f>
        <v>#DIV/0!</v>
      </c>
      <c r="AJ93" s="13" t="e">
        <f>[5]Final!AK90/10</f>
        <v>#DIV/0!</v>
      </c>
      <c r="AK93" s="13" t="e">
        <f>[5]Final!M90/10</f>
        <v>#DIV/0!</v>
      </c>
      <c r="AL93" s="13" t="e">
        <f>[5]Final!N90/10</f>
        <v>#DIV/0!</v>
      </c>
      <c r="AM93" s="13" t="e">
        <f>[5]Final!O90/10</f>
        <v>#DIV/0!</v>
      </c>
      <c r="AN93" s="16" t="e">
        <f>[5]Final!X90</f>
        <v>#DIV/0!</v>
      </c>
      <c r="AO93" s="16" t="e">
        <f>[5]Final!Y90</f>
        <v>#DIV/0!</v>
      </c>
      <c r="AP93" s="16" t="e">
        <f>[5]Final!Z90</f>
        <v>#DIV/0!</v>
      </c>
      <c r="AQ93" s="16" t="e">
        <f>[5]Final!Q90</f>
        <v>#DIV/0!</v>
      </c>
      <c r="AR93" s="12" t="e">
        <f>[5]Final!D90</f>
        <v>#DIV/0!</v>
      </c>
      <c r="AS93" s="12" t="e">
        <f>[5]Final!E90</f>
        <v>#DIV/0!</v>
      </c>
      <c r="AT93" s="12" t="e">
        <f>[5]Final!F90</f>
        <v>#DIV/0!</v>
      </c>
      <c r="AU93" s="13" t="e">
        <f>[5]Final!AL190/10</f>
        <v>#DIV/0!</v>
      </c>
      <c r="AV93" s="13" t="e">
        <f>[5]Final!AP190/10</f>
        <v>#DIV/0!</v>
      </c>
      <c r="AW93" s="12" t="e">
        <f>[5]Final!AS190</f>
        <v>#DIV/0!</v>
      </c>
      <c r="AX93" s="12" t="e">
        <f>[5]Final!AT190</f>
        <v>#DIV/0!</v>
      </c>
      <c r="AY93" s="12" t="e">
        <f>[5]Final!AD190</f>
        <v>#DIV/0!</v>
      </c>
      <c r="AZ93" s="12" t="e">
        <f>[5]Final!AF190</f>
        <v>#DIV/0!</v>
      </c>
      <c r="BA93" s="14" t="e">
        <f>+AZ93*BA$48</f>
        <v>#DIV/0!</v>
      </c>
      <c r="BB93" s="14" t="e">
        <f>+BA93*$BS93</f>
        <v>#DIV/0!</v>
      </c>
      <c r="BC93" s="13" t="e">
        <f>[5]Final!AI190/10</f>
        <v>#DIV/0!</v>
      </c>
      <c r="BD93" s="13" t="e">
        <f>[5]Final!AJ190/10</f>
        <v>#DIV/0!</v>
      </c>
      <c r="BE93" s="13" t="e">
        <f>[5]Final!AK190/10</f>
        <v>#DIV/0!</v>
      </c>
      <c r="BF93" s="13" t="e">
        <f>[5]Final!M190/10</f>
        <v>#DIV/0!</v>
      </c>
      <c r="BG93" s="13" t="e">
        <f>[5]Final!N190/10</f>
        <v>#DIV/0!</v>
      </c>
      <c r="BH93" s="13" t="e">
        <f>[5]Final!O190/10</f>
        <v>#DIV/0!</v>
      </c>
      <c r="BI93" s="16" t="e">
        <f>[5]Final!X190</f>
        <v>#DIV/0!</v>
      </c>
      <c r="BJ93" s="16" t="e">
        <f>[5]Final!Y190</f>
        <v>#DIV/0!</v>
      </c>
      <c r="BK93" s="16" t="e">
        <f>[5]Final!Z190</f>
        <v>#DIV/0!</v>
      </c>
      <c r="BL93" s="16" t="e">
        <f>[5]Final!Q190</f>
        <v>#DIV/0!</v>
      </c>
      <c r="BM93" s="12" t="e">
        <f>[5]Final!D190</f>
        <v>#DIV/0!</v>
      </c>
      <c r="BN93" s="12" t="e">
        <f>[5]Final!E190</f>
        <v>#DIV/0!</v>
      </c>
      <c r="BO93" s="12" t="e">
        <f>[5]Final!F190</f>
        <v>#DIV/0!</v>
      </c>
      <c r="BP93" s="13">
        <f>[5]Data!$BB94/10</f>
        <v>0</v>
      </c>
      <c r="BQ93" s="13">
        <f>[5]Data!$BD94/10</f>
        <v>0</v>
      </c>
      <c r="BR93" s="24" t="e">
        <f>[5]Data!$CR94/10</f>
        <v>#DIV/0!</v>
      </c>
      <c r="BS93" s="25">
        <f>[5]Data!BP94</f>
        <v>0</v>
      </c>
      <c r="BT93" s="25">
        <f>[5]Data!BQ94</f>
        <v>0</v>
      </c>
      <c r="BU93" s="25">
        <f>[5]Data!BR94</f>
        <v>0</v>
      </c>
      <c r="BV93" s="25">
        <f>[5]Data!BS94</f>
        <v>0</v>
      </c>
      <c r="BW93" s="24" t="e">
        <f>[5]Data!$AZ94</f>
        <v>#REF!</v>
      </c>
      <c r="BX93" s="12"/>
    </row>
    <row r="94" spans="70:75">
      <c r="BR94" s="23"/>
      <c r="BS94" s="23"/>
      <c r="BT94" s="23"/>
      <c r="BU94" s="23"/>
      <c r="BV94" s="23"/>
      <c r="BW94" s="23"/>
    </row>
    <row r="95" spans="70:75">
      <c r="BR95" s="23"/>
      <c r="BS95" s="23"/>
      <c r="BT95" s="23"/>
      <c r="BU95" s="23"/>
      <c r="BV95" s="23"/>
      <c r="BW95" s="23"/>
    </row>
    <row r="96" spans="70:75">
      <c r="BR96" s="23"/>
      <c r="BS96" s="23"/>
      <c r="BT96" s="23"/>
      <c r="BU96" s="23"/>
      <c r="BV96" s="23"/>
      <c r="BW96" s="23"/>
    </row>
    <row r="97" spans="70:75">
      <c r="BR97" s="23"/>
      <c r="BS97" s="23"/>
      <c r="BT97" s="23"/>
      <c r="BU97" s="23"/>
      <c r="BV97" s="23"/>
      <c r="BW97" s="23"/>
    </row>
    <row r="98" spans="70:75">
      <c r="BR98" s="23"/>
      <c r="BS98" s="23"/>
      <c r="BT98" s="23"/>
      <c r="BU98" s="23"/>
      <c r="BV98" s="23"/>
      <c r="BW98" s="23"/>
    </row>
    <row r="99" spans="70:75">
      <c r="BR99" s="23"/>
      <c r="BS99" s="23"/>
      <c r="BT99" s="23"/>
      <c r="BU99" s="23"/>
      <c r="BV99" s="23"/>
      <c r="BW99" s="23"/>
    </row>
    <row r="100" spans="70:75">
      <c r="BR100" s="23"/>
      <c r="BS100" s="23"/>
      <c r="BT100" s="23"/>
      <c r="BU100" s="23"/>
      <c r="BV100" s="23"/>
      <c r="BW100" s="23"/>
    </row>
    <row r="101" spans="70:75">
      <c r="BR101" s="23"/>
      <c r="BS101" s="23"/>
      <c r="BT101" s="23"/>
      <c r="BU101" s="23"/>
      <c r="BV101" s="23"/>
      <c r="BW101" s="23"/>
    </row>
    <row r="102" spans="70:75">
      <c r="BR102" s="23"/>
      <c r="BS102" s="23"/>
      <c r="BT102" s="23"/>
      <c r="BU102" s="23"/>
      <c r="BV102" s="23"/>
      <c r="BW102" s="23"/>
    </row>
    <row r="103" spans="70:75">
      <c r="BR103" s="23"/>
      <c r="BS103" s="23"/>
      <c r="BT103" s="23"/>
      <c r="BU103" s="23"/>
      <c r="BV103" s="23"/>
      <c r="BW103" s="23"/>
    </row>
    <row r="104" spans="70:75">
      <c r="BR104" s="23"/>
      <c r="BS104" s="23"/>
      <c r="BT104" s="23"/>
      <c r="BU104" s="23"/>
      <c r="BV104" s="23"/>
      <c r="BW104" s="23"/>
    </row>
    <row r="105" spans="70:75">
      <c r="BR105" s="23"/>
      <c r="BS105" s="23"/>
      <c r="BT105" s="23"/>
      <c r="BU105" s="23"/>
      <c r="BV105" s="23"/>
      <c r="BW105" s="23"/>
    </row>
    <row r="106" spans="70:75">
      <c r="BR106" s="23"/>
      <c r="BS106" s="23"/>
      <c r="BT106" s="23"/>
      <c r="BU106" s="23"/>
      <c r="BV106" s="23"/>
      <c r="BW106" s="23"/>
    </row>
    <row r="107" spans="70:75">
      <c r="BR107" s="23"/>
      <c r="BS107" s="23"/>
      <c r="BT107" s="23"/>
      <c r="BU107" s="23"/>
      <c r="BV107" s="23"/>
      <c r="BW107" s="23"/>
    </row>
    <row r="108" spans="70:75">
      <c r="BR108" s="23"/>
      <c r="BS108" s="23"/>
      <c r="BT108" s="23"/>
      <c r="BU108" s="23"/>
      <c r="BV108" s="23"/>
      <c r="BW108" s="23"/>
    </row>
    <row r="109" spans="70:75">
      <c r="BR109" s="23"/>
      <c r="BS109" s="23"/>
      <c r="BT109" s="23"/>
      <c r="BU109" s="23"/>
      <c r="BV109" s="23"/>
      <c r="BW109" s="23"/>
    </row>
    <row r="110" spans="70:75">
      <c r="BR110" s="23"/>
      <c r="BS110" s="23"/>
      <c r="BT110" s="23"/>
      <c r="BU110" s="23"/>
      <c r="BV110" s="23"/>
      <c r="BW110" s="23"/>
    </row>
    <row r="111" spans="70:75">
      <c r="BR111" s="23"/>
      <c r="BS111" s="23"/>
      <c r="BT111" s="23"/>
      <c r="BU111" s="23"/>
      <c r="BV111" s="23"/>
      <c r="BW111" s="23"/>
    </row>
    <row r="112" spans="70:75">
      <c r="BR112" s="23"/>
      <c r="BS112" s="23"/>
      <c r="BT112" s="23"/>
      <c r="BU112" s="23"/>
      <c r="BV112" s="23"/>
      <c r="BW112" s="23"/>
    </row>
    <row r="113" spans="70:75">
      <c r="BR113" s="23"/>
      <c r="BS113" s="23"/>
      <c r="BT113" s="23"/>
      <c r="BU113" s="23"/>
      <c r="BV113" s="23"/>
      <c r="BW113" s="23"/>
    </row>
    <row r="114" spans="70:75">
      <c r="BR114" s="23"/>
      <c r="BS114" s="23"/>
      <c r="BT114" s="23"/>
      <c r="BU114" s="23"/>
      <c r="BV114" s="23"/>
      <c r="BW114" s="23"/>
    </row>
    <row r="115" spans="70:75">
      <c r="BR115" s="23"/>
      <c r="BS115" s="23"/>
      <c r="BT115" s="23"/>
      <c r="BU115" s="23"/>
      <c r="BV115" s="23"/>
      <c r="BW115" s="23"/>
    </row>
    <row r="116" spans="70:75">
      <c r="BR116" s="23"/>
      <c r="BS116" s="23"/>
      <c r="BT116" s="23"/>
      <c r="BU116" s="23"/>
      <c r="BV116" s="23"/>
      <c r="BW116" s="23"/>
    </row>
    <row r="117" spans="70:75">
      <c r="BR117" s="23"/>
      <c r="BS117" s="23"/>
      <c r="BT117" s="23"/>
      <c r="BU117" s="23"/>
      <c r="BV117" s="23"/>
      <c r="BW117" s="23"/>
    </row>
    <row r="118" spans="70:75">
      <c r="BR118" s="23"/>
      <c r="BS118" s="23"/>
      <c r="BT118" s="23"/>
      <c r="BU118" s="23"/>
      <c r="BV118" s="23"/>
      <c r="BW118" s="23"/>
    </row>
    <row r="119" spans="70:75">
      <c r="BR119" s="23"/>
      <c r="BS119" s="23"/>
      <c r="BT119" s="23"/>
      <c r="BU119" s="23"/>
      <c r="BV119" s="23"/>
      <c r="BW119" s="23"/>
    </row>
    <row r="120" spans="70:75">
      <c r="BR120" s="23"/>
      <c r="BS120" s="23"/>
      <c r="BT120" s="23"/>
      <c r="BU120" s="23"/>
      <c r="BV120" s="23"/>
      <c r="BW120" s="23"/>
    </row>
    <row r="121" spans="70:75">
      <c r="BR121" s="23"/>
      <c r="BS121" s="23"/>
      <c r="BT121" s="23"/>
      <c r="BU121" s="23"/>
      <c r="BV121" s="23"/>
      <c r="BW121" s="23"/>
    </row>
    <row r="122" spans="70:75">
      <c r="BR122" s="23"/>
      <c r="BS122" s="23"/>
      <c r="BT122" s="23"/>
      <c r="BU122" s="23"/>
      <c r="BV122" s="23"/>
      <c r="BW122" s="23"/>
    </row>
    <row r="123" spans="70:75">
      <c r="BR123" s="23"/>
      <c r="BS123" s="23"/>
      <c r="BT123" s="23"/>
      <c r="BU123" s="23"/>
      <c r="BV123" s="23"/>
      <c r="BW123" s="23"/>
    </row>
    <row r="124" spans="70:75">
      <c r="BR124" s="23"/>
      <c r="BS124" s="23"/>
      <c r="BT124" s="23"/>
      <c r="BU124" s="23"/>
      <c r="BV124" s="23"/>
      <c r="BW124" s="23"/>
    </row>
    <row r="125" spans="70:75">
      <c r="BR125" s="23"/>
      <c r="BS125" s="23"/>
      <c r="BT125" s="23"/>
      <c r="BU125" s="23"/>
      <c r="BV125" s="23"/>
      <c r="BW125" s="23"/>
    </row>
    <row r="126" spans="70:75">
      <c r="BR126" s="23"/>
      <c r="BS126" s="23"/>
      <c r="BT126" s="23"/>
      <c r="BU126" s="23"/>
      <c r="BV126" s="23"/>
      <c r="BW126" s="23"/>
    </row>
    <row r="127" spans="70:75">
      <c r="BR127" s="23"/>
      <c r="BS127" s="23"/>
      <c r="BT127" s="23"/>
      <c r="BU127" s="23"/>
      <c r="BV127" s="23"/>
      <c r="BW127" s="23"/>
    </row>
    <row r="128" spans="70:75">
      <c r="BR128" s="23"/>
      <c r="BS128" s="23"/>
      <c r="BT128" s="23"/>
      <c r="BU128" s="23"/>
      <c r="BV128" s="23"/>
      <c r="BW128" s="23"/>
    </row>
    <row r="129" spans="70:75">
      <c r="BR129" s="23"/>
      <c r="BS129" s="23"/>
      <c r="BT129" s="23"/>
      <c r="BU129" s="23"/>
      <c r="BV129" s="23"/>
      <c r="BW129" s="23"/>
    </row>
    <row r="130" spans="70:75">
      <c r="BR130" s="23"/>
      <c r="BS130" s="23"/>
      <c r="BT130" s="23"/>
      <c r="BU130" s="23"/>
      <c r="BV130" s="23"/>
      <c r="BW130" s="23"/>
    </row>
    <row r="131" spans="70:75">
      <c r="BR131" s="23"/>
      <c r="BS131" s="23"/>
      <c r="BT131" s="23"/>
      <c r="BU131" s="23"/>
      <c r="BV131" s="23"/>
      <c r="BW131" s="23"/>
    </row>
    <row r="132" spans="70:75">
      <c r="BR132" s="23"/>
      <c r="BS132" s="23"/>
      <c r="BT132" s="23"/>
      <c r="BU132" s="23"/>
      <c r="BV132" s="23"/>
      <c r="BW132" s="23"/>
    </row>
    <row r="133" spans="70:75">
      <c r="BR133" s="23"/>
      <c r="BS133" s="23"/>
      <c r="BT133" s="23"/>
      <c r="BU133" s="23"/>
      <c r="BV133" s="23"/>
      <c r="BW133" s="23"/>
    </row>
    <row r="134" spans="70:75">
      <c r="BR134" s="23"/>
      <c r="BS134" s="23"/>
      <c r="BT134" s="23"/>
      <c r="BU134" s="23"/>
      <c r="BV134" s="23"/>
      <c r="BW134" s="23"/>
    </row>
    <row r="135" spans="70:75">
      <c r="BR135" s="23"/>
      <c r="BS135" s="23"/>
      <c r="BT135" s="23"/>
      <c r="BU135" s="23"/>
      <c r="BV135" s="23"/>
      <c r="BW135" s="23"/>
    </row>
    <row r="136" spans="70:75">
      <c r="BR136" s="23"/>
      <c r="BS136" s="23"/>
      <c r="BT136" s="23"/>
      <c r="BU136" s="23"/>
      <c r="BV136" s="23"/>
      <c r="BW136" s="23"/>
    </row>
    <row r="137" spans="70:75">
      <c r="BR137" s="23"/>
      <c r="BS137" s="23"/>
      <c r="BT137" s="23"/>
      <c r="BU137" s="23"/>
      <c r="BV137" s="23"/>
      <c r="BW137" s="23"/>
    </row>
    <row r="138" spans="70:75">
      <c r="BR138" s="23"/>
      <c r="BS138" s="23"/>
      <c r="BT138" s="23"/>
      <c r="BU138" s="23"/>
      <c r="BV138" s="23"/>
      <c r="BW138" s="23"/>
    </row>
    <row r="139" spans="70:75">
      <c r="BR139" s="23"/>
      <c r="BS139" s="23"/>
      <c r="BT139" s="23"/>
      <c r="BU139" s="23"/>
      <c r="BV139" s="23"/>
      <c r="BW139" s="23"/>
    </row>
    <row r="140" spans="70:75">
      <c r="BR140" s="23"/>
      <c r="BS140" s="23"/>
      <c r="BT140" s="23"/>
      <c r="BU140" s="23"/>
      <c r="BV140" s="23"/>
      <c r="BW140" s="23"/>
    </row>
    <row r="141" spans="70:75">
      <c r="BR141" s="23"/>
      <c r="BS141" s="23"/>
      <c r="BT141" s="23"/>
      <c r="BU141" s="23"/>
      <c r="BV141" s="23"/>
      <c r="BW141" s="23"/>
    </row>
    <row r="142" spans="70:75">
      <c r="BR142" s="23"/>
      <c r="BS142" s="23"/>
      <c r="BT142" s="23"/>
      <c r="BU142" s="23"/>
      <c r="BV142" s="23"/>
      <c r="BW142" s="23"/>
    </row>
    <row r="143" spans="70:75">
      <c r="BR143" s="23"/>
      <c r="BS143" s="23"/>
      <c r="BT143" s="23"/>
      <c r="BU143" s="23"/>
      <c r="BV143" s="23"/>
      <c r="BW143" s="23"/>
    </row>
    <row r="144" spans="70:75">
      <c r="BR144" s="23"/>
      <c r="BS144" s="23"/>
      <c r="BT144" s="23"/>
      <c r="BU144" s="23"/>
      <c r="BV144" s="23"/>
      <c r="BW144" s="23"/>
    </row>
    <row r="145" spans="70:75">
      <c r="BR145" s="23"/>
      <c r="BS145" s="23"/>
      <c r="BT145" s="23"/>
      <c r="BU145" s="23"/>
      <c r="BV145" s="23"/>
      <c r="BW145" s="23"/>
    </row>
    <row r="146" spans="70:75">
      <c r="BR146" s="23"/>
      <c r="BS146" s="23"/>
      <c r="BT146" s="23"/>
      <c r="BU146" s="23"/>
      <c r="BV146" s="23"/>
      <c r="BW146" s="23"/>
    </row>
    <row r="147" spans="70:75">
      <c r="BR147" s="23"/>
      <c r="BS147" s="23"/>
      <c r="BT147" s="23"/>
      <c r="BU147" s="23"/>
      <c r="BV147" s="23"/>
      <c r="BW147" s="23"/>
    </row>
    <row r="148" spans="70:75">
      <c r="BR148" s="23"/>
      <c r="BS148" s="23"/>
      <c r="BT148" s="23"/>
      <c r="BU148" s="23"/>
      <c r="BV148" s="23"/>
      <c r="BW148" s="23"/>
    </row>
    <row r="149" spans="70:75">
      <c r="BR149" s="23"/>
      <c r="BS149" s="23"/>
      <c r="BT149" s="23"/>
      <c r="BU149" s="23"/>
      <c r="BV149" s="23"/>
      <c r="BW149" s="23"/>
    </row>
    <row r="150" spans="70:75">
      <c r="BR150" s="23"/>
      <c r="BS150" s="23"/>
      <c r="BT150" s="23"/>
      <c r="BU150" s="23"/>
      <c r="BV150" s="23"/>
      <c r="BW150" s="23"/>
    </row>
    <row r="151" spans="70:75">
      <c r="BR151" s="23"/>
      <c r="BS151" s="23"/>
      <c r="BT151" s="23"/>
      <c r="BU151" s="23"/>
      <c r="BV151" s="23"/>
      <c r="BW151" s="23"/>
    </row>
    <row r="152" spans="70:75">
      <c r="BR152" s="23"/>
      <c r="BS152" s="23"/>
      <c r="BT152" s="23"/>
      <c r="BU152" s="23"/>
      <c r="BV152" s="23"/>
      <c r="BW152" s="23"/>
    </row>
    <row r="153" spans="70:75">
      <c r="BR153" s="23"/>
      <c r="BS153" s="23"/>
      <c r="BT153" s="23"/>
      <c r="BU153" s="23"/>
      <c r="BV153" s="23"/>
      <c r="BW153" s="23"/>
    </row>
    <row r="154" spans="70:75">
      <c r="BR154" s="23"/>
      <c r="BS154" s="23"/>
      <c r="BT154" s="23"/>
      <c r="BU154" s="23"/>
      <c r="BV154" s="23"/>
      <c r="BW154" s="23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4097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4097" progId="Equation.3" r:id="rId4"/>
      </mc:Fallback>
    </mc:AlternateContent>
    <mc:AlternateContent xmlns:mc="http://schemas.openxmlformats.org/markup-compatibility/2006">
      <mc:Choice Requires="x14">
        <oleObject shapeId="4098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4098" progId="Equation.3" r:id="rId6"/>
      </mc:Fallback>
    </mc:AlternateContent>
    <mc:AlternateContent xmlns:mc="http://schemas.openxmlformats.org/markup-compatibility/2006">
      <mc:Choice Requires="x14">
        <oleObject shapeId="4099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4099" progId="Equation.3" r:id="rId7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90" zoomScaleNormal="90" workbookViewId="0">
      <pane xSplit="1" ySplit="12" topLeftCell="B13" activePane="bottomRight" state="frozen"/>
      <selection/>
      <selection pane="topRight"/>
      <selection pane="bottomLeft"/>
      <selection pane="bottomRight" activeCell="B4" sqref="B4"/>
    </sheetView>
  </sheetViews>
  <sheetFormatPr defaultColWidth="9.09259259259259" defaultRowHeight="13.2"/>
  <cols>
    <col min="1" max="16384" width="9.09259259259259" style="2"/>
  </cols>
  <sheetData>
    <row r="1" spans="1:78">
      <c r="A1" s="3" t="s">
        <v>83</v>
      </c>
      <c r="BZ1" s="2" t="s">
        <v>84</v>
      </c>
    </row>
    <row r="2" spans="4:76">
      <c r="D2" s="4" t="s">
        <v>85</v>
      </c>
      <c r="E2" s="4" t="s">
        <v>85</v>
      </c>
      <c r="F2" s="4" t="s">
        <v>85</v>
      </c>
      <c r="G2" s="4" t="s">
        <v>85</v>
      </c>
      <c r="H2" s="4" t="s">
        <v>86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  <c r="AA2" s="5"/>
      <c r="AB2" s="4" t="s">
        <v>87</v>
      </c>
      <c r="AC2" s="19"/>
      <c r="AD2" s="5"/>
      <c r="AE2" s="5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5"/>
      <c r="AV2" s="5"/>
      <c r="AW2" s="4" t="s">
        <v>87</v>
      </c>
      <c r="AX2" s="19"/>
      <c r="AY2" s="5"/>
      <c r="AZ2" s="5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4" t="s">
        <v>86</v>
      </c>
      <c r="BQ2" s="4"/>
      <c r="BR2" s="4"/>
      <c r="BS2" s="4"/>
      <c r="BT2" s="4"/>
      <c r="BU2" s="4"/>
      <c r="BV2" s="4"/>
      <c r="BW2" s="4"/>
      <c r="BX2" s="5"/>
    </row>
    <row r="3" spans="1:76">
      <c r="A3" s="3"/>
      <c r="B3" s="5" t="s">
        <v>76</v>
      </c>
      <c r="C3" s="5" t="s">
        <v>76</v>
      </c>
      <c r="D3" s="5"/>
      <c r="E3" s="5" t="s">
        <v>76</v>
      </c>
      <c r="F3" s="5"/>
      <c r="G3" s="5" t="s">
        <v>76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 t="s">
        <v>76</v>
      </c>
      <c r="AA3" s="5" t="s">
        <v>76</v>
      </c>
      <c r="AB3" s="5"/>
      <c r="AC3" s="5" t="s">
        <v>76</v>
      </c>
      <c r="AD3" s="5"/>
      <c r="AE3" s="5" t="s">
        <v>76</v>
      </c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 t="s">
        <v>76</v>
      </c>
      <c r="AV3" s="5" t="s">
        <v>76</v>
      </c>
      <c r="AW3" s="5"/>
      <c r="AX3" s="5" t="s">
        <v>76</v>
      </c>
      <c r="AY3" s="5"/>
      <c r="AZ3" s="5" t="s">
        <v>76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3"/>
      <c r="BQ3" s="3"/>
      <c r="BR3" s="3"/>
      <c r="BS3" s="3"/>
      <c r="BT3" s="3"/>
      <c r="BU3" s="3"/>
      <c r="BV3" s="3"/>
      <c r="BW3" s="3"/>
      <c r="BX3" s="5"/>
    </row>
    <row r="4" s="1" customFormat="1" ht="15.6" spans="1:78">
      <c r="A4" s="6"/>
      <c r="B4" s="7" t="s">
        <v>88</v>
      </c>
      <c r="Z4" s="7" t="s">
        <v>89</v>
      </c>
      <c r="AU4" s="7" t="s">
        <v>90</v>
      </c>
      <c r="BP4" s="7" t="s">
        <v>91</v>
      </c>
      <c r="BQ4" s="7"/>
      <c r="BR4" s="21"/>
      <c r="BS4" s="7"/>
      <c r="BT4" s="7"/>
      <c r="BU4" s="7"/>
      <c r="BV4" s="7"/>
      <c r="BW4" s="6"/>
      <c r="BZ4" s="26" t="s">
        <v>84</v>
      </c>
    </row>
    <row r="5" spans="1:75">
      <c r="A5" s="3"/>
      <c r="BP5" s="22" t="s">
        <v>92</v>
      </c>
      <c r="BQ5" s="22"/>
      <c r="BR5" s="22" t="s">
        <v>93</v>
      </c>
      <c r="BS5" s="22" t="s">
        <v>94</v>
      </c>
      <c r="BT5" s="22"/>
      <c r="BU5" s="22"/>
      <c r="BV5" s="22"/>
      <c r="BW5" s="22" t="s">
        <v>95</v>
      </c>
    </row>
    <row r="6" spans="1:75">
      <c r="A6" s="3"/>
      <c r="B6" s="8" t="s">
        <v>78</v>
      </c>
      <c r="F6" s="8" t="s">
        <v>96</v>
      </c>
      <c r="J6" s="8" t="s">
        <v>97</v>
      </c>
      <c r="W6" s="17" t="s">
        <v>98</v>
      </c>
      <c r="X6" s="17"/>
      <c r="Z6" s="8" t="s">
        <v>78</v>
      </c>
      <c r="AD6" s="8" t="s">
        <v>96</v>
      </c>
      <c r="AH6" s="8" t="s">
        <v>97</v>
      </c>
      <c r="AU6" s="8" t="s">
        <v>78</v>
      </c>
      <c r="AY6" s="8" t="s">
        <v>96</v>
      </c>
      <c r="BC6" s="8" t="s">
        <v>97</v>
      </c>
      <c r="BP6" s="22" t="s">
        <v>99</v>
      </c>
      <c r="BQ6" s="22"/>
      <c r="BR6" s="22" t="s">
        <v>100</v>
      </c>
      <c r="BS6" s="22" t="s">
        <v>101</v>
      </c>
      <c r="BT6" s="22"/>
      <c r="BU6" s="22"/>
      <c r="BV6" s="22"/>
      <c r="BW6" s="23"/>
    </row>
    <row r="7" spans="1:75">
      <c r="A7" s="9"/>
      <c r="W7" s="11" t="s">
        <v>102</v>
      </c>
      <c r="BP7" s="22"/>
      <c r="BQ7" s="22"/>
      <c r="BR7" s="36" t="s">
        <v>103</v>
      </c>
      <c r="BS7" s="22" t="s">
        <v>104</v>
      </c>
      <c r="BT7" s="22"/>
      <c r="BU7" s="22"/>
      <c r="BV7" s="22"/>
      <c r="BW7" s="23" t="s">
        <v>105</v>
      </c>
    </row>
    <row r="8" ht="13" customHeight="1" spans="1:75">
      <c r="A8" s="9"/>
      <c r="B8" s="2" t="s">
        <v>79</v>
      </c>
      <c r="C8" s="2" t="s">
        <v>106</v>
      </c>
      <c r="D8" s="2" t="s">
        <v>107</v>
      </c>
      <c r="F8" s="2" t="s">
        <v>108</v>
      </c>
      <c r="H8" s="10" t="s">
        <v>109</v>
      </c>
      <c r="I8" s="10"/>
      <c r="J8" s="2" t="s">
        <v>110</v>
      </c>
      <c r="M8" s="2" t="s">
        <v>111</v>
      </c>
      <c r="P8" s="2" t="s">
        <v>112</v>
      </c>
      <c r="S8" s="2" t="s">
        <v>113</v>
      </c>
      <c r="T8" s="2" t="s">
        <v>114</v>
      </c>
      <c r="W8" s="2" t="s">
        <v>115</v>
      </c>
      <c r="Z8" s="2" t="s">
        <v>79</v>
      </c>
      <c r="AA8" s="2" t="s">
        <v>106</v>
      </c>
      <c r="AB8" s="2" t="s">
        <v>107</v>
      </c>
      <c r="AD8" s="2" t="s">
        <v>108</v>
      </c>
      <c r="AF8" s="10" t="s">
        <v>109</v>
      </c>
      <c r="AG8" s="10"/>
      <c r="AH8" s="2" t="s">
        <v>110</v>
      </c>
      <c r="AK8" s="2" t="s">
        <v>111</v>
      </c>
      <c r="AN8" s="2" t="s">
        <v>112</v>
      </c>
      <c r="AQ8" s="2" t="s">
        <v>113</v>
      </c>
      <c r="AR8" s="2" t="s">
        <v>114</v>
      </c>
      <c r="AU8" s="2" t="s">
        <v>79</v>
      </c>
      <c r="AV8" s="2" t="s">
        <v>106</v>
      </c>
      <c r="AW8" s="2" t="s">
        <v>107</v>
      </c>
      <c r="AY8" s="2" t="s">
        <v>108</v>
      </c>
      <c r="BA8" s="10" t="s">
        <v>109</v>
      </c>
      <c r="BB8" s="10"/>
      <c r="BC8" s="2" t="s">
        <v>110</v>
      </c>
      <c r="BF8" s="2" t="s">
        <v>111</v>
      </c>
      <c r="BI8" s="2" t="s">
        <v>112</v>
      </c>
      <c r="BL8" s="2" t="s">
        <v>113</v>
      </c>
      <c r="BM8" s="2" t="s">
        <v>114</v>
      </c>
      <c r="BP8" s="22" t="s">
        <v>116</v>
      </c>
      <c r="BQ8" s="22" t="s">
        <v>117</v>
      </c>
      <c r="BR8" s="22" t="s">
        <v>118</v>
      </c>
      <c r="BS8" s="22" t="s">
        <v>119</v>
      </c>
      <c r="BT8" s="22"/>
      <c r="BU8" s="22"/>
      <c r="BV8" s="22"/>
      <c r="BW8" s="23" t="s">
        <v>120</v>
      </c>
    </row>
    <row r="9" spans="1:75">
      <c r="A9" s="9"/>
      <c r="B9" s="2" t="s">
        <v>80</v>
      </c>
      <c r="C9" s="2" t="s">
        <v>121</v>
      </c>
      <c r="H9" s="10" t="s">
        <v>122</v>
      </c>
      <c r="I9" s="10"/>
      <c r="J9" s="2" t="s">
        <v>123</v>
      </c>
      <c r="M9" s="2" t="s">
        <v>123</v>
      </c>
      <c r="P9" s="2" t="s">
        <v>124</v>
      </c>
      <c r="S9" s="2" t="s">
        <v>125</v>
      </c>
      <c r="W9" s="2" t="s">
        <v>126</v>
      </c>
      <c r="Z9" s="2" t="s">
        <v>80</v>
      </c>
      <c r="AA9" s="2" t="s">
        <v>121</v>
      </c>
      <c r="AF9" s="10" t="s">
        <v>122</v>
      </c>
      <c r="AG9" s="10"/>
      <c r="AH9" s="2" t="s">
        <v>123</v>
      </c>
      <c r="AK9" s="2" t="s">
        <v>123</v>
      </c>
      <c r="AN9" s="2" t="s">
        <v>124</v>
      </c>
      <c r="AQ9" s="2" t="s">
        <v>125</v>
      </c>
      <c r="AU9" s="2" t="s">
        <v>80</v>
      </c>
      <c r="AV9" s="2" t="s">
        <v>121</v>
      </c>
      <c r="BA9" s="10" t="s">
        <v>122</v>
      </c>
      <c r="BB9" s="10"/>
      <c r="BC9" s="2" t="s">
        <v>123</v>
      </c>
      <c r="BF9" s="2" t="s">
        <v>123</v>
      </c>
      <c r="BI9" s="2" t="s">
        <v>124</v>
      </c>
      <c r="BL9" s="2" t="s">
        <v>125</v>
      </c>
      <c r="BP9" s="22"/>
      <c r="BQ9" s="22"/>
      <c r="BR9" s="36" t="s">
        <v>127</v>
      </c>
      <c r="BS9" s="37" t="s">
        <v>128</v>
      </c>
      <c r="BT9" s="23"/>
      <c r="BU9" s="23"/>
      <c r="BV9" s="23"/>
      <c r="BW9" s="23"/>
    </row>
    <row r="10" spans="1:75">
      <c r="A10" s="9"/>
      <c r="B10" s="38" t="s">
        <v>81</v>
      </c>
      <c r="D10" s="2" t="s">
        <v>129</v>
      </c>
      <c r="E10" s="2" t="s">
        <v>130</v>
      </c>
      <c r="F10" s="2" t="s">
        <v>129</v>
      </c>
      <c r="G10" s="2" t="s">
        <v>130</v>
      </c>
      <c r="H10" s="10" t="s">
        <v>131</v>
      </c>
      <c r="I10" s="10"/>
      <c r="J10" s="2" t="s">
        <v>132</v>
      </c>
      <c r="K10" s="2" t="s">
        <v>133</v>
      </c>
      <c r="L10" s="2" t="s">
        <v>134</v>
      </c>
      <c r="M10" s="2" t="s">
        <v>132</v>
      </c>
      <c r="N10" s="2" t="s">
        <v>133</v>
      </c>
      <c r="O10" s="2" t="s">
        <v>134</v>
      </c>
      <c r="P10" s="2" t="s">
        <v>132</v>
      </c>
      <c r="Q10" s="2" t="s">
        <v>133</v>
      </c>
      <c r="R10" s="2" t="s">
        <v>134</v>
      </c>
      <c r="T10" s="2" t="s">
        <v>132</v>
      </c>
      <c r="U10" s="2" t="s">
        <v>133</v>
      </c>
      <c r="V10" s="2" t="s">
        <v>134</v>
      </c>
      <c r="W10" s="2" t="s">
        <v>135</v>
      </c>
      <c r="Z10" s="38" t="s">
        <v>81</v>
      </c>
      <c r="AB10" s="2" t="s">
        <v>129</v>
      </c>
      <c r="AC10" s="2" t="s">
        <v>130</v>
      </c>
      <c r="AD10" s="2" t="s">
        <v>129</v>
      </c>
      <c r="AE10" s="2" t="s">
        <v>130</v>
      </c>
      <c r="AF10" s="10" t="s">
        <v>131</v>
      </c>
      <c r="AG10" s="10"/>
      <c r="AH10" s="2" t="s">
        <v>132</v>
      </c>
      <c r="AI10" s="2" t="s">
        <v>133</v>
      </c>
      <c r="AJ10" s="2" t="s">
        <v>134</v>
      </c>
      <c r="AK10" s="2" t="s">
        <v>132</v>
      </c>
      <c r="AL10" s="2" t="s">
        <v>133</v>
      </c>
      <c r="AM10" s="2" t="s">
        <v>134</v>
      </c>
      <c r="AN10" s="2" t="s">
        <v>132</v>
      </c>
      <c r="AO10" s="2" t="s">
        <v>133</v>
      </c>
      <c r="AP10" s="2" t="s">
        <v>134</v>
      </c>
      <c r="AR10" s="2" t="s">
        <v>132</v>
      </c>
      <c r="AS10" s="2" t="s">
        <v>133</v>
      </c>
      <c r="AT10" s="2" t="s">
        <v>134</v>
      </c>
      <c r="AU10" s="38" t="s">
        <v>81</v>
      </c>
      <c r="AW10" s="2" t="s">
        <v>129</v>
      </c>
      <c r="AX10" s="2" t="s">
        <v>130</v>
      </c>
      <c r="AY10" s="2" t="s">
        <v>129</v>
      </c>
      <c r="AZ10" s="2" t="s">
        <v>130</v>
      </c>
      <c r="BA10" s="10" t="s">
        <v>131</v>
      </c>
      <c r="BB10" s="10"/>
      <c r="BC10" s="2" t="s">
        <v>132</v>
      </c>
      <c r="BD10" s="2" t="s">
        <v>133</v>
      </c>
      <c r="BE10" s="2" t="s">
        <v>134</v>
      </c>
      <c r="BF10" s="2" t="s">
        <v>132</v>
      </c>
      <c r="BG10" s="2" t="s">
        <v>133</v>
      </c>
      <c r="BH10" s="2" t="s">
        <v>134</v>
      </c>
      <c r="BI10" s="2" t="s">
        <v>132</v>
      </c>
      <c r="BJ10" s="2" t="s">
        <v>133</v>
      </c>
      <c r="BK10" s="2" t="s">
        <v>134</v>
      </c>
      <c r="BM10" s="2" t="s">
        <v>132</v>
      </c>
      <c r="BN10" s="2" t="s">
        <v>133</v>
      </c>
      <c r="BO10" s="2" t="s">
        <v>134</v>
      </c>
      <c r="BP10" s="22"/>
      <c r="BQ10" s="22"/>
      <c r="BR10" s="22" t="s">
        <v>136</v>
      </c>
      <c r="BS10" s="23" t="s">
        <v>116</v>
      </c>
      <c r="BT10" s="23" t="s">
        <v>132</v>
      </c>
      <c r="BU10" s="23" t="s">
        <v>133</v>
      </c>
      <c r="BV10" s="23" t="s">
        <v>134</v>
      </c>
      <c r="BW10" s="23"/>
    </row>
    <row r="11" spans="1:75">
      <c r="A11" s="9"/>
      <c r="D11" s="2" t="s">
        <v>137</v>
      </c>
      <c r="E11" s="2" t="s">
        <v>138</v>
      </c>
      <c r="F11" s="2" t="s">
        <v>137</v>
      </c>
      <c r="G11" s="2" t="s">
        <v>138</v>
      </c>
      <c r="H11" s="11" t="s">
        <v>81</v>
      </c>
      <c r="I11" s="11" t="s">
        <v>139</v>
      </c>
      <c r="W11" s="2" t="s">
        <v>132</v>
      </c>
      <c r="X11" s="2" t="s">
        <v>133</v>
      </c>
      <c r="Y11" s="2" t="s">
        <v>134</v>
      </c>
      <c r="AB11" s="2" t="s">
        <v>137</v>
      </c>
      <c r="AC11" s="2" t="s">
        <v>138</v>
      </c>
      <c r="AD11" s="2" t="s">
        <v>137</v>
      </c>
      <c r="AE11" s="2" t="s">
        <v>138</v>
      </c>
      <c r="AF11" s="11" t="s">
        <v>81</v>
      </c>
      <c r="AG11" s="11" t="s">
        <v>139</v>
      </c>
      <c r="AQ11" s="20" t="s">
        <v>140</v>
      </c>
      <c r="AW11" s="2" t="s">
        <v>137</v>
      </c>
      <c r="AX11" s="2" t="s">
        <v>138</v>
      </c>
      <c r="AY11" s="2" t="s">
        <v>137</v>
      </c>
      <c r="AZ11" s="2" t="s">
        <v>138</v>
      </c>
      <c r="BA11" s="11" t="s">
        <v>81</v>
      </c>
      <c r="BB11" s="11" t="s">
        <v>139</v>
      </c>
      <c r="BL11" s="20" t="s">
        <v>140</v>
      </c>
      <c r="BP11" s="23" t="s">
        <v>141</v>
      </c>
      <c r="BQ11" s="23" t="s">
        <v>141</v>
      </c>
      <c r="BR11" s="23" t="s">
        <v>141</v>
      </c>
      <c r="BS11" s="23"/>
      <c r="BT11" s="23"/>
      <c r="BU11" s="23"/>
      <c r="BV11" s="23"/>
      <c r="BW11" s="23"/>
    </row>
    <row r="12" spans="1:75">
      <c r="A12" s="9"/>
      <c r="B12" s="2" t="s">
        <v>82</v>
      </c>
      <c r="D12" s="2" t="s">
        <v>142</v>
      </c>
      <c r="E12" s="38" t="s">
        <v>143</v>
      </c>
      <c r="F12" s="2" t="s">
        <v>142</v>
      </c>
      <c r="G12" s="38" t="s">
        <v>143</v>
      </c>
      <c r="H12" s="39" t="s">
        <v>82</v>
      </c>
      <c r="I12" s="39" t="s">
        <v>82</v>
      </c>
      <c r="J12" s="38" t="s">
        <v>82</v>
      </c>
      <c r="M12" s="38" t="s">
        <v>82</v>
      </c>
      <c r="Z12" s="2" t="s">
        <v>82</v>
      </c>
      <c r="AB12" s="2" t="s">
        <v>142</v>
      </c>
      <c r="AC12" s="38" t="s">
        <v>143</v>
      </c>
      <c r="AD12" s="2" t="s">
        <v>142</v>
      </c>
      <c r="AE12" s="38" t="s">
        <v>143</v>
      </c>
      <c r="AF12" s="39" t="s">
        <v>82</v>
      </c>
      <c r="AG12" s="39" t="s">
        <v>82</v>
      </c>
      <c r="AH12" s="38" t="s">
        <v>82</v>
      </c>
      <c r="AK12" s="38" t="s">
        <v>82</v>
      </c>
      <c r="AU12" s="2" t="s">
        <v>82</v>
      </c>
      <c r="AW12" s="2" t="s">
        <v>142</v>
      </c>
      <c r="AX12" s="38" t="s">
        <v>143</v>
      </c>
      <c r="AY12" s="2" t="s">
        <v>142</v>
      </c>
      <c r="AZ12" s="38" t="s">
        <v>143</v>
      </c>
      <c r="BA12" s="39" t="s">
        <v>82</v>
      </c>
      <c r="BB12" s="39" t="s">
        <v>82</v>
      </c>
      <c r="BC12" s="38" t="s">
        <v>82</v>
      </c>
      <c r="BF12" s="38" t="s">
        <v>82</v>
      </c>
      <c r="BP12" s="37" t="s">
        <v>82</v>
      </c>
      <c r="BQ12" s="37" t="s">
        <v>82</v>
      </c>
      <c r="BR12" s="37" t="s">
        <v>82</v>
      </c>
      <c r="BS12" s="23"/>
      <c r="BT12" s="23"/>
      <c r="BU12" s="23"/>
      <c r="BV12" s="23"/>
      <c r="BW12" s="23"/>
    </row>
    <row r="13" spans="1:76">
      <c r="A13" s="2">
        <v>1950</v>
      </c>
      <c r="T13" s="12">
        <f>[6]OECD!DR$7</f>
        <v>0.05</v>
      </c>
      <c r="U13" s="12">
        <f>[6]OECD!DS$7</f>
        <v>0.125</v>
      </c>
      <c r="V13" s="12">
        <f>[6]OECD!DT$7</f>
        <v>0.08</v>
      </c>
      <c r="W13" s="18"/>
      <c r="X13" s="18"/>
      <c r="Y13" s="18"/>
      <c r="Z13" s="18"/>
      <c r="AA13" s="18"/>
      <c r="AB13" s="18"/>
      <c r="AC13" s="18"/>
      <c r="AD13" s="18"/>
      <c r="AE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3">
        <f>[6]Data!$BB14/10</f>
        <v>1.742</v>
      </c>
      <c r="BQ13" s="13">
        <f>[6]Data!$BD14/10</f>
        <v>0</v>
      </c>
      <c r="BR13" s="24">
        <f>[6]Data!$CR14/10</f>
        <v>0.640125344827871</v>
      </c>
      <c r="BS13" s="23"/>
      <c r="BT13" s="23"/>
      <c r="BU13" s="23"/>
      <c r="BV13" s="23"/>
      <c r="BW13" s="23"/>
      <c r="BX13" s="18"/>
    </row>
    <row r="14" spans="1:76">
      <c r="A14" s="2">
        <v>1951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>
        <f>[6]OECD!DR$7</f>
        <v>0.05</v>
      </c>
      <c r="U14" s="12">
        <f>[6]OECD!DS$7</f>
        <v>0.125</v>
      </c>
      <c r="V14" s="12">
        <f>[6]OECD!DT$7</f>
        <v>0.08</v>
      </c>
      <c r="W14" s="18"/>
      <c r="X14" s="18"/>
      <c r="Y14" s="18"/>
      <c r="Z14" s="18"/>
      <c r="AA14" s="18"/>
      <c r="AB14" s="18"/>
      <c r="AC14" s="18"/>
      <c r="AD14" s="18"/>
      <c r="AE14" s="18"/>
      <c r="AF14" s="12"/>
      <c r="AG14" s="12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2"/>
      <c r="BB14" s="12"/>
      <c r="BC14" s="13"/>
      <c r="BD14" s="13"/>
      <c r="BE14" s="13"/>
      <c r="BF14" s="13"/>
      <c r="BG14" s="13"/>
      <c r="BH14" s="13"/>
      <c r="BI14" s="18"/>
      <c r="BJ14" s="18"/>
      <c r="BK14" s="18"/>
      <c r="BL14" s="18"/>
      <c r="BM14" s="18"/>
      <c r="BN14" s="18"/>
      <c r="BO14" s="18"/>
      <c r="BP14" s="13">
        <f>[6]Data!$BB15/10</f>
        <v>2.105</v>
      </c>
      <c r="BQ14" s="13">
        <f>[6]Data!$BD15/10</f>
        <v>0</v>
      </c>
      <c r="BR14" s="24">
        <f>[6]Data!$CR15/10</f>
        <v>0.773515413813243</v>
      </c>
      <c r="BS14" s="23"/>
      <c r="BT14" s="23"/>
      <c r="BU14" s="23"/>
      <c r="BV14" s="23"/>
      <c r="BW14" s="23"/>
      <c r="BX14" s="18"/>
    </row>
    <row r="15" spans="1:76">
      <c r="A15" s="2">
        <v>1952</v>
      </c>
      <c r="B15" s="13">
        <f>[6]OECD!AB8</f>
        <v>0.580372048556727</v>
      </c>
      <c r="C15" s="13">
        <f>[6]OECD!EA8</f>
        <v>0.436189643774714</v>
      </c>
      <c r="D15" s="12"/>
      <c r="E15" s="12">
        <f>[6]OECD!EI8</f>
        <v>0.0467616735715671</v>
      </c>
      <c r="F15" s="12"/>
      <c r="G15" s="12"/>
      <c r="H15" s="12"/>
      <c r="I15" s="12"/>
      <c r="J15" s="13">
        <f>[6]OECD!Y8</f>
        <v>0.487077864236857</v>
      </c>
      <c r="K15" s="13">
        <f>[6]OECD!Z8</f>
        <v>0.0732431571878665</v>
      </c>
      <c r="L15" s="13">
        <f>[6]OECD!AA8</f>
        <v>0.020051027132004</v>
      </c>
      <c r="M15" s="12"/>
      <c r="N15" s="12"/>
      <c r="O15" s="12"/>
      <c r="P15" s="12"/>
      <c r="Q15" s="12"/>
      <c r="R15" s="12"/>
      <c r="S15" s="12"/>
      <c r="T15" s="12">
        <f>[6]OECD!DR$7</f>
        <v>0.05</v>
      </c>
      <c r="U15" s="12">
        <f>[6]OECD!DS$7</f>
        <v>0.125</v>
      </c>
      <c r="V15" s="12">
        <f>[6]OECD!DT$7</f>
        <v>0.08</v>
      </c>
      <c r="W15" s="18"/>
      <c r="X15" s="18"/>
      <c r="Y15" s="18"/>
      <c r="Z15" s="13">
        <f>[6]Final!AL12/10</f>
        <v>0.574172033667973</v>
      </c>
      <c r="AA15" s="13">
        <f>[6]Final!AP12/10</f>
        <v>0.431529904746191</v>
      </c>
      <c r="AB15" s="12"/>
      <c r="AC15" s="12"/>
      <c r="AD15" s="18"/>
      <c r="AE15" s="12">
        <f>[6]Final!AF12</f>
        <v>0.0365873195147308</v>
      </c>
      <c r="AF15" s="12"/>
      <c r="AG15" s="12"/>
      <c r="AH15" s="13">
        <f>[6]Final!AI12/10</f>
        <v>0.483441513910552</v>
      </c>
      <c r="AI15" s="13">
        <f>[6]Final!AJ12/10</f>
        <v>0.0710253288908071</v>
      </c>
      <c r="AJ15" s="13">
        <f>[6]Final!AK12/10</f>
        <v>0.0197051908666138</v>
      </c>
      <c r="AK15" s="13">
        <f>[6]Final!M12/10</f>
        <v>0.487062437876027</v>
      </c>
      <c r="AL15" s="13">
        <f>[6]Final!N12/10</f>
        <v>0.0732408374861226</v>
      </c>
      <c r="AM15" s="13">
        <f>[6]Final!O12/10</f>
        <v>0.0200503920910747</v>
      </c>
      <c r="AN15" s="16">
        <f>[6]Final!X12</f>
        <v>0.836682301583586</v>
      </c>
      <c r="AO15" s="16">
        <f>[6]Final!Y12</f>
        <v>0.128574757929849</v>
      </c>
      <c r="AP15" s="16">
        <f>[6]Final!Z12</f>
        <v>0.0347429404865652</v>
      </c>
      <c r="AQ15" s="16">
        <f>[6]Final!Q12</f>
        <v>2.04573414884125</v>
      </c>
      <c r="AR15" s="12">
        <f>[6]Final!D12</f>
        <v>0.0145233451389282</v>
      </c>
      <c r="AS15" s="12">
        <f>[6]Final!E12</f>
        <v>0.0597305873875778</v>
      </c>
      <c r="AT15" s="12">
        <f>[6]Final!F12</f>
        <v>0.0324750408404467</v>
      </c>
      <c r="AU15" s="13">
        <f>[6]Final!AL112/10</f>
        <v>0.562769895744845</v>
      </c>
      <c r="AV15" s="13">
        <f>[6]Final!AP112/10</f>
        <v>0.422960411278462</v>
      </c>
      <c r="AY15" s="18"/>
      <c r="AZ15" s="12">
        <f>[6]Final!AF112</f>
        <v>0.0502630297521458</v>
      </c>
      <c r="BA15" s="12"/>
      <c r="BB15" s="12"/>
      <c r="BC15" s="13">
        <f>[6]Final!AI112/10</f>
        <v>0.47488447567796</v>
      </c>
      <c r="BD15" s="13">
        <f>[6]Final!AJ112/10</f>
        <v>0.0686392223658778</v>
      </c>
      <c r="BE15" s="13">
        <f>[6]Final!AK112/10</f>
        <v>0.0192461977010075</v>
      </c>
      <c r="BF15" s="13">
        <f>[6]Final!M112/10</f>
        <v>0.487077864236857</v>
      </c>
      <c r="BG15" s="13">
        <f>[6]Final!N112/10</f>
        <v>0.0732431571878665</v>
      </c>
      <c r="BH15" s="13">
        <f>[6]Final!O112/10</f>
        <v>0.020051027132004</v>
      </c>
      <c r="BI15" s="16">
        <f>[6]Final!X112</f>
        <v>0.834869541851</v>
      </c>
      <c r="BJ15" s="16">
        <f>[6]Final!Y112</f>
        <v>0.130301689139464</v>
      </c>
      <c r="BK15" s="16">
        <f>[6]Final!Z112</f>
        <v>0.0348287690095357</v>
      </c>
      <c r="BL15" s="16">
        <f>[6]Final!Q112</f>
        <v>2.00640951645098</v>
      </c>
      <c r="BM15" s="12">
        <f>[6]Final!D112</f>
        <v>0.0493191046024054</v>
      </c>
      <c r="BN15" s="12">
        <f>[6]Final!E112</f>
        <v>0.127266852884774</v>
      </c>
      <c r="BO15" s="12">
        <f>[6]Final!F112</f>
        <v>0.0768676729951707</v>
      </c>
      <c r="BP15" s="13">
        <f>[6]Data!$BB16/10</f>
        <v>2.453</v>
      </c>
      <c r="BQ15" s="13">
        <f>[6]Data!$BD16/10</f>
        <v>0.048</v>
      </c>
      <c r="BR15" s="24">
        <f>[6]Data!$CR16/10</f>
        <v>0.901393496476905</v>
      </c>
      <c r="BS15" s="25">
        <f>[6]Data!BP16</f>
        <v>0.751569006225288</v>
      </c>
      <c r="BT15" s="25">
        <f>[6]Data!BQ16</f>
        <v>0.751569006225288</v>
      </c>
      <c r="BU15" s="25">
        <f>[6]Data!BR16</f>
        <v>0.751569006225288</v>
      </c>
      <c r="BV15" s="25">
        <f>[6]Data!BS16</f>
        <v>0.751569006225288</v>
      </c>
      <c r="BW15" s="23"/>
      <c r="BX15" s="12"/>
    </row>
    <row r="16" spans="1:76">
      <c r="A16" s="2">
        <v>1953</v>
      </c>
      <c r="B16" s="13">
        <f>[6]OECD!AB9</f>
        <v>0.631793914399482</v>
      </c>
      <c r="C16" s="13">
        <f>[6]OECD!EA9</f>
        <v>0.486982644457942</v>
      </c>
      <c r="D16" s="12">
        <f>[6]OECD!EH9</f>
        <v>1.08860155476238</v>
      </c>
      <c r="E16" s="12">
        <f>[6]OECD!EI9</f>
        <v>0.0509048305532989</v>
      </c>
      <c r="F16" s="12"/>
      <c r="G16" s="12">
        <f>[6]OECD!CH9</f>
        <v>0.0525093633052753</v>
      </c>
      <c r="H16" s="14">
        <f>+G16*H$48</f>
        <v>0.925391654208804</v>
      </c>
      <c r="I16" s="14">
        <f>+H16*$BS16</f>
        <v>0.713285874800257</v>
      </c>
      <c r="J16" s="13">
        <f>[6]OECD!Y9</f>
        <v>0.527422496402945</v>
      </c>
      <c r="K16" s="13">
        <f>[6]OECD!Z9</f>
        <v>0.0806522913446805</v>
      </c>
      <c r="L16" s="13">
        <f>[6]OECD!AA9</f>
        <v>0.0237191266518556</v>
      </c>
      <c r="M16" s="13">
        <f>[6]OECD!AV9</f>
        <v>0.520256595199898</v>
      </c>
      <c r="N16" s="13">
        <f>[6]OECD!AW9</f>
        <v>0.0820775725506918</v>
      </c>
      <c r="O16" s="13">
        <f>[6]OECD!AX9</f>
        <v>0.0227969550957602</v>
      </c>
      <c r="P16" s="16">
        <f>[6]OECD!BX9</f>
        <v>0.827740550769294</v>
      </c>
      <c r="Q16" s="16">
        <f>[6]OECD!BY9</f>
        <v>0.13544884543909</v>
      </c>
      <c r="R16" s="16">
        <f>[6]OECD!BZ9</f>
        <v>0.0368106037916164</v>
      </c>
      <c r="S16" s="16">
        <f>[6]OECD!BR9</f>
        <v>1.84686668269136</v>
      </c>
      <c r="T16" s="12">
        <f>[6]OECD!DR$7</f>
        <v>0.05</v>
      </c>
      <c r="U16" s="12">
        <f>[6]OECD!DS$7</f>
        <v>0.125</v>
      </c>
      <c r="V16" s="12">
        <f>[6]OECD!DT$7</f>
        <v>0.08</v>
      </c>
      <c r="W16" s="18">
        <f>[6]OECD!BM9</f>
        <v>-0.0397198964614697</v>
      </c>
      <c r="X16" s="18">
        <f>[6]OECD!BN9</f>
        <v>-0.0397198964614697</v>
      </c>
      <c r="Y16" s="18">
        <f>[6]OECD!BO9</f>
        <v>-0.0397198964614697</v>
      </c>
      <c r="Z16" s="13">
        <f>[6]Final!AL13/10</f>
        <v>0.65002788018195</v>
      </c>
      <c r="AA16" s="13">
        <f>[6]Final!AP13/10</f>
        <v>0.501037266817105</v>
      </c>
      <c r="AB16" s="12">
        <f>[6]Final!AS13</f>
        <v>1.13211344695663</v>
      </c>
      <c r="AC16" s="12">
        <f>[6]Final!AT13</f>
        <v>0.0441063056210424</v>
      </c>
      <c r="AD16" s="12">
        <f>[6]Final!AD13</f>
        <v>1.07473327365668</v>
      </c>
      <c r="AE16" s="12">
        <f>[6]Final!AF13</f>
        <v>0.0393216096763898</v>
      </c>
      <c r="AF16" s="14">
        <f>+AE16*AF$48</f>
        <v>0.692979063810732</v>
      </c>
      <c r="AG16" s="14">
        <f>+AF16*$BS16</f>
        <v>0.534143760104594</v>
      </c>
      <c r="AH16" s="13">
        <f>[6]Final!AI13/10</f>
        <v>0.541928363177633</v>
      </c>
      <c r="AI16" s="13">
        <f>[6]Final!AJ13/10</f>
        <v>0.0836950076482215</v>
      </c>
      <c r="AJ16" s="13">
        <f>[6]Final!AK13/10</f>
        <v>0.0244045093560958</v>
      </c>
      <c r="AK16" s="13">
        <f>[6]Final!M13/10</f>
        <v>0.51946789321067</v>
      </c>
      <c r="AL16" s="13">
        <f>[6]Final!N13/10</f>
        <v>0.0814916514205557</v>
      </c>
      <c r="AM16" s="13">
        <f>[6]Final!O13/10</f>
        <v>0.022694672283183</v>
      </c>
      <c r="AN16" s="16">
        <f>[6]Final!X13</f>
        <v>0.830317927308988</v>
      </c>
      <c r="AO16" s="16">
        <f>[6]Final!Y13</f>
        <v>0.133093168085303</v>
      </c>
      <c r="AP16" s="16">
        <f>[6]Final!Z13</f>
        <v>0.0365889046057099</v>
      </c>
      <c r="AQ16" s="16">
        <f>[6]Final!Q13</f>
        <v>2.08615152343383</v>
      </c>
      <c r="AR16" s="12">
        <f>[6]Final!D13</f>
        <v>0.0145233451389282</v>
      </c>
      <c r="AS16" s="12">
        <f>[6]Final!E13</f>
        <v>0.0597305873875778</v>
      </c>
      <c r="AT16" s="12">
        <f>[6]Final!F13</f>
        <v>0.0324750408404467</v>
      </c>
      <c r="AU16" s="13">
        <f>[6]Final!AL113/10</f>
        <v>0.615339221814508</v>
      </c>
      <c r="AV16" s="13">
        <f>[6]Final!AP113/10</f>
        <v>0.474299474319481</v>
      </c>
      <c r="AW16" s="12">
        <f>[6]Final!AS113</f>
        <v>1.09341175934808</v>
      </c>
      <c r="AX16" s="12">
        <f>[6]Final!AT113</f>
        <v>0.0495332534268165</v>
      </c>
      <c r="AY16" s="12">
        <f>[6]Final!AD113</f>
        <v>1.04694625622741</v>
      </c>
      <c r="AZ16" s="12">
        <f>[6]Final!AF113</f>
        <v>0.0526226908256559</v>
      </c>
      <c r="BA16" s="14">
        <f>+AZ16*BA$48</f>
        <v>0.92738886641918</v>
      </c>
      <c r="BB16" s="14">
        <f>+BA16*$BS16</f>
        <v>0.71482531299614</v>
      </c>
      <c r="BC16" s="13">
        <f>[6]Final!AI113/10</f>
        <v>0.515802995704652</v>
      </c>
      <c r="BD16" s="13">
        <f>[6]Final!AJ113/10</f>
        <v>0.0765639944709262</v>
      </c>
      <c r="BE16" s="13">
        <f>[6]Final!AK113/10</f>
        <v>0.0229722316389293</v>
      </c>
      <c r="BF16" s="13">
        <f>[6]Final!M113/10</f>
        <v>0.508079648593977</v>
      </c>
      <c r="BG16" s="13">
        <f>[6]Final!N113/10</f>
        <v>0.0774998752264501</v>
      </c>
      <c r="BH16" s="13">
        <f>[6]Final!O113/10</f>
        <v>0.0219949140104801</v>
      </c>
      <c r="BI16" s="16">
        <f>[6]Final!X113</f>
        <v>0.831962440068693</v>
      </c>
      <c r="BJ16" s="16">
        <f>[6]Final!Y113</f>
        <v>0.131555076850822</v>
      </c>
      <c r="BK16" s="16">
        <f>[6]Final!Z113</f>
        <v>0.0364824830804862</v>
      </c>
      <c r="BL16" s="16">
        <f>[6]Final!Q113</f>
        <v>2.10208517061578</v>
      </c>
      <c r="BM16" s="12">
        <f>[6]Final!D113</f>
        <v>0.0493191046024054</v>
      </c>
      <c r="BN16" s="12">
        <f>[6]Final!E113</f>
        <v>0.127266852884774</v>
      </c>
      <c r="BO16" s="12">
        <f>[6]Final!F113</f>
        <v>0.0768676729951707</v>
      </c>
      <c r="BP16" s="13">
        <f>[6]Data!$BB17/10</f>
        <v>2.724</v>
      </c>
      <c r="BQ16" s="13">
        <f>[6]Data!$BD17/10</f>
        <v>0.069</v>
      </c>
      <c r="BR16" s="24">
        <f>[6]Data!$CR17/10</f>
        <v>1.00097671602246</v>
      </c>
      <c r="BS16" s="25">
        <f>[6]Data!BP17</f>
        <v>0.770793503006147</v>
      </c>
      <c r="BT16" s="25">
        <f>[6]Data!BQ17</f>
        <v>0.770793503006147</v>
      </c>
      <c r="BU16" s="25">
        <f>[6]Data!BR17</f>
        <v>0.770793503006147</v>
      </c>
      <c r="BV16" s="25">
        <f>[6]Data!BS17</f>
        <v>0.770793503006147</v>
      </c>
      <c r="BW16" s="24">
        <f>[6]Data!$AZ17</f>
        <v>106.8</v>
      </c>
      <c r="BX16" s="12"/>
    </row>
    <row r="17" spans="1:76">
      <c r="A17" s="2">
        <v>1954</v>
      </c>
      <c r="B17" s="13">
        <f>[6]OECD!AB10</f>
        <v>0.679809471743242</v>
      </c>
      <c r="C17" s="13">
        <f>[6]OECD!EA10</f>
        <v>0.532616843828013</v>
      </c>
      <c r="D17" s="12">
        <f>[6]OECD!EH10</f>
        <v>1.07587564067064</v>
      </c>
      <c r="E17" s="12">
        <f>[6]OECD!EI10</f>
        <v>0.0547672671847609</v>
      </c>
      <c r="F17" s="12">
        <f>[6]OECD!CG10</f>
        <v>1.08220506094138</v>
      </c>
      <c r="G17" s="12">
        <f>[6]OECD!CH10</f>
        <v>0.0568258987157786</v>
      </c>
      <c r="H17" s="14">
        <f>+G17*H$48</f>
        <v>1.00146353153768</v>
      </c>
      <c r="I17" s="14">
        <f>+H17*$BS17</f>
        <v>0.784626233595516</v>
      </c>
      <c r="J17" s="13">
        <f>[6]OECD!Y10</f>
        <v>0.565371396828738</v>
      </c>
      <c r="K17" s="13">
        <f>[6]OECD!Z10</f>
        <v>0.0870300175657823</v>
      </c>
      <c r="L17" s="13">
        <f>[6]OECD!AA10</f>
        <v>0.0274080573487216</v>
      </c>
      <c r="M17" s="13">
        <f>[6]OECD!AV10</f>
        <v>0.560407124734197</v>
      </c>
      <c r="N17" s="13">
        <f>[6]OECD!AW10</f>
        <v>0.0894305647522468</v>
      </c>
      <c r="O17" s="13">
        <f>[6]OECD!AX10</f>
        <v>0.0266287416669673</v>
      </c>
      <c r="P17" s="16">
        <f>[6]OECD!BX10</f>
        <v>0.823729194057446</v>
      </c>
      <c r="Q17" s="16">
        <f>[6]OECD!BY10</f>
        <v>0.136525554394857</v>
      </c>
      <c r="R17" s="16">
        <f>[6]OECD!BZ10</f>
        <v>0.0397452515476969</v>
      </c>
      <c r="S17" s="16">
        <f>[6]OECD!BR10</f>
        <v>1.90302143855287</v>
      </c>
      <c r="T17" s="12">
        <f>[6]OECD!DR$7</f>
        <v>0.05</v>
      </c>
      <c r="U17" s="12">
        <f>[6]OECD!DS$7</f>
        <v>0.125</v>
      </c>
      <c r="V17" s="12">
        <f>[6]OECD!DT$7</f>
        <v>0.08</v>
      </c>
      <c r="W17" s="18">
        <f>[6]OECD!BM10</f>
        <v>0.003414089124683</v>
      </c>
      <c r="X17" s="18">
        <f>[6]OECD!BN10</f>
        <v>0.003414089124683</v>
      </c>
      <c r="Y17" s="18">
        <f>[6]OECD!BO10</f>
        <v>0.003414089124683</v>
      </c>
      <c r="Z17" s="13">
        <f>[6]Final!AL14/10</f>
        <v>0.723162287048013</v>
      </c>
      <c r="AA17" s="13">
        <f>[6]Final!AP14/10</f>
        <v>0.566582889637106</v>
      </c>
      <c r="AB17" s="12">
        <f>[6]Final!AS14</f>
        <v>1.11250964627178</v>
      </c>
      <c r="AC17" s="12">
        <f>[6]Final!AT14</f>
        <v>0.0490686904648207</v>
      </c>
      <c r="AD17" s="12">
        <f>[6]Final!AD14</f>
        <v>1.13844863378674</v>
      </c>
      <c r="AE17" s="12">
        <f>[6]Final!AF14</f>
        <v>0.0447656328143815</v>
      </c>
      <c r="AF17" s="14">
        <f>+AE17*AF$48</f>
        <v>0.788921068438143</v>
      </c>
      <c r="AG17" s="14">
        <f>+AF17*$BS17</f>
        <v>0.618103552490146</v>
      </c>
      <c r="AH17" s="13">
        <f>[6]Final!AI14/10</f>
        <v>0.598816959304399</v>
      </c>
      <c r="AI17" s="13">
        <f>[6]Final!AJ14/10</f>
        <v>0.0951232483897412</v>
      </c>
      <c r="AJ17" s="13">
        <f>[6]Final!AK14/10</f>
        <v>0.0292220793538733</v>
      </c>
      <c r="AK17" s="13">
        <f>[6]Final!M14/10</f>
        <v>0.58396295478501</v>
      </c>
      <c r="AL17" s="13">
        <f>[6]Final!N14/10</f>
        <v>0.0977746388166039</v>
      </c>
      <c r="AM17" s="13">
        <f>[6]Final!O14/10</f>
        <v>0.0281167891672462</v>
      </c>
      <c r="AN17" s="16">
        <f>[6]Final!X14</f>
        <v>0.81937407128953</v>
      </c>
      <c r="AO17" s="16">
        <f>[6]Final!Y14</f>
        <v>0.140774577678777</v>
      </c>
      <c r="AP17" s="16">
        <f>[6]Final!Z14</f>
        <v>0.039851351031693</v>
      </c>
      <c r="AQ17" s="16">
        <f>[6]Final!Q14</f>
        <v>1.88645902904347</v>
      </c>
      <c r="AR17" s="12">
        <f>[6]Final!D14</f>
        <v>0.0151643342671604</v>
      </c>
      <c r="AS17" s="12">
        <f>[6]Final!E14</f>
        <v>0.0644249032424105</v>
      </c>
      <c r="AT17" s="12">
        <f>[6]Final!F14</f>
        <v>0.0342775070971536</v>
      </c>
      <c r="AU17" s="13">
        <f>[6]Final!AL114/10</f>
        <v>0.664381713593554</v>
      </c>
      <c r="AV17" s="13">
        <f>[6]Final!AP114/10</f>
        <v>0.520529510252096</v>
      </c>
      <c r="AW17" s="12">
        <f>[6]Final!AS114</f>
        <v>1.0796999281704</v>
      </c>
      <c r="AX17" s="12">
        <f>[6]Final!AT114</f>
        <v>0.05348105016698</v>
      </c>
      <c r="AY17" s="12">
        <f>[6]Final!AD114</f>
        <v>1.08666303556963</v>
      </c>
      <c r="AZ17" s="12">
        <f>[6]Final!AF114</f>
        <v>0.0571831329524494</v>
      </c>
      <c r="BA17" s="14">
        <f>+AZ17*BA$48</f>
        <v>1.00775920073655</v>
      </c>
      <c r="BB17" s="14">
        <f>+BA17*$BS17</f>
        <v>0.789558761896252</v>
      </c>
      <c r="BC17" s="13">
        <f>[6]Final!AI114/10</f>
        <v>0.554291191473157</v>
      </c>
      <c r="BD17" s="13">
        <f>[6]Final!AJ114/10</f>
        <v>0.0833778911451868</v>
      </c>
      <c r="BE17" s="13">
        <f>[6]Final!AK114/10</f>
        <v>0.0267126309752104</v>
      </c>
      <c r="BF17" s="13">
        <f>[6]Final!M114/10</f>
        <v>0.548839025458571</v>
      </c>
      <c r="BG17" s="13">
        <f>[6]Final!N114/10</f>
        <v>0.0854250795935354</v>
      </c>
      <c r="BH17" s="13">
        <f>[6]Final!O114/10</f>
        <v>0.0258908638685096</v>
      </c>
      <c r="BI17" s="16">
        <f>[6]Final!X114</f>
        <v>0.826737287978989</v>
      </c>
      <c r="BJ17" s="16">
        <f>[6]Final!Y114</f>
        <v>0.133718123708754</v>
      </c>
      <c r="BK17" s="16">
        <f>[6]Final!Z114</f>
        <v>0.0395445883122572</v>
      </c>
      <c r="BL17" s="16">
        <f>[6]Final!Q114</f>
        <v>1.99073369129637</v>
      </c>
      <c r="BM17" s="12">
        <f>[6]Final!D114</f>
        <v>0.0495787436581139</v>
      </c>
      <c r="BN17" s="12">
        <f>[6]Final!E114</f>
        <v>0.128842910192652</v>
      </c>
      <c r="BO17" s="12">
        <f>[6]Final!F114</f>
        <v>0.0778220122110597</v>
      </c>
      <c r="BP17" s="13">
        <f>[6]Data!$BB18/10</f>
        <v>2.865</v>
      </c>
      <c r="BQ17" s="13">
        <f>[6]Data!$BD18/10</f>
        <v>0.07</v>
      </c>
      <c r="BR17" s="24">
        <f>[6]Data!$CR18/10</f>
        <v>1.05278938744653</v>
      </c>
      <c r="BS17" s="25">
        <f>[6]Data!BP18</f>
        <v>0.783479586511524</v>
      </c>
      <c r="BT17" s="25">
        <f>[6]Data!BQ18</f>
        <v>0.783479586511524</v>
      </c>
      <c r="BU17" s="25">
        <f>[6]Data!BR18</f>
        <v>0.783479586511524</v>
      </c>
      <c r="BV17" s="25">
        <f>[6]Data!BS18</f>
        <v>0.783479586511524</v>
      </c>
      <c r="BW17" s="24">
        <f>[6]Data!$AZ18</f>
        <v>101.3</v>
      </c>
      <c r="BX17" s="12"/>
    </row>
    <row r="18" spans="1:76">
      <c r="A18" s="2">
        <v>1955</v>
      </c>
      <c r="B18" s="13">
        <f>[6]OECD!AB11</f>
        <v>0.773856656317689</v>
      </c>
      <c r="C18" s="13">
        <f>[6]OECD!EA11</f>
        <v>0.596715428376472</v>
      </c>
      <c r="D18" s="12">
        <f>[6]OECD!EH11</f>
        <v>1.13816315710528</v>
      </c>
      <c r="E18" s="12">
        <f>[6]OECD!EI11</f>
        <v>0.0623340857250358</v>
      </c>
      <c r="F18" s="12">
        <f>[6]OECD!CG11</f>
        <v>1.10862022694037</v>
      </c>
      <c r="G18" s="12">
        <f>[6]OECD!CH11</f>
        <v>0.0629983407303768</v>
      </c>
      <c r="H18" s="14">
        <f>+G18*H$48</f>
        <v>1.11024272760581</v>
      </c>
      <c r="I18" s="14">
        <f>+H18*$BS18</f>
        <v>0.856100363544834</v>
      </c>
      <c r="J18" s="13">
        <f>[6]OECD!Y11</f>
        <v>0.637536336278057</v>
      </c>
      <c r="K18" s="13">
        <f>[6]OECD!Z11</f>
        <v>0.101838681073111</v>
      </c>
      <c r="L18" s="13">
        <f>[6]OECD!AA11</f>
        <v>0.0344816389665206</v>
      </c>
      <c r="M18" s="13">
        <f>[6]OECD!AV11</f>
        <v>0.616875760567587</v>
      </c>
      <c r="N18" s="13">
        <f>[6]OECD!AW11</f>
        <v>0.10072997260741</v>
      </c>
      <c r="O18" s="13">
        <f>[6]OECD!AX11</f>
        <v>0.0322342168308553</v>
      </c>
      <c r="P18" s="16">
        <f>[6]OECD!BX11</f>
        <v>0.817934139296508</v>
      </c>
      <c r="Q18" s="16">
        <f>[6]OECD!BY11</f>
        <v>0.138671387578703</v>
      </c>
      <c r="R18" s="16">
        <f>[6]OECD!BZ11</f>
        <v>0.0433944731247892</v>
      </c>
      <c r="S18" s="16">
        <f>[6]OECD!BR11</f>
        <v>1.83854635182169</v>
      </c>
      <c r="T18" s="12">
        <f>[6]OECD!DR$7</f>
        <v>0.05</v>
      </c>
      <c r="U18" s="12">
        <f>[6]OECD!DS$7</f>
        <v>0.125</v>
      </c>
      <c r="V18" s="12">
        <f>[6]OECD!DT$7</f>
        <v>0.08</v>
      </c>
      <c r="W18" s="18">
        <f>[6]OECD!BM11</f>
        <v>-0.0245884525901259</v>
      </c>
      <c r="X18" s="18">
        <f>[6]OECD!BN11</f>
        <v>-0.0245884525901259</v>
      </c>
      <c r="Y18" s="18">
        <f>[6]OECD!BO11</f>
        <v>-0.0245884525901259</v>
      </c>
      <c r="Z18" s="13">
        <f>[6]Final!AL15/10</f>
        <v>0.843775960662095</v>
      </c>
      <c r="AA18" s="13">
        <f>[6]Final!AP15/10</f>
        <v>0.650629712505249</v>
      </c>
      <c r="AB18" s="12">
        <f>[6]Final!AS15</f>
        <v>1.16678645412558</v>
      </c>
      <c r="AC18" s="12">
        <f>[6]Final!AT15</f>
        <v>0.0572526833560337</v>
      </c>
      <c r="AD18" s="12">
        <f>[6]Final!AD15</f>
        <v>1.15340100003902</v>
      </c>
      <c r="AE18" s="12">
        <f>[6]Final!AF15</f>
        <v>0.0516327256554873</v>
      </c>
      <c r="AF18" s="14">
        <f>+AE18*AF$48</f>
        <v>0.909942349288408</v>
      </c>
      <c r="AG18" s="14">
        <f>+AF18*$BS18</f>
        <v>0.701650149702427</v>
      </c>
      <c r="AH18" s="13">
        <f>[6]Final!AI15/10</f>
        <v>0.691226710022098</v>
      </c>
      <c r="AI18" s="13">
        <f>[6]Final!AJ15/10</f>
        <v>0.114960984832165</v>
      </c>
      <c r="AJ18" s="13">
        <f>[6]Final!AK15/10</f>
        <v>0.0375882658078325</v>
      </c>
      <c r="AK18" s="13">
        <f>[6]Final!M15/10</f>
        <v>0.665516486456237</v>
      </c>
      <c r="AL18" s="13">
        <f>[6]Final!N15/10</f>
        <v>0.117671171891195</v>
      </c>
      <c r="AM18" s="13">
        <f>[6]Final!O15/10</f>
        <v>0.0353917988079528</v>
      </c>
      <c r="AN18" s="16">
        <f>[6]Final!X15</f>
        <v>0.809323319137704</v>
      </c>
      <c r="AO18" s="16">
        <f>[6]Final!Y15</f>
        <v>0.147177977589911</v>
      </c>
      <c r="AP18" s="16">
        <f>[6]Final!Z15</f>
        <v>0.0434987032723856</v>
      </c>
      <c r="AQ18" s="16">
        <f>[6]Final!Q15</f>
        <v>1.73789737608014</v>
      </c>
      <c r="AR18" s="12">
        <f>[6]Final!D15</f>
        <v>0.0153335752312873</v>
      </c>
      <c r="AS18" s="12">
        <f>[6]Final!E15</f>
        <v>0.0657803484536212</v>
      </c>
      <c r="AT18" s="12">
        <f>[6]Final!F15</f>
        <v>0.0342163300877842</v>
      </c>
      <c r="AU18" s="13">
        <f>[6]Final!AL115/10</f>
        <v>0.759341275773108</v>
      </c>
      <c r="AV18" s="13">
        <f>[6]Final!AP115/10</f>
        <v>0.585522720464749</v>
      </c>
      <c r="AW18" s="12">
        <f>[6]Final!AS115</f>
        <v>1.14292922312074</v>
      </c>
      <c r="AX18" s="12">
        <f>[6]Final!AT115</f>
        <v>0.0611250551190279</v>
      </c>
      <c r="AY18" s="12">
        <f>[6]Final!AD115</f>
        <v>1.08122654888977</v>
      </c>
      <c r="AZ18" s="12">
        <f>[6]Final!AF115</f>
        <v>0.0618279214968818</v>
      </c>
      <c r="BA18" s="14">
        <f>+AZ18*BA$48</f>
        <v>1.08961600272429</v>
      </c>
      <c r="BB18" s="14">
        <f>+BA18*$BS18</f>
        <v>0.840195240970522</v>
      </c>
      <c r="BC18" s="13">
        <f>[6]Final!AI115/10</f>
        <v>0.626961090236594</v>
      </c>
      <c r="BD18" s="13">
        <f>[6]Final!AJ115/10</f>
        <v>0.0985491046258016</v>
      </c>
      <c r="BE18" s="13">
        <f>[6]Final!AK115/10</f>
        <v>0.0338310809107128</v>
      </c>
      <c r="BF18" s="13">
        <f>[6]Final!M115/10</f>
        <v>0.591671150806592</v>
      </c>
      <c r="BG18" s="13">
        <f>[6]Final!N115/10</f>
        <v>0.09165682522341</v>
      </c>
      <c r="BH18" s="13">
        <f>[6]Final!O115/10</f>
        <v>0.0304416521823517</v>
      </c>
      <c r="BI18" s="16">
        <f>[6]Final!X115</f>
        <v>0.824525766073044</v>
      </c>
      <c r="BJ18" s="16">
        <f>[6]Final!Y115</f>
        <v>0.132497521085694</v>
      </c>
      <c r="BK18" s="16">
        <f>[6]Final!Z115</f>
        <v>0.0429767128412619</v>
      </c>
      <c r="BL18" s="16">
        <f>[6]Final!Q115</f>
        <v>1.9630455632752</v>
      </c>
      <c r="BM18" s="12">
        <f>[6]Final!D115</f>
        <v>0.0483902895836994</v>
      </c>
      <c r="BN18" s="12">
        <f>[6]Final!E115</f>
        <v>0.124087343553995</v>
      </c>
      <c r="BO18" s="12">
        <f>[6]Final!F115</f>
        <v>0.0748976668954921</v>
      </c>
      <c r="BP18" s="13">
        <f>[6]Data!$BB19/10</f>
        <v>3.053</v>
      </c>
      <c r="BQ18" s="13">
        <f>[6]Data!$BD19/10</f>
        <v>0.108</v>
      </c>
      <c r="BR18" s="24">
        <f>[6]Data!$CR19/10</f>
        <v>1.12187294934529</v>
      </c>
      <c r="BS18" s="25">
        <f>[6]Data!BP19</f>
        <v>0.771092971165844</v>
      </c>
      <c r="BT18" s="25">
        <f>[6]Data!BQ19</f>
        <v>0.771092971165844</v>
      </c>
      <c r="BU18" s="25">
        <f>[6]Data!BR19</f>
        <v>0.771092971165844</v>
      </c>
      <c r="BV18" s="25">
        <f>[6]Data!BS19</f>
        <v>0.771092971165844</v>
      </c>
      <c r="BW18" s="24">
        <f>[6]Data!$AZ19</f>
        <v>100.9</v>
      </c>
      <c r="BX18" s="12"/>
    </row>
    <row r="19" spans="1:76">
      <c r="A19" s="2">
        <v>1956</v>
      </c>
      <c r="B19" s="13">
        <f>[6]OECD!AB12</f>
        <v>0.874734809654003</v>
      </c>
      <c r="C19" s="13">
        <f>[6]OECD!EA12</f>
        <v>0.673027679299243</v>
      </c>
      <c r="D19" s="12">
        <f>[6]OECD!EH12</f>
        <v>1.13009298630038</v>
      </c>
      <c r="E19" s="12">
        <f>[6]OECD!EI12</f>
        <v>0.0704433130853095</v>
      </c>
      <c r="F19" s="12">
        <f>[6]OECD!CG12</f>
        <v>1.13450044707187</v>
      </c>
      <c r="G19" s="12">
        <f>[6]OECD!CH12</f>
        <v>0.0714716457233984</v>
      </c>
      <c r="H19" s="14">
        <f>+G19*H$48</f>
        <v>1.25957087082708</v>
      </c>
      <c r="I19" s="14">
        <f>+H19*$BS19</f>
        <v>0.969123499773596</v>
      </c>
      <c r="J19" s="13">
        <f>[6]OECD!Y12</f>
        <v>0.71519784549937</v>
      </c>
      <c r="K19" s="13">
        <f>[6]OECD!Z12</f>
        <v>0.117110494566828</v>
      </c>
      <c r="L19" s="13">
        <f>[6]OECD!AA12</f>
        <v>0.042426469587805</v>
      </c>
      <c r="M19" s="13">
        <f>[6]OECD!AV12</f>
        <v>0.693709836808937</v>
      </c>
      <c r="N19" s="13">
        <f>[6]OECD!AW12</f>
        <v>0.116772893674634</v>
      </c>
      <c r="O19" s="13">
        <f>[6]OECD!AX12</f>
        <v>0.0400563065387113</v>
      </c>
      <c r="P19" s="16">
        <f>[6]OECD!BX12</f>
        <v>0.810551946129355</v>
      </c>
      <c r="Q19" s="16">
        <f>[6]OECD!BY12</f>
        <v>0.141896485163949</v>
      </c>
      <c r="R19" s="16">
        <f>[6]OECD!BZ12</f>
        <v>0.0475515687066961</v>
      </c>
      <c r="S19" s="16">
        <f>[6]OECD!BR12</f>
        <v>1.81676457782593</v>
      </c>
      <c r="T19" s="12">
        <f>[6]OECD!DR$7</f>
        <v>0.05</v>
      </c>
      <c r="U19" s="12">
        <f>[6]OECD!DS$7</f>
        <v>0.125</v>
      </c>
      <c r="V19" s="12">
        <f>[6]OECD!DT$7</f>
        <v>0.08</v>
      </c>
      <c r="W19" s="18">
        <f>[6]OECD!BM12</f>
        <v>-0.00318240689853477</v>
      </c>
      <c r="X19" s="18">
        <f>[6]OECD!BN12</f>
        <v>-0.00318240689853477</v>
      </c>
      <c r="Y19" s="18">
        <f>[6]OECD!BO12</f>
        <v>-0.00318240689853477</v>
      </c>
      <c r="Z19" s="13">
        <f>[6]Final!AL16/10</f>
        <v>0.973586573803766</v>
      </c>
      <c r="AA19" s="13">
        <f>[6]Final!AP16/10</f>
        <v>0.749084985680667</v>
      </c>
      <c r="AB19" s="12">
        <f>[6]Final!AS16</f>
        <v>1.15384488204643</v>
      </c>
      <c r="AC19" s="12">
        <f>[6]Final!AT16</f>
        <v>0.0660607156737842</v>
      </c>
      <c r="AD19" s="12">
        <f>[6]Final!AD16</f>
        <v>1.17313268271652</v>
      </c>
      <c r="AE19" s="12">
        <f>[6]Final!AF16</f>
        <v>0.0605720379641881</v>
      </c>
      <c r="AF19" s="14">
        <f>+AE19*AF$48</f>
        <v>1.06748310933809</v>
      </c>
      <c r="AG19" s="14">
        <f>+AF19*$BS19</f>
        <v>0.821329701116079</v>
      </c>
      <c r="AH19" s="13">
        <f>[6]Final!AI16/10</f>
        <v>0.791066873923631</v>
      </c>
      <c r="AI19" s="13">
        <f>[6]Final!AJ16/10</f>
        <v>0.135449483279662</v>
      </c>
      <c r="AJ19" s="13">
        <f>[6]Final!AK16/10</f>
        <v>0.0470702166004739</v>
      </c>
      <c r="AK19" s="13">
        <f>[6]Final!M16/10</f>
        <v>0.770779069790593</v>
      </c>
      <c r="AL19" s="13">
        <f>[6]Final!N16/10</f>
        <v>0.143940306040161</v>
      </c>
      <c r="AM19" s="13">
        <f>[6]Final!O16/10</f>
        <v>0.0453572884186095</v>
      </c>
      <c r="AN19" s="16">
        <f>[6]Final!X16</f>
        <v>0.79852964982337</v>
      </c>
      <c r="AO19" s="16">
        <f>[6]Final!Y16</f>
        <v>0.153924691944133</v>
      </c>
      <c r="AP19" s="16">
        <f>[6]Final!Z16</f>
        <v>0.0475456582324965</v>
      </c>
      <c r="AQ19" s="16">
        <f>[6]Final!Q16</f>
        <v>1.64152739428974</v>
      </c>
      <c r="AR19" s="12">
        <f>[6]Final!D16</f>
        <v>0.0158100883408177</v>
      </c>
      <c r="AS19" s="12">
        <f>[6]Final!E16</f>
        <v>0.0692503694250554</v>
      </c>
      <c r="AT19" s="12">
        <f>[6]Final!F16</f>
        <v>0.0354233413857549</v>
      </c>
      <c r="AU19" s="13">
        <f>[6]Final!AL116/10</f>
        <v>0.861020821964331</v>
      </c>
      <c r="AV19" s="13">
        <f>[6]Final!AP116/10</f>
        <v>0.662476031866384</v>
      </c>
      <c r="AW19" s="12">
        <f>[6]Final!AS116</f>
        <v>1.13390493765494</v>
      </c>
      <c r="AX19" s="12">
        <f>[6]Final!AT116</f>
        <v>0.0693100018138962</v>
      </c>
      <c r="AY19" s="12">
        <f>[6]Final!AD116</f>
        <v>1.13830479621285</v>
      </c>
      <c r="AZ19" s="12">
        <f>[6]Final!AF116</f>
        <v>0.0703790195797722</v>
      </c>
      <c r="BA19" s="14">
        <f>+AZ19*BA$48</f>
        <v>1.24031512193133</v>
      </c>
      <c r="BB19" s="14">
        <f>+BA19*$BS19</f>
        <v>0.954307978715733</v>
      </c>
      <c r="BC19" s="13">
        <f>[6]Final!AI116/10</f>
        <v>0.705093079152735</v>
      </c>
      <c r="BD19" s="13">
        <f>[6]Final!AJ116/10</f>
        <v>0.114113875788769</v>
      </c>
      <c r="BE19" s="13">
        <f>[6]Final!AK116/10</f>
        <v>0.0418138670228261</v>
      </c>
      <c r="BF19" s="13">
        <f>[6]Final!M116/10</f>
        <v>0.667190239349049</v>
      </c>
      <c r="BG19" s="13">
        <f>[6]Final!N116/10</f>
        <v>0.107121395333431</v>
      </c>
      <c r="BH19" s="13">
        <f>[6]Final!O116/10</f>
        <v>0.0380210543035172</v>
      </c>
      <c r="BI19" s="16">
        <f>[6]Final!X116</f>
        <v>0.816576691034983</v>
      </c>
      <c r="BJ19" s="16">
        <f>[6]Final!Y116</f>
        <v>0.136243488153823</v>
      </c>
      <c r="BK19" s="16">
        <f>[6]Final!Z116</f>
        <v>0.0471798208111941</v>
      </c>
      <c r="BL19" s="16">
        <f>[6]Final!Q116</f>
        <v>1.90980153341535</v>
      </c>
      <c r="BM19" s="12">
        <f>[6]Final!D116</f>
        <v>0.0485255254337946</v>
      </c>
      <c r="BN19" s="12">
        <f>[6]Final!E116</f>
        <v>0.12534544060667</v>
      </c>
      <c r="BO19" s="12">
        <f>[6]Final!F116</f>
        <v>0.0757296384603561</v>
      </c>
      <c r="BP19" s="13">
        <f>[6]Data!$BB20/10</f>
        <v>3.354</v>
      </c>
      <c r="BQ19" s="13">
        <f>[6]Data!$BD20/10</f>
        <v>0.118</v>
      </c>
      <c r="BR19" s="24">
        <f>[6]Data!$CR20/10</f>
        <v>1.23248014153426</v>
      </c>
      <c r="BS19" s="25">
        <f>[6]Data!BP20</f>
        <v>0.769407678614569</v>
      </c>
      <c r="BT19" s="25">
        <f>[6]Data!BQ20</f>
        <v>0.769407678614569</v>
      </c>
      <c r="BU19" s="25">
        <f>[6]Data!BR20</f>
        <v>0.769407678614569</v>
      </c>
      <c r="BV19" s="25">
        <f>[6]Data!BS20</f>
        <v>0.769407678614569</v>
      </c>
      <c r="BW19" s="24">
        <f>[6]Data!$AZ20</f>
        <v>100.1</v>
      </c>
      <c r="BX19" s="12"/>
    </row>
    <row r="20" spans="1:76">
      <c r="A20" s="2">
        <v>1957</v>
      </c>
      <c r="B20" s="13">
        <f>[6]OECD!AB13</f>
        <v>0.93612673973059</v>
      </c>
      <c r="C20" s="13">
        <f>[6]OECD!EA13</f>
        <v>0.722713933380105</v>
      </c>
      <c r="D20" s="12">
        <f>[6]OECD!EH13</f>
        <v>1.07008574813659</v>
      </c>
      <c r="E20" s="12">
        <f>[6]OECD!EI13</f>
        <v>0.0753803853841138</v>
      </c>
      <c r="F20" s="12">
        <f>[6]OECD!CG13</f>
        <v>1.0985763887916</v>
      </c>
      <c r="G20" s="12">
        <f>[6]OECD!CH13</f>
        <v>0.0785170624598032</v>
      </c>
      <c r="H20" s="14">
        <f>+G20*H$48</f>
        <v>1.3837348187003</v>
      </c>
      <c r="I20" s="14">
        <f>+H20*$BS20</f>
        <v>1.06827888910182</v>
      </c>
      <c r="J20" s="13">
        <f>[6]OECD!Y13</f>
        <v>0.764213147520432</v>
      </c>
      <c r="K20" s="13">
        <f>[6]OECD!Z13</f>
        <v>0.124131765723464</v>
      </c>
      <c r="L20" s="13">
        <f>[6]OECD!AA13</f>
        <v>0.047781826486694</v>
      </c>
      <c r="M20" s="13">
        <f>[6]OECD!AV13</f>
        <v>0.758672304112719</v>
      </c>
      <c r="N20" s="13">
        <f>[6]OECD!AW13</f>
        <v>0.128662538821489</v>
      </c>
      <c r="O20" s="13">
        <f>[6]OECD!AX13</f>
        <v>0.0469834875388016</v>
      </c>
      <c r="P20" s="16">
        <f>[6]OECD!BX13</f>
        <v>0.806926814434389</v>
      </c>
      <c r="Q20" s="16">
        <f>[6]OECD!BY13</f>
        <v>0.142304110370534</v>
      </c>
      <c r="R20" s="16">
        <f>[6]OECD!BZ13</f>
        <v>0.0507690751950763</v>
      </c>
      <c r="S20" s="16">
        <f>[6]OECD!BR13</f>
        <v>1.7816123426907</v>
      </c>
      <c r="T20" s="12">
        <f>[6]OECD!DR$7</f>
        <v>0.05</v>
      </c>
      <c r="U20" s="12">
        <f>[6]OECD!DS$7</f>
        <v>0.125</v>
      </c>
      <c r="V20" s="12">
        <f>[6]OECD!DT$7</f>
        <v>0.08</v>
      </c>
      <c r="W20" s="18">
        <f>[6]OECD!BM13</f>
        <v>-0.0172353678017682</v>
      </c>
      <c r="X20" s="18">
        <f>[6]OECD!BN13</f>
        <v>-0.0172353678017682</v>
      </c>
      <c r="Y20" s="18">
        <f>[6]OECD!BO13</f>
        <v>-0.0172353678017682</v>
      </c>
      <c r="Z20" s="13">
        <f>[6]Final!AL17/10</f>
        <v>1.06528010188995</v>
      </c>
      <c r="AA20" s="13">
        <f>[6]Final!AP17/10</f>
        <v>0.822423652602869</v>
      </c>
      <c r="AB20" s="12">
        <f>[6]Final!AS17</f>
        <v>1.09418117561743</v>
      </c>
      <c r="AC20" s="12">
        <f>[6]Final!AT17</f>
        <v>0.0722823915380702</v>
      </c>
      <c r="AD20" s="12">
        <f>[6]Final!AD17</f>
        <v>1.13547985157891</v>
      </c>
      <c r="AE20" s="12">
        <f>[6]Final!AF17</f>
        <v>0.0687783286774086</v>
      </c>
      <c r="AF20" s="14">
        <f>+AE20*AF$48</f>
        <v>1.21210556255421</v>
      </c>
      <c r="AG20" s="14">
        <f>+AF20*$BS20</f>
        <v>0.935776686645617</v>
      </c>
      <c r="AH20" s="13">
        <f>[6]Final!AI17/10</f>
        <v>0.86366677086379</v>
      </c>
      <c r="AI20" s="13">
        <f>[6]Final!AJ17/10</f>
        <v>0.147474864221583</v>
      </c>
      <c r="AJ20" s="13">
        <f>[6]Final!AK17/10</f>
        <v>0.0541384668045805</v>
      </c>
      <c r="AK20" s="13">
        <f>[6]Final!M17/10</f>
        <v>0.867596768882148</v>
      </c>
      <c r="AL20" s="13">
        <f>[6]Final!N17/10</f>
        <v>0.167441393991268</v>
      </c>
      <c r="AM20" s="13">
        <f>[6]Final!O17/10</f>
        <v>0.0549286679731372</v>
      </c>
      <c r="AN20" s="16">
        <f>[6]Final!X17</f>
        <v>0.791066842652165</v>
      </c>
      <c r="AO20" s="16">
        <f>[6]Final!Y17</f>
        <v>0.158194070918968</v>
      </c>
      <c r="AP20" s="16">
        <f>[6]Final!Z17</f>
        <v>0.0507390864288669</v>
      </c>
      <c r="AQ20" s="16">
        <f>[6]Final!Q17</f>
        <v>1.60426014986043</v>
      </c>
      <c r="AR20" s="12">
        <f>[6]Final!D17</f>
        <v>0.0166140701143195</v>
      </c>
      <c r="AS20" s="12">
        <f>[6]Final!E17</f>
        <v>0.0751226836239354</v>
      </c>
      <c r="AT20" s="12">
        <f>[6]Final!F17</f>
        <v>0.0377880242761757</v>
      </c>
      <c r="AU20" s="13">
        <f>[6]Final!AL117/10</f>
        <v>0.923114818891609</v>
      </c>
      <c r="AV20" s="13">
        <f>[6]Final!AP117/10</f>
        <v>0.712668395643327</v>
      </c>
      <c r="AW20" s="12">
        <f>[6]Final!AS117</f>
        <v>1.07211671929793</v>
      </c>
      <c r="AX20" s="12">
        <f>[6]Final!AT117</f>
        <v>0.0743084117592483</v>
      </c>
      <c r="AY20" s="12">
        <f>[6]Final!AD117</f>
        <v>1.10022324166293</v>
      </c>
      <c r="AZ20" s="12">
        <f>[6]Final!AF117</f>
        <v>0.0774326330671156</v>
      </c>
      <c r="BA20" s="14">
        <f>+AZ20*BA$48</f>
        <v>1.36462352413484</v>
      </c>
      <c r="BB20" s="14">
        <f>+BA20*$BS20</f>
        <v>1.05352447788677</v>
      </c>
      <c r="BC20" s="13">
        <f>[6]Final!AI117/10</f>
        <v>0.754546278084142</v>
      </c>
      <c r="BD20" s="13">
        <f>[6]Final!AJ117/10</f>
        <v>0.121367779275124</v>
      </c>
      <c r="BE20" s="13">
        <f>[6]Final!AK117/10</f>
        <v>0.0472007615323428</v>
      </c>
      <c r="BF20" s="13">
        <f>[6]Final!M117/10</f>
        <v>0.730670011499281</v>
      </c>
      <c r="BG20" s="13">
        <f>[6]Final!N117/10</f>
        <v>0.118350701197746</v>
      </c>
      <c r="BH20" s="13">
        <f>[6]Final!O117/10</f>
        <v>0.0446650820766478</v>
      </c>
      <c r="BI20" s="16">
        <f>[6]Final!X117</f>
        <v>0.81257612035654</v>
      </c>
      <c r="BJ20" s="16">
        <f>[6]Final!Y117</f>
        <v>0.137014986841213</v>
      </c>
      <c r="BK20" s="16">
        <f>[6]Final!Z117</f>
        <v>0.0504088928022474</v>
      </c>
      <c r="BL20" s="16">
        <f>[6]Final!Q117</f>
        <v>1.92651716634225</v>
      </c>
      <c r="BM20" s="12">
        <f>[6]Final!D117</f>
        <v>0.0496930663954717</v>
      </c>
      <c r="BN20" s="12">
        <f>[6]Final!E117</f>
        <v>0.130596317388633</v>
      </c>
      <c r="BO20" s="12">
        <f>[6]Final!F117</f>
        <v>0.0789635859989772</v>
      </c>
      <c r="BP20" s="13">
        <f>[6]Data!$BB21/10</f>
        <v>3.727</v>
      </c>
      <c r="BQ20" s="13">
        <f>[6]Data!$BD21/10</f>
        <v>0.092</v>
      </c>
      <c r="BR20" s="24">
        <f>[6]Data!$CR21/10</f>
        <v>1.36954486806744</v>
      </c>
      <c r="BS20" s="25">
        <f>[6]Data!BP21</f>
        <v>0.772025734024109</v>
      </c>
      <c r="BT20" s="25">
        <f>[6]Data!BQ21</f>
        <v>0.772025734024109</v>
      </c>
      <c r="BU20" s="25">
        <f>[6]Data!BR21</f>
        <v>0.772025734024109</v>
      </c>
      <c r="BV20" s="25">
        <f>[6]Data!BS21</f>
        <v>0.772025734024109</v>
      </c>
      <c r="BW20" s="24">
        <f>[6]Data!$AZ21</f>
        <v>102.1</v>
      </c>
      <c r="BX20" s="12"/>
    </row>
    <row r="21" spans="1:76">
      <c r="A21" s="2">
        <v>1958</v>
      </c>
      <c r="B21" s="13">
        <f>[6]OECD!AB14</f>
        <v>1.04087368507806</v>
      </c>
      <c r="C21" s="13">
        <f>[6]OECD!EA14</f>
        <v>0.78726413399646</v>
      </c>
      <c r="D21" s="12">
        <f>[6]OECD!EH14</f>
        <v>1.11179844502571</v>
      </c>
      <c r="E21" s="12">
        <f>[6]OECD!EI14</f>
        <v>0.0838077952554967</v>
      </c>
      <c r="F21" s="12">
        <f>[6]OECD!CG14</f>
        <v>1.09184070933327</v>
      </c>
      <c r="G21" s="12">
        <f>[6]OECD!CH14</f>
        <v>0.0857281251708766</v>
      </c>
      <c r="H21" s="14">
        <f>+G21*H$48</f>
        <v>1.51081800597889</v>
      </c>
      <c r="I21" s="14">
        <f>+H21*$BS21</f>
        <v>1.14270621512929</v>
      </c>
      <c r="J21" s="13">
        <f>[6]OECD!Y14</f>
        <v>0.844978461694335</v>
      </c>
      <c r="K21" s="13">
        <f>[6]OECD!Z14</f>
        <v>0.138997722674641</v>
      </c>
      <c r="L21" s="13">
        <f>[6]OECD!AA14</f>
        <v>0.0568975007090802</v>
      </c>
      <c r="M21" s="13">
        <f>[6]OECD!AV14</f>
        <v>0.825226466263983</v>
      </c>
      <c r="N21" s="13">
        <f>[6]OECD!AW14</f>
        <v>0.140335727145656</v>
      </c>
      <c r="O21" s="13">
        <f>[6]OECD!AX14</f>
        <v>0.0545204829144657</v>
      </c>
      <c r="P21" s="16">
        <f>[6]OECD!BX14</f>
        <v>0.804445603489586</v>
      </c>
      <c r="Q21" s="16">
        <f>[6]OECD!BY14</f>
        <v>0.141652974440563</v>
      </c>
      <c r="R21" s="16">
        <f>[6]OECD!BZ14</f>
        <v>0.0539014220698513</v>
      </c>
      <c r="S21" s="16">
        <f>[6]OECD!BR14</f>
        <v>1.99674620261277</v>
      </c>
      <c r="T21" s="12">
        <f>[6]OECD!DR$7</f>
        <v>0.05</v>
      </c>
      <c r="U21" s="12">
        <f>[6]OECD!DS$7</f>
        <v>0.125</v>
      </c>
      <c r="V21" s="12">
        <f>[6]OECD!DT$7</f>
        <v>0.08</v>
      </c>
      <c r="W21" s="18">
        <f>[6]OECD!BM14</f>
        <v>-0.0222609994787918</v>
      </c>
      <c r="X21" s="18">
        <f>[6]OECD!BN14</f>
        <v>-0.0222609994787918</v>
      </c>
      <c r="Y21" s="18">
        <f>[6]OECD!BO14</f>
        <v>-0.0222609994787918</v>
      </c>
      <c r="Z21" s="13">
        <f>[6]Final!AL18/10</f>
        <v>1.20154977373602</v>
      </c>
      <c r="AA21" s="13">
        <f>[6]Final!AP18/10</f>
        <v>0.908791389036791</v>
      </c>
      <c r="AB21" s="12">
        <f>[6]Final!AS18</f>
        <v>1.12791909996658</v>
      </c>
      <c r="AC21" s="12">
        <f>[6]Final!AT18</f>
        <v>0.0815286900070519</v>
      </c>
      <c r="AD21" s="12">
        <f>[6]Final!AD18</f>
        <v>1.12502711819581</v>
      </c>
      <c r="AE21" s="12">
        <f>[6]Final!AF18</f>
        <v>0.0773774849062695</v>
      </c>
      <c r="AF21" s="14">
        <f>+AE21*AF$48</f>
        <v>1.36365162798948</v>
      </c>
      <c r="AG21" s="14">
        <f>+AF21*$BS21</f>
        <v>1.03139702095696</v>
      </c>
      <c r="AH21" s="13">
        <f>[6]Final!AI18/10</f>
        <v>0.969377692839432</v>
      </c>
      <c r="AI21" s="13">
        <f>[6]Final!AJ18/10</f>
        <v>0.16702681809019</v>
      </c>
      <c r="AJ21" s="13">
        <f>[6]Final!AK18/10</f>
        <v>0.0651452628063995</v>
      </c>
      <c r="AK21" s="13">
        <f>[6]Final!M18/10</f>
        <v>0.968903905854845</v>
      </c>
      <c r="AL21" s="13">
        <f>[6]Final!N18/10</f>
        <v>0.191619614789496</v>
      </c>
      <c r="AM21" s="13">
        <f>[6]Final!O18/10</f>
        <v>0.0655547435697456</v>
      </c>
      <c r="AN21" s="16">
        <f>[6]Final!X18</f>
        <v>0.785447999945684</v>
      </c>
      <c r="AO21" s="16">
        <f>[6]Final!Y18</f>
        <v>0.160759132425346</v>
      </c>
      <c r="AP21" s="16">
        <f>[6]Final!Z18</f>
        <v>0.05379286762897</v>
      </c>
      <c r="AQ21" s="16">
        <f>[6]Final!Q18</f>
        <v>1.68553750075398</v>
      </c>
      <c r="AR21" s="12">
        <f>[6]Final!D18</f>
        <v>0.016831123340243</v>
      </c>
      <c r="AS21" s="12">
        <f>[6]Final!E18</f>
        <v>0.0769694898266909</v>
      </c>
      <c r="AT21" s="12">
        <f>[6]Final!F18</f>
        <v>0.0379232003571224</v>
      </c>
      <c r="AU21" s="13">
        <f>[6]Final!AL118/10</f>
        <v>1.02847118229413</v>
      </c>
      <c r="AV21" s="13">
        <f>[6]Final!AP118/10</f>
        <v>0.777883509091102</v>
      </c>
      <c r="AW21" s="12">
        <f>[6]Final!AS118</f>
        <v>1.11413137482618</v>
      </c>
      <c r="AX21" s="12">
        <f>[6]Final!AT118</f>
        <v>0.0827893329544815</v>
      </c>
      <c r="AY21" s="12">
        <f>[6]Final!AD118</f>
        <v>1.0947901776788</v>
      </c>
      <c r="AZ21" s="12">
        <f>[6]Final!AF118</f>
        <v>0.0847724861136847</v>
      </c>
      <c r="BA21" s="14">
        <f>+AZ21*BA$48</f>
        <v>1.49397643045225</v>
      </c>
      <c r="BB21" s="14">
        <f>+BA21*$BS21</f>
        <v>1.12996810044526</v>
      </c>
      <c r="BC21" s="13">
        <f>[6]Final!AI118/10</f>
        <v>0.835717846422301</v>
      </c>
      <c r="BD21" s="13">
        <f>[6]Final!AJ118/10</f>
        <v>0.136411725948269</v>
      </c>
      <c r="BE21" s="13">
        <f>[6]Final!AK118/10</f>
        <v>0.0563416099235623</v>
      </c>
      <c r="BF21" s="13">
        <f>[6]Final!M118/10</f>
        <v>0.79645056535055</v>
      </c>
      <c r="BG21" s="13">
        <f>[6]Final!N118/10</f>
        <v>0.129868863693048</v>
      </c>
      <c r="BH21" s="13">
        <f>[6]Final!O118/10</f>
        <v>0.0520229884532045</v>
      </c>
      <c r="BI21" s="16">
        <f>[6]Final!X118</f>
        <v>0.809622293638703</v>
      </c>
      <c r="BJ21" s="16">
        <f>[6]Final!Y118</f>
        <v>0.136807073488617</v>
      </c>
      <c r="BK21" s="16">
        <f>[6]Final!Z118</f>
        <v>0.0535706328726801</v>
      </c>
      <c r="BL21" s="16">
        <f>[6]Final!Q118</f>
        <v>2.09109564639855</v>
      </c>
      <c r="BM21" s="12">
        <f>[6]Final!D118</f>
        <v>0.0488861992403814</v>
      </c>
      <c r="BN21" s="12">
        <f>[6]Final!E118</f>
        <v>0.127290935222273</v>
      </c>
      <c r="BO21" s="12">
        <f>[6]Final!F118</f>
        <v>0.076967350954423</v>
      </c>
      <c r="BP21" s="13">
        <f>[6]Data!$BB22/10</f>
        <v>4.375</v>
      </c>
      <c r="BQ21" s="13">
        <f>[6]Data!$BD22/10</f>
        <v>0.127</v>
      </c>
      <c r="BR21" s="24">
        <f>[6]Data!$CR22/10</f>
        <v>1.60766267716529</v>
      </c>
      <c r="BS21" s="25">
        <f>[6]Data!BP22</f>
        <v>0.756349348900507</v>
      </c>
      <c r="BT21" s="25">
        <f>[6]Data!BQ22</f>
        <v>0.756349348900507</v>
      </c>
      <c r="BU21" s="25">
        <f>[6]Data!BR22</f>
        <v>0.756349348900507</v>
      </c>
      <c r="BV21" s="25">
        <f>[6]Data!BS22</f>
        <v>0.756349348900507</v>
      </c>
      <c r="BW21" s="24">
        <f>[6]Data!$AZ22</f>
        <v>100.2</v>
      </c>
      <c r="BX21" s="12"/>
    </row>
    <row r="22" spans="1:76">
      <c r="A22" s="2">
        <v>1959</v>
      </c>
      <c r="B22" s="13">
        <f>[6]OECD!AB15</f>
        <v>1.14989200468562</v>
      </c>
      <c r="C22" s="13">
        <f>[6]OECD!EA15</f>
        <v>0.891983989425937</v>
      </c>
      <c r="D22" s="12">
        <f>[6]OECD!EH15</f>
        <v>1.10460490063075</v>
      </c>
      <c r="E22" s="12">
        <f>[6]OECD!EI15</f>
        <v>0.0925745013502798</v>
      </c>
      <c r="F22" s="12">
        <f>[6]OECD!CG15</f>
        <v>1.10829764296414</v>
      </c>
      <c r="G22" s="12">
        <f>[6]OECD!CH15</f>
        <v>0.0950122790626171</v>
      </c>
      <c r="H22" s="14">
        <f>+G22*H$48</f>
        <v>1.67443603497418</v>
      </c>
      <c r="I22" s="14">
        <f>+H22*$BS22</f>
        <v>1.29887861506017</v>
      </c>
      <c r="J22" s="13">
        <f>[6]OECD!Y15</f>
        <v>0.929188918365075</v>
      </c>
      <c r="K22" s="13">
        <f>[6]OECD!Z15</f>
        <v>0.153899340969502</v>
      </c>
      <c r="L22" s="13">
        <f>[6]OECD!AA15</f>
        <v>0.0668037453510393</v>
      </c>
      <c r="M22" s="13">
        <f>[6]OECD!AV15</f>
        <v>0.909829425671493</v>
      </c>
      <c r="N22" s="13">
        <f>[6]OECD!AW15</f>
        <v>0.156211767276876</v>
      </c>
      <c r="O22" s="13">
        <f>[6]OECD!AX15</f>
        <v>0.0644277323229789</v>
      </c>
      <c r="P22" s="16">
        <f>[6]OECD!BX15</f>
        <v>0.799802138682184</v>
      </c>
      <c r="Q22" s="16">
        <f>[6]OECD!BY15</f>
        <v>0.142677728026198</v>
      </c>
      <c r="R22" s="16">
        <f>[6]OECD!BZ15</f>
        <v>0.0575201332916176</v>
      </c>
      <c r="S22" s="16">
        <f>[6]OECD!BR15</f>
        <v>1.92853223954493</v>
      </c>
      <c r="T22" s="12">
        <f>[6]OECD!DR$7</f>
        <v>0.05</v>
      </c>
      <c r="U22" s="12">
        <f>[6]OECD!DS$7</f>
        <v>0.125</v>
      </c>
      <c r="V22" s="12">
        <f>[6]OECD!DT$7</f>
        <v>0.08</v>
      </c>
      <c r="W22" s="18">
        <f>[6]OECD!BM15</f>
        <v>0.0194820574420231</v>
      </c>
      <c r="X22" s="18">
        <f>[6]OECD!BN15</f>
        <v>0.0194820574420231</v>
      </c>
      <c r="Y22" s="18">
        <f>[6]OECD!BO15</f>
        <v>0.0194820574420231</v>
      </c>
      <c r="Z22" s="13">
        <f>[6]Final!AL19/10</f>
        <v>1.34411184379519</v>
      </c>
      <c r="AA22" s="13">
        <f>[6]Final!AP19/10</f>
        <v>1.0426424740564</v>
      </c>
      <c r="AB22" s="12">
        <f>[6]Final!AS19</f>
        <v>1.11864849311727</v>
      </c>
      <c r="AC22" s="12">
        <f>[6]Final!AT19</f>
        <v>0.0912019462222133</v>
      </c>
      <c r="AD22" s="12">
        <f>[6]Final!AD19</f>
        <v>1.13442499098742</v>
      </c>
      <c r="AE22" s="12">
        <f>[6]Final!AF19</f>
        <v>0.0877789526174243</v>
      </c>
      <c r="AF22" s="14">
        <f>+AE22*AF$48</f>
        <v>1.54696048579195</v>
      </c>
      <c r="AG22" s="14">
        <f>+AF22*$BS22</f>
        <v>1.19999441684808</v>
      </c>
      <c r="AH22" s="13">
        <f>[6]Final!AI19/10</f>
        <v>1.0804225122922</v>
      </c>
      <c r="AI22" s="13">
        <f>[6]Final!AJ19/10</f>
        <v>0.186488119588231</v>
      </c>
      <c r="AJ22" s="13">
        <f>[6]Final!AK19/10</f>
        <v>0.0772012119147563</v>
      </c>
      <c r="AK22" s="13">
        <f>[6]Final!M19/10</f>
        <v>1.09111223958464</v>
      </c>
      <c r="AL22" s="13">
        <f>[6]Final!N19/10</f>
        <v>0.220605523892908</v>
      </c>
      <c r="AM22" s="13">
        <f>[6]Final!O19/10</f>
        <v>0.0789951583197593</v>
      </c>
      <c r="AN22" s="16">
        <f>[6]Final!X19</f>
        <v>0.779111892268222</v>
      </c>
      <c r="AO22" s="16">
        <f>[6]Final!Y19</f>
        <v>0.163718928954323</v>
      </c>
      <c r="AP22" s="16">
        <f>[6]Final!Z19</f>
        <v>0.0571691787774553</v>
      </c>
      <c r="AQ22" s="16">
        <f>[6]Final!Q19</f>
        <v>1.60934032185337</v>
      </c>
      <c r="AR22" s="12">
        <f>[6]Final!D19</f>
        <v>0.0172683448273952</v>
      </c>
      <c r="AS22" s="12">
        <f>[6]Final!E19</f>
        <v>0.0802559848824488</v>
      </c>
      <c r="AT22" s="12">
        <f>[6]Final!F19</f>
        <v>0.0389179657277681</v>
      </c>
      <c r="AU22" s="13">
        <f>[6]Final!AL119/10</f>
        <v>1.13800729997956</v>
      </c>
      <c r="AV22" s="13">
        <f>[6]Final!AP119/10</f>
        <v>0.882764892090137</v>
      </c>
      <c r="AW22" s="12">
        <f>[6]Final!AS119</f>
        <v>1.10650382778942</v>
      </c>
      <c r="AX22" s="12">
        <f>[6]Final!AT119</f>
        <v>0.0916067138142663</v>
      </c>
      <c r="AY22" s="12">
        <f>[6]Final!AD119</f>
        <v>1.11018901230266</v>
      </c>
      <c r="AZ22" s="12">
        <f>[6]Final!AF119</f>
        <v>0.0941134826289926</v>
      </c>
      <c r="BA22" s="14">
        <f>+AZ22*BA$48</f>
        <v>1.65859621772724</v>
      </c>
      <c r="BB22" s="14">
        <f>+BA22*$BS22</f>
        <v>1.28659149303294</v>
      </c>
      <c r="BC22" s="13">
        <f>[6]Final!AI119/10</f>
        <v>0.920302663548467</v>
      </c>
      <c r="BD22" s="13">
        <f>[6]Final!AJ119/10</f>
        <v>0.151438442605489</v>
      </c>
      <c r="BE22" s="13">
        <f>[6]Final!AK119/10</f>
        <v>0.0662661938256083</v>
      </c>
      <c r="BF22" s="13">
        <f>[6]Final!M119/10</f>
        <v>0.879441653866554</v>
      </c>
      <c r="BG22" s="13">
        <f>[6]Final!N119/10</f>
        <v>0.14502776657807</v>
      </c>
      <c r="BH22" s="13">
        <f>[6]Final!O119/10</f>
        <v>0.0615909449043969</v>
      </c>
      <c r="BI22" s="16">
        <f>[6]Final!X119</f>
        <v>0.804979867873241</v>
      </c>
      <c r="BJ22" s="16">
        <f>[6]Final!Y119</f>
        <v>0.137862043225542</v>
      </c>
      <c r="BK22" s="16">
        <f>[6]Final!Z119</f>
        <v>0.057158088901217</v>
      </c>
      <c r="BL22" s="16">
        <f>[6]Final!Q119</f>
        <v>2.02905817461917</v>
      </c>
      <c r="BM22" s="12">
        <f>[6]Final!D119</f>
        <v>0.049024209768326</v>
      </c>
      <c r="BN22" s="12">
        <f>[6]Final!E119</f>
        <v>0.128113920174107</v>
      </c>
      <c r="BO22" s="12">
        <f>[6]Final!F119</f>
        <v>0.0775037621636673</v>
      </c>
      <c r="BP22" s="13">
        <f>[6]Data!$BB23/10</f>
        <v>4.735</v>
      </c>
      <c r="BQ22" s="13">
        <f>[6]Data!$BD23/10</f>
        <v>0.139</v>
      </c>
      <c r="BR22" s="24">
        <f>[6]Data!$CR23/10</f>
        <v>1.73995034888632</v>
      </c>
      <c r="BS22" s="25">
        <f>[6]Data!BP23</f>
        <v>0.775711097904196</v>
      </c>
      <c r="BT22" s="25">
        <f>[6]Data!BQ23</f>
        <v>0.775711097904196</v>
      </c>
      <c r="BU22" s="25">
        <f>[6]Data!BR23</f>
        <v>0.775711097904196</v>
      </c>
      <c r="BV22" s="25">
        <f>[6]Data!BS23</f>
        <v>0.775711097904196</v>
      </c>
      <c r="BW22" s="24">
        <f>[6]Data!$AZ23</f>
        <v>100.6</v>
      </c>
      <c r="BX22" s="12"/>
    </row>
    <row r="23" spans="1:76">
      <c r="A23" s="2">
        <v>1960</v>
      </c>
      <c r="B23" s="13">
        <f>[6]OECD!AB16</f>
        <v>1.29737148039634</v>
      </c>
      <c r="C23" s="13">
        <f>[6]OECD!EA16</f>
        <v>1.03862112188487</v>
      </c>
      <c r="D23" s="12">
        <f>[6]OECD!EH16</f>
        <v>1.12811691922866</v>
      </c>
      <c r="E23" s="12">
        <f>[6]OECD!EI16</f>
        <v>0.104434861262407</v>
      </c>
      <c r="F23" s="12">
        <f>[6]OECD!CG16</f>
        <v>1.11729009086659</v>
      </c>
      <c r="G23" s="12">
        <f>[6]OECD!CH16</f>
        <v>0.106156277907314</v>
      </c>
      <c r="H23" s="14">
        <f>+G23*H$48</f>
        <v>1.8708307896666</v>
      </c>
      <c r="I23" s="14">
        <f>+H23*$BS23</f>
        <v>1.49770856148826</v>
      </c>
      <c r="J23" s="13">
        <f>[6]OECD!Y16</f>
        <v>1.04164754375443</v>
      </c>
      <c r="K23" s="13">
        <f>[6]OECD!Z16</f>
        <v>0.175201050172127</v>
      </c>
      <c r="L23" s="13">
        <f>[6]OECD!AA16</f>
        <v>0.0805228864697758</v>
      </c>
      <c r="M23" s="13">
        <f>[6]OECD!AV16</f>
        <v>1.01068536518949</v>
      </c>
      <c r="N23" s="13">
        <f>[6]OECD!AW16</f>
        <v>0.175520208608869</v>
      </c>
      <c r="O23" s="13">
        <f>[6]OECD!AX16</f>
        <v>0.0767326207400079</v>
      </c>
      <c r="P23" s="16">
        <f>[6]OECD!BX16</f>
        <v>0.794375600752573</v>
      </c>
      <c r="Q23" s="16">
        <f>[6]OECD!BY16</f>
        <v>0.144218924281025</v>
      </c>
      <c r="R23" s="16">
        <f>[6]OECD!BZ16</f>
        <v>0.0614054749664024</v>
      </c>
      <c r="S23" s="16">
        <f>[6]OECD!BR16</f>
        <v>1.68239944477754</v>
      </c>
      <c r="T23" s="12">
        <f>[6]OECD!DR$7</f>
        <v>0.05</v>
      </c>
      <c r="U23" s="12">
        <f>[6]OECD!DS$7</f>
        <v>0.125</v>
      </c>
      <c r="V23" s="12">
        <f>[6]OECD!DT$7</f>
        <v>0.08</v>
      </c>
      <c r="W23" s="18">
        <f>[6]OECD!BM16</f>
        <v>0.0310001329309817</v>
      </c>
      <c r="X23" s="18">
        <f>[6]OECD!BN16</f>
        <v>0.0310001329309817</v>
      </c>
      <c r="Y23" s="18">
        <f>[6]OECD!BO16</f>
        <v>0.0310001329309817</v>
      </c>
      <c r="Z23" s="13">
        <f>[6]Final!AL20/10</f>
        <v>1.52779380446118</v>
      </c>
      <c r="AA23" s="13">
        <f>[6]Final!AP20/10</f>
        <v>1.22308755755404</v>
      </c>
      <c r="AB23" s="12">
        <f>[6]Final!AS20</f>
        <v>1.13665675331552</v>
      </c>
      <c r="AC23" s="12">
        <f>[6]Final!AT20</f>
        <v>0.103665308088998</v>
      </c>
      <c r="AD23" s="12">
        <f>[6]Final!AD20</f>
        <v>1.13818503943415</v>
      </c>
      <c r="AE23" s="12">
        <f>[6]Final!AF20</f>
        <v>0.0999086906463518</v>
      </c>
      <c r="AF23" s="14">
        <f>+AE23*AF$48</f>
        <v>1.76072728152418</v>
      </c>
      <c r="AG23" s="14">
        <f>+AF23*$BS23</f>
        <v>1.4095643168534</v>
      </c>
      <c r="AH23" s="13">
        <f>[6]Final!AI20/10</f>
        <v>1.22204535699115</v>
      </c>
      <c r="AI23" s="13">
        <f>[6]Final!AJ20/10</f>
        <v>0.212346260665768</v>
      </c>
      <c r="AJ23" s="13">
        <f>[6]Final!AK20/10</f>
        <v>0.0934021868042593</v>
      </c>
      <c r="AK23" s="13">
        <f>[6]Final!M20/10</f>
        <v>1.23328355245382</v>
      </c>
      <c r="AL23" s="13">
        <f>[6]Final!N20/10</f>
        <v>0.253954909854552</v>
      </c>
      <c r="AM23" s="13">
        <f>[6]Final!O20/10</f>
        <v>0.0954427202024851</v>
      </c>
      <c r="AN23" s="16">
        <f>[6]Final!X20</f>
        <v>0.772620017953203</v>
      </c>
      <c r="AO23" s="16">
        <f>[6]Final!Y20</f>
        <v>0.166634258429949</v>
      </c>
      <c r="AP23" s="16">
        <f>[6]Final!Z20</f>
        <v>0.0607457236168476</v>
      </c>
      <c r="AQ23" s="16">
        <f>[6]Final!Q20</f>
        <v>1.37226651902951</v>
      </c>
      <c r="AR23" s="12">
        <f>[6]Final!D20</f>
        <v>0.0174871160285739</v>
      </c>
      <c r="AS23" s="12">
        <f>[6]Final!E20</f>
        <v>0.0818643763572497</v>
      </c>
      <c r="AT23" s="12">
        <f>[6]Final!F20</f>
        <v>0.0391508594557586</v>
      </c>
      <c r="AU23" s="13">
        <f>[6]Final!AL120/10</f>
        <v>1.28591367381721</v>
      </c>
      <c r="AV23" s="13">
        <f>[6]Final!AP120/10</f>
        <v>1.02944848312769</v>
      </c>
      <c r="AW23" s="12">
        <f>[6]Final!AS120</f>
        <v>1.12996961780501</v>
      </c>
      <c r="AX23" s="12">
        <f>[6]Final!AT120</f>
        <v>0.103512803397079</v>
      </c>
      <c r="AY23" s="12">
        <f>[6]Final!AD120</f>
        <v>1.11945666172178</v>
      </c>
      <c r="AZ23" s="12">
        <f>[6]Final!AF120</f>
        <v>0.105355965086863</v>
      </c>
      <c r="BA23" s="14">
        <f>+AZ23*BA$48</f>
        <v>1.85672658504131</v>
      </c>
      <c r="BB23" s="14">
        <f>+BA23*$BS23</f>
        <v>1.48641732759529</v>
      </c>
      <c r="BC23" s="13">
        <f>[6]Final!AI120/10</f>
        <v>1.03310350426006</v>
      </c>
      <c r="BD23" s="13">
        <f>[6]Final!AJ120/10</f>
        <v>0.172813863587349</v>
      </c>
      <c r="BE23" s="13">
        <f>[6]Final!AK120/10</f>
        <v>0.0799963059698046</v>
      </c>
      <c r="BF23" s="13">
        <f>[6]Final!M120/10</f>
        <v>0.978574433775942</v>
      </c>
      <c r="BG23" s="13">
        <f>[6]Final!N120/10</f>
        <v>0.163582452422134</v>
      </c>
      <c r="BH23" s="13">
        <f>[6]Final!O120/10</f>
        <v>0.0735203577858005</v>
      </c>
      <c r="BI23" s="16">
        <f>[6]Final!X120</f>
        <v>0.799465450192414</v>
      </c>
      <c r="BJ23" s="16">
        <f>[6]Final!Y120</f>
        <v>0.139520983033392</v>
      </c>
      <c r="BK23" s="16">
        <f>[6]Final!Z120</f>
        <v>0.0610135667741943</v>
      </c>
      <c r="BL23" s="16">
        <f>[6]Final!Q120</f>
        <v>1.7543226563457</v>
      </c>
      <c r="BM23" s="12">
        <f>[6]Final!D120</f>
        <v>0.0485837602237048</v>
      </c>
      <c r="BN23" s="12">
        <f>[6]Final!E120</f>
        <v>0.126531019230528</v>
      </c>
      <c r="BO23" s="12">
        <f>[6]Final!F120</f>
        <v>0.0765990199104163</v>
      </c>
      <c r="BP23" s="13">
        <f>[6]Data!$BB24/10</f>
        <v>4.725</v>
      </c>
      <c r="BQ23" s="13">
        <f>[6]Data!$BD24/10</f>
        <v>0.181</v>
      </c>
      <c r="BR23" s="24">
        <f>[6]Data!$CR24/10</f>
        <v>1.73627569133851</v>
      </c>
      <c r="BS23" s="25">
        <f>[6]Data!BP24</f>
        <v>0.800558003300319</v>
      </c>
      <c r="BT23" s="25">
        <f>[6]Data!BQ24</f>
        <v>0.800558003300319</v>
      </c>
      <c r="BU23" s="25">
        <f>[6]Data!BR24</f>
        <v>0.800558003300319</v>
      </c>
      <c r="BV23" s="25">
        <f>[6]Data!BS24</f>
        <v>0.800558003300319</v>
      </c>
      <c r="BW23" s="24">
        <f>[6]Data!$AZ24</f>
        <v>100.1</v>
      </c>
      <c r="BX23" s="12"/>
    </row>
    <row r="24" spans="1:76">
      <c r="A24" s="2">
        <v>1961</v>
      </c>
      <c r="B24" s="13">
        <f>[6]OECD!AB17</f>
        <v>1.39408403707447</v>
      </c>
      <c r="C24" s="13">
        <f>[6]OECD!EA17</f>
        <v>1.15616402481424</v>
      </c>
      <c r="D24" s="12">
        <f>[6]OECD!EH17</f>
        <v>1.07446515043767</v>
      </c>
      <c r="E24" s="12">
        <f>[6]OECD!EI17</f>
        <v>0.11221161891725</v>
      </c>
      <c r="F24" s="12">
        <f>[6]OECD!CG17</f>
        <v>1.09988500776252</v>
      </c>
      <c r="G24" s="12">
        <f>[6]OECD!CH17</f>
        <v>0.116759698550125</v>
      </c>
      <c r="H24" s="14">
        <f>+G24*H$48</f>
        <v>2.05769873761479</v>
      </c>
      <c r="I24" s="14">
        <f>+H24*$BS24</f>
        <v>1.70652356032165</v>
      </c>
      <c r="J24" s="13">
        <f>[6]OECD!Y17</f>
        <v>1.11787052590857</v>
      </c>
      <c r="K24" s="13">
        <f>[6]OECD!Z17</f>
        <v>0.186013277028988</v>
      </c>
      <c r="L24" s="13">
        <f>[6]OECD!AA17</f>
        <v>0.09020023413692</v>
      </c>
      <c r="M24" s="13">
        <f>[6]OECD!AV17</f>
        <v>1.10744516392974</v>
      </c>
      <c r="N24" s="13">
        <f>[6]OECD!AW17</f>
        <v>0.192647641173928</v>
      </c>
      <c r="O24" s="13">
        <f>[6]OECD!AX17</f>
        <v>0.0889182919826541</v>
      </c>
      <c r="P24" s="16">
        <f>[6]OECD!BX17</f>
        <v>0.7894239784449</v>
      </c>
      <c r="Q24" s="16">
        <f>[6]OECD!BY17</f>
        <v>0.145654407783938</v>
      </c>
      <c r="R24" s="16">
        <f>[6]OECD!BZ17</f>
        <v>0.0649216137711616</v>
      </c>
      <c r="S24" s="16">
        <f>[6]OECD!BR17</f>
        <v>0.856736603778102</v>
      </c>
      <c r="T24" s="12">
        <f>[6]OECD!DR$7</f>
        <v>0.05</v>
      </c>
      <c r="U24" s="12">
        <f>[6]OECD!DS$7</f>
        <v>0.125</v>
      </c>
      <c r="V24" s="12">
        <f>[6]OECD!DT$7</f>
        <v>0.08</v>
      </c>
      <c r="W24" s="18">
        <f>[6]OECD!BM17</f>
        <v>-0.150862808300486</v>
      </c>
      <c r="X24" s="18">
        <f>[6]OECD!BN17</f>
        <v>-0.150862808300486</v>
      </c>
      <c r="Y24" s="18">
        <f>[6]OECD!BO17</f>
        <v>-0.150862808300486</v>
      </c>
      <c r="Z24" s="13">
        <f>[6]Final!AL21/10</f>
        <v>1.66277809030954</v>
      </c>
      <c r="AA24" s="13">
        <f>[6]Final!AP21/10</f>
        <v>1.37900166570986</v>
      </c>
      <c r="AB24" s="12">
        <f>[6]Final!AS21</f>
        <v>1.08835242390315</v>
      </c>
      <c r="AC24" s="12">
        <f>[6]Final!AT21</f>
        <v>0.112824389333328</v>
      </c>
      <c r="AD24" s="12">
        <f>[6]Final!AD21</f>
        <v>1.12124812720155</v>
      </c>
      <c r="AE24" s="12">
        <f>[6]Final!AF21</f>
        <v>0.112022432278381</v>
      </c>
      <c r="AF24" s="14">
        <f>+AE24*AF$48</f>
        <v>1.97421216692167</v>
      </c>
      <c r="AG24" s="14">
        <f>+AF24*$BS24</f>
        <v>1.63728514497255</v>
      </c>
      <c r="AH24" s="13">
        <f>[6]Final!AI21/10</f>
        <v>1.32946782266243</v>
      </c>
      <c r="AI24" s="13">
        <f>[6]Final!AJ21/10</f>
        <v>0.227465858101235</v>
      </c>
      <c r="AJ24" s="13">
        <f>[6]Final!AK21/10</f>
        <v>0.105844409545882</v>
      </c>
      <c r="AK24" s="13">
        <f>[6]Final!M21/10</f>
        <v>1.37575405565653</v>
      </c>
      <c r="AL24" s="13">
        <f>[6]Final!N21/10</f>
        <v>0.286122849435129</v>
      </c>
      <c r="AM24" s="13">
        <f>[6]Final!O21/10</f>
        <v>0.112513421779726</v>
      </c>
      <c r="AN24" s="16">
        <f>[6]Final!X21</f>
        <v>0.765741023045078</v>
      </c>
      <c r="AO24" s="16">
        <f>[6]Final!Y21</f>
        <v>0.170200464823289</v>
      </c>
      <c r="AP24" s="16">
        <f>[6]Final!Z21</f>
        <v>0.0640585121316331</v>
      </c>
      <c r="AQ24" s="16">
        <f>[6]Final!Q21</f>
        <v>1.01680656902644</v>
      </c>
      <c r="AR24" s="12">
        <f>[6]Final!D21</f>
        <v>0.0181822938978215</v>
      </c>
      <c r="AS24" s="12">
        <f>[6]Final!E21</f>
        <v>0.0869299011869015</v>
      </c>
      <c r="AT24" s="12">
        <f>[6]Final!F21</f>
        <v>0.0410847233480877</v>
      </c>
      <c r="AU24" s="13">
        <f>[6]Final!AL121/10</f>
        <v>1.3829681744646</v>
      </c>
      <c r="AV24" s="13">
        <f>[6]Final!AP121/10</f>
        <v>1.14694524021265</v>
      </c>
      <c r="AW24" s="12">
        <f>[6]Final!AS121</f>
        <v>1.07547512918132</v>
      </c>
      <c r="AX24" s="12">
        <f>[6]Final!AT121</f>
        <v>0.111325445605394</v>
      </c>
      <c r="AY24" s="12">
        <f>[6]Final!AD121</f>
        <v>1.10028391128113</v>
      </c>
      <c r="AZ24" s="12">
        <f>[6]Final!AF121</f>
        <v>0.115921473342571</v>
      </c>
      <c r="BA24" s="14">
        <f>+AZ24*BA$48</f>
        <v>2.04292638916889</v>
      </c>
      <c r="BB24" s="14">
        <f>+BA24*$BS24</f>
        <v>1.69427232052479</v>
      </c>
      <c r="BC24" s="13">
        <f>[6]Final!AI121/10</f>
        <v>1.10963756286423</v>
      </c>
      <c r="BD24" s="13">
        <f>[6]Final!AJ121/10</f>
        <v>0.183653242384037</v>
      </c>
      <c r="BE24" s="13">
        <f>[6]Final!AK121/10</f>
        <v>0.0896773692163293</v>
      </c>
      <c r="BF24" s="13">
        <f>[6]Final!M121/10</f>
        <v>1.07286495674565</v>
      </c>
      <c r="BG24" s="13">
        <f>[6]Final!N121/10</f>
        <v>0.179499496055614</v>
      </c>
      <c r="BH24" s="13">
        <f>[6]Final!O121/10</f>
        <v>0.0851687000336658</v>
      </c>
      <c r="BI24" s="16">
        <f>[6]Final!X121</f>
        <v>0.794476953771914</v>
      </c>
      <c r="BJ24" s="16">
        <f>[6]Final!Y121</f>
        <v>0.141048358381389</v>
      </c>
      <c r="BK24" s="16">
        <f>[6]Final!Z121</f>
        <v>0.0644746878466978</v>
      </c>
      <c r="BL24" s="16">
        <f>[6]Final!Q121</f>
        <v>1.31590294684112</v>
      </c>
      <c r="BM24" s="12">
        <f>[6]Final!D121</f>
        <v>0.0496208704437877</v>
      </c>
      <c r="BN24" s="12">
        <f>[6]Final!E121</f>
        <v>0.130974018725001</v>
      </c>
      <c r="BO24" s="12">
        <f>[6]Final!F121</f>
        <v>0.0792814044542377</v>
      </c>
      <c r="BP24" s="13">
        <f>[6]Data!$BB25/10</f>
        <v>4.056</v>
      </c>
      <c r="BQ24" s="13">
        <f>[6]Data!$BD25/10</f>
        <v>0.152</v>
      </c>
      <c r="BR24" s="24">
        <f>[6]Data!$CR25/10</f>
        <v>1.49044110139027</v>
      </c>
      <c r="BS24" s="25">
        <f>[6]Data!BP25</f>
        <v>0.829335961152304</v>
      </c>
      <c r="BT24" s="25">
        <f>[6]Data!BQ25</f>
        <v>0.829335961152304</v>
      </c>
      <c r="BU24" s="25">
        <f>[6]Data!BR25</f>
        <v>0.829335961152304</v>
      </c>
      <c r="BV24" s="25">
        <f>[6]Data!BS25</f>
        <v>0.829335961152304</v>
      </c>
      <c r="BW24" s="24">
        <f>[6]Data!$AZ25</f>
        <v>122</v>
      </c>
      <c r="BX24" s="12"/>
    </row>
    <row r="25" spans="1:76">
      <c r="A25" s="2">
        <v>1962</v>
      </c>
      <c r="B25" s="13">
        <f>[6]OECD!AB18</f>
        <v>1.46617431893942</v>
      </c>
      <c r="C25" s="13">
        <f>[6]OECD!EA18</f>
        <v>1.31459450961241</v>
      </c>
      <c r="D25" s="12">
        <f>[6]OECD!EH18</f>
        <v>1.05165314089798</v>
      </c>
      <c r="E25" s="12">
        <f>[6]OECD!EI18</f>
        <v>0.118007701479573</v>
      </c>
      <c r="F25" s="12">
        <f>[6]OECD!CG18</f>
        <v>1.06258857640651</v>
      </c>
      <c r="G25" s="12">
        <f>[6]OECD!CH18</f>
        <v>0.124067521864031</v>
      </c>
      <c r="H25" s="14">
        <f>+G25*H$48</f>
        <v>2.18648717227558</v>
      </c>
      <c r="I25" s="14">
        <f>+H25*$BS25</f>
        <v>1.96043812449985</v>
      </c>
      <c r="J25" s="13">
        <f>[6]OECD!Y18</f>
        <v>1.17628586149541</v>
      </c>
      <c r="K25" s="13">
        <f>[6]OECD!Z18</f>
        <v>0.191889631361026</v>
      </c>
      <c r="L25" s="13">
        <f>[6]OECD!AA18</f>
        <v>0.0979988260829813</v>
      </c>
      <c r="M25" s="13">
        <f>[6]OECD!AV18</f>
        <v>1.17649045507896</v>
      </c>
      <c r="N25" s="13">
        <f>[6]OECD!AW18</f>
        <v>0.201548217808007</v>
      </c>
      <c r="O25" s="13">
        <f>[6]OECD!AX18</f>
        <v>0.098020343864532</v>
      </c>
      <c r="P25" s="16">
        <f>[6]OECD!BX18</f>
        <v>0.788290491432797</v>
      </c>
      <c r="Q25" s="16">
        <f>[6]OECD!BY18</f>
        <v>0.14424296370968</v>
      </c>
      <c r="R25" s="16">
        <f>[6]OECD!BZ18</f>
        <v>0.0674665448575222</v>
      </c>
      <c r="S25" s="16">
        <f>[6]OECD!BR18</f>
        <v>1.23536415079406</v>
      </c>
      <c r="T25" s="12">
        <f>[6]OECD!DR$7</f>
        <v>0.05</v>
      </c>
      <c r="U25" s="12">
        <f>[6]OECD!DS$7</f>
        <v>0.125</v>
      </c>
      <c r="V25" s="12">
        <f>[6]OECD!DT$7</f>
        <v>0.08</v>
      </c>
      <c r="W25" s="18">
        <f>[6]OECD!BM18</f>
        <v>0.0898432439435159</v>
      </c>
      <c r="X25" s="18">
        <f>[6]OECD!BN18</f>
        <v>0.0898432439435159</v>
      </c>
      <c r="Y25" s="18">
        <f>[6]OECD!BO18</f>
        <v>0.0898432439435159</v>
      </c>
      <c r="Z25" s="13">
        <f>[6]Final!AL22/10</f>
        <v>1.77331371463155</v>
      </c>
      <c r="AA25" s="13">
        <f>[6]Final!AP22/10</f>
        <v>1.58998042931302</v>
      </c>
      <c r="AB25" s="12">
        <f>[6]Final!AS22</f>
        <v>1.06647647390003</v>
      </c>
      <c r="AC25" s="12">
        <f>[6]Final!AT22</f>
        <v>0.120324556906132</v>
      </c>
      <c r="AD25" s="12">
        <f>[6]Final!AD22</f>
        <v>1.08922555671617</v>
      </c>
      <c r="AE25" s="12">
        <f>[6]Final!AF22</f>
        <v>0.122017696163119</v>
      </c>
      <c r="AF25" s="14">
        <f>+AE25*AF$48</f>
        <v>2.15036234659109</v>
      </c>
      <c r="AG25" s="14">
        <f>+AF25*$BS25</f>
        <v>1.92804804857771</v>
      </c>
      <c r="AH25" s="13">
        <f>[6]Final!AI22/10</f>
        <v>1.41999631568673</v>
      </c>
      <c r="AI25" s="13">
        <f>[6]Final!AJ22/10</f>
        <v>0.236809988259184</v>
      </c>
      <c r="AJ25" s="13">
        <f>[6]Final!AK22/10</f>
        <v>0.116507410685638</v>
      </c>
      <c r="AK25" s="13">
        <f>[6]Final!M22/10</f>
        <v>1.49476905079802</v>
      </c>
      <c r="AL25" s="13">
        <f>[6]Final!N22/10</f>
        <v>0.310650814340448</v>
      </c>
      <c r="AM25" s="13">
        <f>[6]Final!O22/10</f>
        <v>0.127249772638094</v>
      </c>
      <c r="AN25" s="16">
        <f>[6]Final!X22</f>
        <v>0.762234416212572</v>
      </c>
      <c r="AO25" s="16">
        <f>[6]Final!Y22</f>
        <v>0.171164049732502</v>
      </c>
      <c r="AP25" s="16">
        <f>[6]Final!Z22</f>
        <v>0.0666015340549263</v>
      </c>
      <c r="AQ25" s="16">
        <f>[6]Final!Q22</f>
        <v>0.962197128938478</v>
      </c>
      <c r="AR25" s="12">
        <f>[6]Final!D22</f>
        <v>0.0188108694518482</v>
      </c>
      <c r="AS25" s="12">
        <f>[6]Final!E22</f>
        <v>0.0917433912302351</v>
      </c>
      <c r="AT25" s="12">
        <f>[6]Final!F22</f>
        <v>0.0427201865201281</v>
      </c>
      <c r="AU25" s="13">
        <f>[6]Final!AL122/10</f>
        <v>1.45532758464198</v>
      </c>
      <c r="AV25" s="13">
        <f>[6]Final!AP122/10</f>
        <v>1.30486916033405</v>
      </c>
      <c r="AW25" s="12">
        <f>[6]Final!AS122</f>
        <v>1.05232181876159</v>
      </c>
      <c r="AX25" s="12">
        <f>[6]Final!AT122</f>
        <v>0.117150195393913</v>
      </c>
      <c r="AY25" s="12">
        <f>[6]Final!AD122</f>
        <v>1.06315098205356</v>
      </c>
      <c r="AZ25" s="12">
        <f>[6]Final!AF122</f>
        <v>0.12324202822525</v>
      </c>
      <c r="BA25" s="14">
        <f>+AZ25*BA$48</f>
        <v>2.17193919690804</v>
      </c>
      <c r="BB25" s="14">
        <f>+BA25*$BS25</f>
        <v>1.94739418538763</v>
      </c>
      <c r="BC25" s="13">
        <f>[6]Final!AI122/10</f>
        <v>1.16833537630208</v>
      </c>
      <c r="BD25" s="13">
        <f>[6]Final!AJ122/10</f>
        <v>0.189518875218681</v>
      </c>
      <c r="BE25" s="13">
        <f>[6]Final!AK122/10</f>
        <v>0.0974733331212147</v>
      </c>
      <c r="BF25" s="13">
        <f>[6]Final!M122/10</f>
        <v>1.14034937724531</v>
      </c>
      <c r="BG25" s="13">
        <f>[6]Final!N122/10</f>
        <v>0.187862766954258</v>
      </c>
      <c r="BH25" s="13">
        <f>[6]Final!O122/10</f>
        <v>0.0938990868304325</v>
      </c>
      <c r="BI25" s="16">
        <f>[6]Final!X122</f>
        <v>0.793555993535274</v>
      </c>
      <c r="BJ25" s="16">
        <f>[6]Final!Y122</f>
        <v>0.139495667238217</v>
      </c>
      <c r="BK25" s="16">
        <f>[6]Final!Z122</f>
        <v>0.0669483392265086</v>
      </c>
      <c r="BL25" s="16">
        <f>[6]Final!Q122</f>
        <v>1.26127417412019</v>
      </c>
      <c r="BM25" s="12">
        <f>[6]Final!D122</f>
        <v>0.0501072261359013</v>
      </c>
      <c r="BN25" s="12">
        <f>[6]Final!E122</f>
        <v>0.132990704457868</v>
      </c>
      <c r="BO25" s="12">
        <f>[6]Final!F122</f>
        <v>0.0804759137618044</v>
      </c>
      <c r="BP25" s="13">
        <f>[6]Data!$BB26/10</f>
        <v>4.335</v>
      </c>
      <c r="BQ25" s="13">
        <f>[6]Data!$BD26/10</f>
        <v>0.147</v>
      </c>
      <c r="BR25" s="24">
        <f>[6]Data!$CR26/10</f>
        <v>1.59296404697406</v>
      </c>
      <c r="BS25" s="25">
        <f>[6]Data!BP26</f>
        <v>0.896615424667471</v>
      </c>
      <c r="BT25" s="25">
        <f>[6]Data!BQ26</f>
        <v>0.896615424667471</v>
      </c>
      <c r="BU25" s="25">
        <f>[6]Data!BR26</f>
        <v>0.896615424667471</v>
      </c>
      <c r="BV25" s="25">
        <f>[6]Data!BS26</f>
        <v>0.896615424667471</v>
      </c>
      <c r="BW25" s="24">
        <f>[6]Data!$AZ26</f>
        <v>99.2</v>
      </c>
      <c r="BX25" s="12"/>
    </row>
    <row r="26" spans="1:76">
      <c r="A26" s="2">
        <v>1963</v>
      </c>
      <c r="B26" s="13">
        <f>[6]OECD!AB19</f>
        <v>1.540119960848</v>
      </c>
      <c r="C26" s="13">
        <f>[6]OECD!EA19</f>
        <v>1.31130579526885</v>
      </c>
      <c r="D26" s="12">
        <f>[6]OECD!EH19</f>
        <v>1.0503772787169</v>
      </c>
      <c r="E26" s="12">
        <f>[6]OECD!EI19</f>
        <v>0.123952608347751</v>
      </c>
      <c r="F26" s="12">
        <f>[6]OECD!CG19</f>
        <v>1.05088751321503</v>
      </c>
      <c r="G26" s="12">
        <f>[6]OECD!CH19</f>
        <v>0.130381009522443</v>
      </c>
      <c r="H26" s="14">
        <f>+G26*H$48</f>
        <v>2.29775206714925</v>
      </c>
      <c r="I26" s="14">
        <f>+H26*$BS26</f>
        <v>1.95637721628177</v>
      </c>
      <c r="J26" s="13">
        <f>[6]OECD!Y19</f>
        <v>1.23572594493898</v>
      </c>
      <c r="K26" s="13">
        <f>[6]OECD!Z19</f>
        <v>0.198020312828028</v>
      </c>
      <c r="L26" s="13">
        <f>[6]OECD!AA19</f>
        <v>0.106373703080993</v>
      </c>
      <c r="M26" s="13">
        <f>[6]OECD!AV19</f>
        <v>1.23692913150481</v>
      </c>
      <c r="N26" s="13">
        <f>[6]OECD!AW19</f>
        <v>0.207951970234162</v>
      </c>
      <c r="O26" s="13">
        <f>[6]OECD!AX19</f>
        <v>0.106444025606237</v>
      </c>
      <c r="P26" s="16">
        <f>[6]OECD!BX19</f>
        <v>0.790263344852912</v>
      </c>
      <c r="Q26" s="16">
        <f>[6]OECD!BY19</f>
        <v>0.140222725342465</v>
      </c>
      <c r="R26" s="16">
        <f>[6]OECD!BZ19</f>
        <v>0.0695139298046231</v>
      </c>
      <c r="S26" s="16">
        <f>[6]OECD!BR19</f>
        <v>1.21362137970922</v>
      </c>
      <c r="T26" s="12">
        <f>[6]OECD!DR$7</f>
        <v>0.05</v>
      </c>
      <c r="U26" s="12">
        <f>[6]OECD!DS$7</f>
        <v>0.125</v>
      </c>
      <c r="V26" s="12">
        <f>[6]OECD!DT$7</f>
        <v>0.08</v>
      </c>
      <c r="W26" s="18">
        <f>[6]OECD!BM19</f>
        <v>-0.0388608216243457</v>
      </c>
      <c r="X26" s="18">
        <f>[6]OECD!BN19</f>
        <v>-0.0388608216243457</v>
      </c>
      <c r="Y26" s="18">
        <f>[6]OECD!BO19</f>
        <v>-0.0388608216243457</v>
      </c>
      <c r="Z26" s="13">
        <f>[6]Final!AL23/10</f>
        <v>1.88527045526013</v>
      </c>
      <c r="AA26" s="13">
        <f>[6]Final!AP23/10</f>
        <v>1.60517760724987</v>
      </c>
      <c r="AB26" s="12">
        <f>[6]Final!AS23</f>
        <v>1.06313419881932</v>
      </c>
      <c r="AC26" s="12">
        <f>[6]Final!AT23</f>
        <v>0.12792115140469</v>
      </c>
      <c r="AD26" s="12">
        <f>[6]Final!AD23</f>
        <v>1.07715571512411</v>
      </c>
      <c r="AE26" s="12">
        <f>[6]Final!AF23</f>
        <v>0.13143205876838</v>
      </c>
      <c r="AF26" s="14">
        <f>+AE26*AF$48</f>
        <v>2.31627509121827</v>
      </c>
      <c r="AG26" s="14">
        <f>+AF26*$BS26</f>
        <v>1.97214829218824</v>
      </c>
      <c r="AH26" s="13">
        <f>[6]Final!AI23/10</f>
        <v>1.51204089741381</v>
      </c>
      <c r="AI26" s="13">
        <f>[6]Final!AJ23/10</f>
        <v>0.245446618537347</v>
      </c>
      <c r="AJ26" s="13">
        <f>[6]Final!AK23/10</f>
        <v>0.127782939308973</v>
      </c>
      <c r="AK26" s="13">
        <f>[6]Final!M23/10</f>
        <v>1.60806159798746</v>
      </c>
      <c r="AL26" s="13">
        <f>[6]Final!N23/10</f>
        <v>0.332005958715911</v>
      </c>
      <c r="AM26" s="13">
        <f>[6]Final!O23/10</f>
        <v>0.141804436487025</v>
      </c>
      <c r="AN26" s="16">
        <f>[6]Final!X23</f>
        <v>0.761335508749969</v>
      </c>
      <c r="AO26" s="16">
        <f>[6]Final!Y23</f>
        <v>0.169792711225435</v>
      </c>
      <c r="AP26" s="16">
        <f>[6]Final!Z23</f>
        <v>0.0688717800245961</v>
      </c>
      <c r="AQ26" s="16">
        <f>[6]Final!Q23</f>
        <v>0.87978863243483</v>
      </c>
      <c r="AR26" s="12">
        <f>[6]Final!D23</f>
        <v>0.019339396402402</v>
      </c>
      <c r="AS26" s="12">
        <f>[6]Final!E23</f>
        <v>0.0956951357002916</v>
      </c>
      <c r="AT26" s="12">
        <f>[6]Final!F23</f>
        <v>0.0439406892151624</v>
      </c>
      <c r="AU26" s="13">
        <f>[6]Final!AL123/10</f>
        <v>1.52947539386259</v>
      </c>
      <c r="AV26" s="13">
        <f>[6]Final!AP123/10</f>
        <v>1.30224268153035</v>
      </c>
      <c r="AW26" s="12">
        <f>[6]Final!AS123</f>
        <v>1.05094922270635</v>
      </c>
      <c r="AX26" s="12">
        <f>[6]Final!AT123</f>
        <v>0.123118906789129</v>
      </c>
      <c r="AY26" s="12">
        <f>[6]Final!AD123</f>
        <v>1.05165868764917</v>
      </c>
      <c r="AZ26" s="12">
        <f>[6]Final!AF123</f>
        <v>0.129608549666588</v>
      </c>
      <c r="BA26" s="14">
        <f>+AZ26*BA$48</f>
        <v>2.2841387254741</v>
      </c>
      <c r="BB26" s="14">
        <f>+BA26*$BS26</f>
        <v>1.94478639590062</v>
      </c>
      <c r="BC26" s="13">
        <f>[6]Final!AI123/10</f>
        <v>1.22803059512023</v>
      </c>
      <c r="BD26" s="13">
        <f>[6]Final!AJ123/10</f>
        <v>0.195605308499149</v>
      </c>
      <c r="BE26" s="13">
        <f>[6]Final!AK123/10</f>
        <v>0.105839490243212</v>
      </c>
      <c r="BF26" s="13">
        <f>[6]Final!M123/10</f>
        <v>1.19966411110432</v>
      </c>
      <c r="BG26" s="13">
        <f>[6]Final!N123/10</f>
        <v>0.194035333139753</v>
      </c>
      <c r="BH26" s="13">
        <f>[6]Final!O123/10</f>
        <v>0.102026860356656</v>
      </c>
      <c r="BI26" s="16">
        <f>[6]Final!X123</f>
        <v>0.794405279440686</v>
      </c>
      <c r="BJ26" s="16">
        <f>[6]Final!Y123</f>
        <v>0.136492172334437</v>
      </c>
      <c r="BK26" s="16">
        <f>[6]Final!Z123</f>
        <v>0.0691025482248775</v>
      </c>
      <c r="BL26" s="16">
        <f>[6]Final!Q123</f>
        <v>1.22856677384993</v>
      </c>
      <c r="BM26" s="12">
        <f>[6]Final!D123</f>
        <v>0.050154549443152</v>
      </c>
      <c r="BN26" s="12">
        <f>[6]Final!E123</f>
        <v>0.13311624651494</v>
      </c>
      <c r="BO26" s="12">
        <f>[6]Final!F123</f>
        <v>0.0805393327662938</v>
      </c>
      <c r="BP26" s="13">
        <f>[6]Data!$BB27/10</f>
        <v>4.66</v>
      </c>
      <c r="BQ26" s="13">
        <f>[6]Data!$BD27/10</f>
        <v>0.145</v>
      </c>
      <c r="BR26" s="24">
        <f>[6]Data!$CR27/10</f>
        <v>1.71239041727777</v>
      </c>
      <c r="BS26" s="25">
        <f>[6]Data!BP27</f>
        <v>0.851430946032825</v>
      </c>
      <c r="BT26" s="25">
        <f>[6]Data!BQ27</f>
        <v>0.851430946032825</v>
      </c>
      <c r="BU26" s="25">
        <f>[6]Data!BR27</f>
        <v>0.851430946032825</v>
      </c>
      <c r="BV26" s="25">
        <f>[6]Data!BS27</f>
        <v>0.851430946032825</v>
      </c>
      <c r="BW26" s="24">
        <f>[6]Data!$AZ27</f>
        <v>98.8</v>
      </c>
      <c r="BX26" s="12"/>
    </row>
    <row r="27" spans="1:76">
      <c r="A27" s="2">
        <v>1964</v>
      </c>
      <c r="B27" s="13">
        <f>[6]OECD!AB20</f>
        <v>1.57770796240597</v>
      </c>
      <c r="C27" s="13">
        <f>[6]OECD!EA20</f>
        <v>1.39095107468786</v>
      </c>
      <c r="D27" s="12">
        <f>[6]OECD!EH20</f>
        <v>1.024348403221</v>
      </c>
      <c r="E27" s="12">
        <f>[6]OECD!EI20</f>
        <v>0.126970656436096</v>
      </c>
      <c r="F27" s="12">
        <f>[6]OECD!CG20</f>
        <v>1.03688414914882</v>
      </c>
      <c r="G27" s="12">
        <f>[6]OECD!CH20</f>
        <v>0.135190002123842</v>
      </c>
      <c r="H27" s="14">
        <f>+G27*H$48</f>
        <v>2.38250269710098</v>
      </c>
      <c r="I27" s="14">
        <f>+H27*$BS27</f>
        <v>2.10048042219782</v>
      </c>
      <c r="J27" s="13">
        <f>[6]OECD!Y20</f>
        <v>1.26885171214673</v>
      </c>
      <c r="K27" s="13">
        <f>[6]OECD!Z20</f>
        <v>0.197426499723472</v>
      </c>
      <c r="L27" s="13">
        <f>[6]OECD!AA20</f>
        <v>0.11142975053577</v>
      </c>
      <c r="M27" s="13">
        <f>[6]OECD!AV20</f>
        <v>1.28439879850549</v>
      </c>
      <c r="N27" s="13">
        <f>[6]OECD!AW20</f>
        <v>0.210904966694133</v>
      </c>
      <c r="O27" s="13">
        <f>[6]OECD!AX20</f>
        <v>0.113439298758731</v>
      </c>
      <c r="P27" s="16">
        <f>[6]OECD!BX20</f>
        <v>0.79101964413579</v>
      </c>
      <c r="Q27" s="16">
        <f>[6]OECD!BY20</f>
        <v>0.137483040094645</v>
      </c>
      <c r="R27" s="16">
        <f>[6]OECD!BZ20</f>
        <v>0.0714973157695657</v>
      </c>
      <c r="S27" s="16">
        <f>[6]OECD!BR20</f>
        <v>1.33309197467312</v>
      </c>
      <c r="T27" s="12">
        <f>[6]OECD!DR$7</f>
        <v>0.05</v>
      </c>
      <c r="U27" s="12">
        <f>[6]OECD!DS$7</f>
        <v>0.125</v>
      </c>
      <c r="V27" s="12">
        <f>[6]OECD!DT$7</f>
        <v>0.08</v>
      </c>
      <c r="W27" s="18">
        <f>[6]OECD!BM20</f>
        <v>0.0448697391513311</v>
      </c>
      <c r="X27" s="18">
        <f>[6]OECD!BN20</f>
        <v>0.0448697391513311</v>
      </c>
      <c r="Y27" s="18">
        <f>[6]OECD!BO20</f>
        <v>0.0448697391513311</v>
      </c>
      <c r="Z27" s="13">
        <f>[6]Final!AL24/10</f>
        <v>1.95964219486551</v>
      </c>
      <c r="AA27" s="13">
        <f>[6]Final!AP24/10</f>
        <v>1.72767488147498</v>
      </c>
      <c r="AB27" s="12">
        <f>[6]Final!AS24</f>
        <v>1.03944884374434</v>
      </c>
      <c r="AC27" s="12">
        <f>[6]Final!AT24</f>
        <v>0.13296749291805</v>
      </c>
      <c r="AD27" s="12">
        <f>[6]Final!AD24</f>
        <v>1.06370260376922</v>
      </c>
      <c r="AE27" s="12">
        <f>[6]Final!AF24</f>
        <v>0.139804623130675</v>
      </c>
      <c r="AF27" s="14">
        <f>+AE27*AF$48</f>
        <v>2.46382784557466</v>
      </c>
      <c r="AG27" s="14">
        <f>+AF27*$BS27</f>
        <v>2.17217892747513</v>
      </c>
      <c r="AH27" s="13">
        <f>[6]Final!AI24/10</f>
        <v>1.57769525264616</v>
      </c>
      <c r="AI27" s="13">
        <f>[6]Final!AJ24/10</f>
        <v>0.246265305612703</v>
      </c>
      <c r="AJ27" s="13">
        <f>[6]Final!AK24/10</f>
        <v>0.135681636606641</v>
      </c>
      <c r="AK27" s="13">
        <f>[6]Final!M24/10</f>
        <v>1.71078730351532</v>
      </c>
      <c r="AL27" s="13">
        <f>[6]Final!N24/10</f>
        <v>0.348620934247519</v>
      </c>
      <c r="AM27" s="13">
        <f>[6]Final!O24/10</f>
        <v>0.155339099978179</v>
      </c>
      <c r="AN27" s="16">
        <f>[6]Final!X24</f>
        <v>0.760873372279564</v>
      </c>
      <c r="AO27" s="16">
        <f>[6]Final!Y24</f>
        <v>0.168178016947081</v>
      </c>
      <c r="AP27" s="16">
        <f>[6]Final!Z24</f>
        <v>0.070948610773355</v>
      </c>
      <c r="AQ27" s="16">
        <f>[6]Final!Q24</f>
        <v>0.973472684973355</v>
      </c>
      <c r="AR27" s="12">
        <f>[6]Final!D24</f>
        <v>0.0200871187559917</v>
      </c>
      <c r="AS27" s="12">
        <f>[6]Final!E24</f>
        <v>0.101316020114076</v>
      </c>
      <c r="AT27" s="12">
        <f>[6]Final!F24</f>
        <v>0.0459346910435392</v>
      </c>
      <c r="AU27" s="13">
        <f>[6]Final!AL124/10</f>
        <v>1.56720525173554</v>
      </c>
      <c r="AV27" s="13">
        <f>[6]Final!AP124/10</f>
        <v>1.38169159381924</v>
      </c>
      <c r="AW27" s="12">
        <f>[6]Final!AS124</f>
        <v>1.02466849615518</v>
      </c>
      <c r="AX27" s="12">
        <f>[6]Final!AT124</f>
        <v>0.126156065067887</v>
      </c>
      <c r="AY27" s="12">
        <f>[6]Final!AD124</f>
        <v>1.03706894078952</v>
      </c>
      <c r="AZ27" s="12">
        <f>[6]Final!AF124</f>
        <v>0.134413001319995</v>
      </c>
      <c r="BA27" s="14">
        <f>+AZ27*BA$48</f>
        <v>2.36880932864376</v>
      </c>
      <c r="BB27" s="14">
        <f>+BA27*$BS27</f>
        <v>2.08840796897737</v>
      </c>
      <c r="BC27" s="13">
        <f>[6]Final!AI124/10</f>
        <v>1.2613856651598</v>
      </c>
      <c r="BD27" s="13">
        <f>[6]Final!AJ124/10</f>
        <v>0.194938415475737</v>
      </c>
      <c r="BE27" s="13">
        <f>[6]Final!AK124/10</f>
        <v>0.110881171100001</v>
      </c>
      <c r="BF27" s="13">
        <f>[6]Final!M124/10</f>
        <v>1.24596486562455</v>
      </c>
      <c r="BG27" s="13">
        <f>[6]Final!N124/10</f>
        <v>0.196720116877384</v>
      </c>
      <c r="BH27" s="13">
        <f>[6]Final!O124/10</f>
        <v>0.108699890767257</v>
      </c>
      <c r="BI27" s="16">
        <f>[6]Final!X124</f>
        <v>0.795648689782319</v>
      </c>
      <c r="BJ27" s="16">
        <f>[6]Final!Y124</f>
        <v>0.133363114119513</v>
      </c>
      <c r="BK27" s="16">
        <f>[6]Final!Z124</f>
        <v>0.070988196098168</v>
      </c>
      <c r="BL27" s="16">
        <f>[6]Final!Q124</f>
        <v>1.36091269761438</v>
      </c>
      <c r="BM27" s="12">
        <f>[6]Final!D124</f>
        <v>0.050730429923942</v>
      </c>
      <c r="BN27" s="12">
        <f>[6]Final!E124</f>
        <v>0.135613089349821</v>
      </c>
      <c r="BO27" s="12">
        <f>[6]Final!F124</f>
        <v>0.0819752389744291</v>
      </c>
      <c r="BP27" s="13">
        <f>[6]Data!$BB28/10</f>
        <v>5.175</v>
      </c>
      <c r="BQ27" s="13">
        <f>[6]Data!$BD28/10</f>
        <v>0.121</v>
      </c>
      <c r="BR27" s="24">
        <f>[6]Data!$CR28/10</f>
        <v>1.9016352809898</v>
      </c>
      <c r="BS27" s="25">
        <f>[6]Data!BP28</f>
        <v>0.881627720612309</v>
      </c>
      <c r="BT27" s="25">
        <f>[6]Data!BQ28</f>
        <v>0.881627720612309</v>
      </c>
      <c r="BU27" s="25">
        <f>[6]Data!BR28</f>
        <v>0.881627720612309</v>
      </c>
      <c r="BV27" s="25">
        <f>[6]Data!BS28</f>
        <v>0.881627720612309</v>
      </c>
      <c r="BW27" s="24">
        <f>[6]Data!$AZ28</f>
        <v>99.1</v>
      </c>
      <c r="BX27" s="12"/>
    </row>
    <row r="28" spans="1:76">
      <c r="A28" s="2">
        <v>1965</v>
      </c>
      <c r="B28" s="13">
        <f>[6]OECD!AB21</f>
        <v>1.62689128593089</v>
      </c>
      <c r="C28" s="13">
        <f>[6]OECD!EA21</f>
        <v>1.38707055367277</v>
      </c>
      <c r="D28" s="12">
        <f>[6]OECD!EH21</f>
        <v>1.03111532340992</v>
      </c>
      <c r="E28" s="12">
        <f>[6]OECD!EI21</f>
        <v>0.130921389474675</v>
      </c>
      <c r="F28" s="12">
        <f>[6]OECD!CG21</f>
        <v>1.02759888451341</v>
      </c>
      <c r="G28" s="12">
        <f>[6]OECD!CH21</f>
        <v>0.138921095379826</v>
      </c>
      <c r="H28" s="14">
        <f>+G28*H$48</f>
        <v>2.44825711389117</v>
      </c>
      <c r="I28" s="14">
        <f>+H28*$BS28</f>
        <v>2.0873584976855</v>
      </c>
      <c r="J28" s="13">
        <f>[6]OECD!Y21</f>
        <v>1.30961358699211</v>
      </c>
      <c r="K28" s="13">
        <f>[6]OECD!Z21</f>
        <v>0.199257384666016</v>
      </c>
      <c r="L28" s="13">
        <f>[6]OECD!AA21</f>
        <v>0.118020314272769</v>
      </c>
      <c r="M28" s="13">
        <f>[6]OECD!AV21</f>
        <v>1.32228989699427</v>
      </c>
      <c r="N28" s="13">
        <f>[6]OECD!AW21</f>
        <v>0.21156473834106</v>
      </c>
      <c r="O28" s="13">
        <f>[6]OECD!AX21</f>
        <v>0.119505242087781</v>
      </c>
      <c r="P28" s="16">
        <f>[6]OECD!BX21</f>
        <v>0.793488926275259</v>
      </c>
      <c r="Q28" s="16">
        <f>[6]OECD!BY21</f>
        <v>0.133352545881971</v>
      </c>
      <c r="R28" s="16">
        <f>[6]OECD!BZ21</f>
        <v>0.0731585278427705</v>
      </c>
      <c r="S28" s="16">
        <f>[6]OECD!BR21</f>
        <v>1.37516953767599</v>
      </c>
      <c r="T28" s="12">
        <f>[6]OECD!DR$7</f>
        <v>0.05</v>
      </c>
      <c r="U28" s="12">
        <f>[6]OECD!DS$7</f>
        <v>0.125</v>
      </c>
      <c r="V28" s="12">
        <f>[6]OECD!DT$7</f>
        <v>0.08</v>
      </c>
      <c r="W28" s="18">
        <f>[6]OECD!BM21</f>
        <v>-0.0261198059148969</v>
      </c>
      <c r="X28" s="18">
        <f>[6]OECD!BN21</f>
        <v>-0.0261198059148969</v>
      </c>
      <c r="Y28" s="18">
        <f>[6]OECD!BO21</f>
        <v>-0.0261198059148969</v>
      </c>
      <c r="Z28" s="13">
        <f>[6]Final!AL25/10</f>
        <v>2.04388124283481</v>
      </c>
      <c r="AA28" s="13">
        <f>[6]Final!AP25/10</f>
        <v>1.7425918447391</v>
      </c>
      <c r="AB28" s="12">
        <f>[6]Final!AS25</f>
        <v>1.04298695353163</v>
      </c>
      <c r="AC28" s="12">
        <f>[6]Final!AT25</f>
        <v>0.138683360357335</v>
      </c>
      <c r="AD28" s="12">
        <f>[6]Final!AD25</f>
        <v>1.05412750247275</v>
      </c>
      <c r="AE28" s="12">
        <f>[6]Final!AF25</f>
        <v>0.147371898214883</v>
      </c>
      <c r="AF28" s="14">
        <f>+AE28*AF$48</f>
        <v>2.59718869337845</v>
      </c>
      <c r="AG28" s="14">
        <f>+AF28*$BS28</f>
        <v>2.21433601007692</v>
      </c>
      <c r="AH28" s="13">
        <f>[6]Final!AI25/10</f>
        <v>1.65047527411274</v>
      </c>
      <c r="AI28" s="13">
        <f>[6]Final!AJ25/10</f>
        <v>0.248414501708168</v>
      </c>
      <c r="AJ28" s="13">
        <f>[6]Final!AK25/10</f>
        <v>0.144991467013903</v>
      </c>
      <c r="AK28" s="13">
        <f>[6]Final!M25/10</f>
        <v>1.80571514454264</v>
      </c>
      <c r="AL28" s="13">
        <f>[6]Final!N25/10</f>
        <v>0.361089871355206</v>
      </c>
      <c r="AM28" s="13">
        <f>[6]Final!O25/10</f>
        <v>0.16823978130436</v>
      </c>
      <c r="AN28" s="16">
        <f>[6]Final!X25</f>
        <v>0.762036455455911</v>
      </c>
      <c r="AO28" s="16">
        <f>[6]Final!Y25</f>
        <v>0.165104199604772</v>
      </c>
      <c r="AP28" s="16">
        <f>[6]Final!Z25</f>
        <v>0.0728593449393175</v>
      </c>
      <c r="AQ28" s="16">
        <f>[6]Final!Q25</f>
        <v>0.957851632209987</v>
      </c>
      <c r="AR28" s="12">
        <f>[6]Final!D25</f>
        <v>0.0206585028950806</v>
      </c>
      <c r="AS28" s="12">
        <f>[6]Final!E25</f>
        <v>0.105176150989787</v>
      </c>
      <c r="AT28" s="12">
        <f>[6]Final!F25</f>
        <v>0.0471831400678378</v>
      </c>
      <c r="AU28" s="13">
        <f>[6]Final!AL125/10</f>
        <v>1.61647528437532</v>
      </c>
      <c r="AV28" s="13">
        <f>[6]Final!AP125/10</f>
        <v>1.37818997931007</v>
      </c>
      <c r="AW28" s="12">
        <f>[6]Final!AS125</f>
        <v>1.03143814926936</v>
      </c>
      <c r="AX28" s="12">
        <f>[6]Final!AT125</f>
        <v>0.130122178272726</v>
      </c>
      <c r="AY28" s="12">
        <f>[6]Final!AD125</f>
        <v>1.02827276741065</v>
      </c>
      <c r="AZ28" s="12">
        <f>[6]Final!AF125</f>
        <v>0.138213228843282</v>
      </c>
      <c r="BA28" s="14">
        <f>+AZ28*BA$48</f>
        <v>2.43578212383267</v>
      </c>
      <c r="BB28" s="14">
        <f>+BA28*$BS28</f>
        <v>2.07672245118556</v>
      </c>
      <c r="BC28" s="13">
        <f>[6]Final!AI125/10</f>
        <v>1.30235226532464</v>
      </c>
      <c r="BD28" s="13">
        <f>[6]Final!AJ125/10</f>
        <v>0.19667099674335</v>
      </c>
      <c r="BE28" s="13">
        <f>[6]Final!AK125/10</f>
        <v>0.117452022307332</v>
      </c>
      <c r="BF28" s="13">
        <f>[6]Final!M125/10</f>
        <v>1.28334401807906</v>
      </c>
      <c r="BG28" s="13">
        <f>[6]Final!N125/10</f>
        <v>0.197542413018142</v>
      </c>
      <c r="BH28" s="13">
        <f>[6]Final!O125/10</f>
        <v>0.114579739081405</v>
      </c>
      <c r="BI28" s="16">
        <f>[6]Final!X125</f>
        <v>0.797593612223361</v>
      </c>
      <c r="BJ28" s="16">
        <f>[6]Final!Y125</f>
        <v>0.129717126381618</v>
      </c>
      <c r="BK28" s="16">
        <f>[6]Final!Z125</f>
        <v>0.0726892613950212</v>
      </c>
      <c r="BL28" s="16">
        <f>[6]Final!Q125</f>
        <v>1.40653558514085</v>
      </c>
      <c r="BM28" s="12">
        <f>[6]Final!D125</f>
        <v>0.0506082503828736</v>
      </c>
      <c r="BN28" s="12">
        <f>[6]Final!E125</f>
        <v>0.134965990954949</v>
      </c>
      <c r="BO28" s="12">
        <f>[6]Final!F125</f>
        <v>0.0815663426519938</v>
      </c>
      <c r="BP28" s="13">
        <f>[6]Data!$BB29/10</f>
        <v>5.567</v>
      </c>
      <c r="BQ28" s="13">
        <f>[6]Data!$BD29/10</f>
        <v>0.129</v>
      </c>
      <c r="BR28" s="24">
        <f>[6]Data!$CR29/10</f>
        <v>2.04568185686381</v>
      </c>
      <c r="BS28" s="25">
        <f>[6]Data!BP29</f>
        <v>0.852589577231098</v>
      </c>
      <c r="BT28" s="25">
        <f>[6]Data!BQ29</f>
        <v>0.852589577231098</v>
      </c>
      <c r="BU28" s="25">
        <f>[6]Data!BR29</f>
        <v>0.852589577231098</v>
      </c>
      <c r="BV28" s="25">
        <f>[6]Data!BS29</f>
        <v>0.852589577231098</v>
      </c>
      <c r="BW28" s="24">
        <f>[6]Data!$AZ29</f>
        <v>99.3</v>
      </c>
      <c r="BX28" s="12"/>
    </row>
    <row r="29" spans="1:76">
      <c r="A29" s="2">
        <v>1966</v>
      </c>
      <c r="B29" s="13">
        <f>[6]OECD!AB22</f>
        <v>1.69915886237012</v>
      </c>
      <c r="C29" s="13">
        <f>[6]OECD!EA22</f>
        <v>1.45026150732022</v>
      </c>
      <c r="D29" s="12">
        <f>[6]OECD!EH22</f>
        <v>1.04436879896331</v>
      </c>
      <c r="E29" s="12">
        <f>[6]OECD!EI22</f>
        <v>0.136730214284274</v>
      </c>
      <c r="F29" s="12">
        <f>[6]OECD!CG22</f>
        <v>1.03777921544862</v>
      </c>
      <c r="G29" s="12">
        <f>[6]OECD!CH22</f>
        <v>0.144169425372539</v>
      </c>
      <c r="H29" s="14">
        <f>+G29*H$48</f>
        <v>2.54075034687049</v>
      </c>
      <c r="I29" s="14">
        <f>+H29*$BS29</f>
        <v>2.1685744101861</v>
      </c>
      <c r="J29" s="13">
        <f>[6]OECD!Y22</f>
        <v>1.36627794826787</v>
      </c>
      <c r="K29" s="13">
        <f>[6]OECD!Z22</f>
        <v>0.205405933479092</v>
      </c>
      <c r="L29" s="13">
        <f>[6]OECD!AA22</f>
        <v>0.127474980623157</v>
      </c>
      <c r="M29" s="13">
        <f>[6]OECD!AV22</f>
        <v>1.37225206936409</v>
      </c>
      <c r="N29" s="13">
        <f>[6]OECD!AW22</f>
        <v>0.215820436344058</v>
      </c>
      <c r="O29" s="13">
        <f>[6]OECD!AX22</f>
        <v>0.127862132758295</v>
      </c>
      <c r="P29" s="16">
        <f>[6]OECD!BX22</f>
        <v>0.793322674980189</v>
      </c>
      <c r="Q29" s="16">
        <f>[6]OECD!BY22</f>
        <v>0.131227589951763</v>
      </c>
      <c r="R29" s="16">
        <f>[6]OECD!BZ22</f>
        <v>0.0754497350680478</v>
      </c>
      <c r="S29" s="16">
        <f>[6]OECD!BR22</f>
        <v>1.44812261099841</v>
      </c>
      <c r="T29" s="12">
        <f>[6]OECD!DR$7</f>
        <v>0.05</v>
      </c>
      <c r="U29" s="12">
        <f>[6]OECD!DS$7</f>
        <v>0.125</v>
      </c>
      <c r="V29" s="12">
        <f>[6]OECD!DT$7</f>
        <v>0.08</v>
      </c>
      <c r="W29" s="18">
        <f>[6]OECD!BM22</f>
        <v>0.0204772061996208</v>
      </c>
      <c r="X29" s="18">
        <f>[6]OECD!BN22</f>
        <v>0.0204772061996208</v>
      </c>
      <c r="Y29" s="18">
        <f>[6]OECD!BO22</f>
        <v>0.0204772061996208</v>
      </c>
      <c r="Z29" s="13">
        <f>[6]Final!AL26/10</f>
        <v>2.15031577008968</v>
      </c>
      <c r="AA29" s="13">
        <f>[6]Final!AP26/10</f>
        <v>1.83533173913753</v>
      </c>
      <c r="AB29" s="12">
        <f>[6]Final!AS26</f>
        <v>1.05207471208417</v>
      </c>
      <c r="AC29" s="12">
        <f>[6]Final!AT26</f>
        <v>0.145905256418809</v>
      </c>
      <c r="AD29" s="12">
        <f>[6]Final!AD26</f>
        <v>1.05860372482811</v>
      </c>
      <c r="AE29" s="12">
        <f>[6]Final!AF26</f>
        <v>0.156008440385265</v>
      </c>
      <c r="AF29" s="14">
        <f>+AE29*AF$48</f>
        <v>2.74939362489189</v>
      </c>
      <c r="AG29" s="14">
        <f>+AF29*$BS29</f>
        <v>2.34665506031053</v>
      </c>
      <c r="AH29" s="13">
        <f>[6]Final!AI26/10</f>
        <v>1.73898280861453</v>
      </c>
      <c r="AI29" s="13">
        <f>[6]Final!AJ26/10</f>
        <v>0.254204786338965</v>
      </c>
      <c r="AJ29" s="13">
        <f>[6]Final!AK26/10</f>
        <v>0.157128175136188</v>
      </c>
      <c r="AK29" s="13">
        <f>[6]Final!M26/10</f>
        <v>1.91392982156761</v>
      </c>
      <c r="AL29" s="13">
        <f>[6]Final!N26/10</f>
        <v>0.374839824494831</v>
      </c>
      <c r="AM29" s="13">
        <f>[6]Final!O26/10</f>
        <v>0.183600675397093</v>
      </c>
      <c r="AN29" s="16">
        <f>[6]Final!X26</f>
        <v>0.762613727378988</v>
      </c>
      <c r="AO29" s="16">
        <f>[6]Final!Y26</f>
        <v>0.162262439155221</v>
      </c>
      <c r="AP29" s="16">
        <f>[6]Final!Z26</f>
        <v>0.0751238334657909</v>
      </c>
      <c r="AQ29" s="16">
        <f>[6]Final!Q26</f>
        <v>0.979718698050908</v>
      </c>
      <c r="AR29" s="12">
        <f>[6]Final!D26</f>
        <v>0.0211442172171217</v>
      </c>
      <c r="AS29" s="12">
        <f>[6]Final!E26</f>
        <v>0.107534634256789</v>
      </c>
      <c r="AT29" s="12">
        <f>[6]Final!F26</f>
        <v>0.0480303983816164</v>
      </c>
      <c r="AU29" s="13">
        <f>[6]Final!AL126/10</f>
        <v>1.68877272321586</v>
      </c>
      <c r="AV29" s="13">
        <f>[6]Final!AP126/10</f>
        <v>1.44139675773225</v>
      </c>
      <c r="AW29" s="12">
        <f>[6]Final!AS126</f>
        <v>1.04472535988602</v>
      </c>
      <c r="AX29" s="12">
        <f>[6]Final!AT126</f>
        <v>0.135941939525127</v>
      </c>
      <c r="AY29" s="12">
        <f>[6]Final!AD126</f>
        <v>1.03852839903184</v>
      </c>
      <c r="AZ29" s="12">
        <f>[6]Final!AF126</f>
        <v>0.143538363275636</v>
      </c>
      <c r="BA29" s="14">
        <f>+AZ29*BA$48</f>
        <v>2.52962890945433</v>
      </c>
      <c r="BB29" s="14">
        <f>+BA29*$BS29</f>
        <v>2.15908207080106</v>
      </c>
      <c r="BC29" s="13">
        <f>[6]Final!AI126/10</f>
        <v>1.35919653593202</v>
      </c>
      <c r="BD29" s="13">
        <f>[6]Final!AJ126/10</f>
        <v>0.202695161360217</v>
      </c>
      <c r="BE29" s="13">
        <f>[6]Final!AK126/10</f>
        <v>0.126881025923628</v>
      </c>
      <c r="BF29" s="13">
        <f>[6]Final!M126/10</f>
        <v>1.33258157515226</v>
      </c>
      <c r="BG29" s="13">
        <f>[6]Final!N126/10</f>
        <v>0.201783621859305</v>
      </c>
      <c r="BH29" s="13">
        <f>[6]Final!O126/10</f>
        <v>0.122684630668268</v>
      </c>
      <c r="BI29" s="16">
        <f>[6]Final!X126</f>
        <v>0.797599870608297</v>
      </c>
      <c r="BJ29" s="16">
        <f>[6]Final!Y126</f>
        <v>0.127478812517254</v>
      </c>
      <c r="BK29" s="16">
        <f>[6]Final!Z126</f>
        <v>0.0749213168744491</v>
      </c>
      <c r="BL29" s="16">
        <f>[6]Final!Q126</f>
        <v>1.45255029552302</v>
      </c>
      <c r="BM29" s="12">
        <f>[6]Final!D126</f>
        <v>0.0503479021079701</v>
      </c>
      <c r="BN29" s="12">
        <f>[6]Final!E126</f>
        <v>0.133707872241959</v>
      </c>
      <c r="BO29" s="12">
        <f>[6]Final!F126</f>
        <v>0.08082085780839</v>
      </c>
      <c r="BP29" s="13">
        <f>[6]Data!$BB30/10</f>
        <v>5.828</v>
      </c>
      <c r="BQ29" s="13">
        <f>[6]Data!$BD30/10</f>
        <v>0.152</v>
      </c>
      <c r="BR29" s="24">
        <f>[6]Data!$CR30/10</f>
        <v>2.14159041886156</v>
      </c>
      <c r="BS29" s="25">
        <f>[6]Data!BP30</f>
        <v>0.85351731344136</v>
      </c>
      <c r="BT29" s="25">
        <f>[6]Data!BQ30</f>
        <v>0.85351731344136</v>
      </c>
      <c r="BU29" s="25">
        <f>[6]Data!BR30</f>
        <v>0.85351731344136</v>
      </c>
      <c r="BV29" s="25">
        <f>[6]Data!BS30</f>
        <v>0.85351731344136</v>
      </c>
      <c r="BW29" s="24">
        <f>[6]Data!$AZ30</f>
        <v>98.1</v>
      </c>
      <c r="BX29" s="12"/>
    </row>
    <row r="30" spans="1:76">
      <c r="A30" s="2">
        <v>1967</v>
      </c>
      <c r="B30" s="13">
        <f>[6]OECD!AB23</f>
        <v>1.76267998315258</v>
      </c>
      <c r="C30" s="13">
        <f>[6]OECD!EA23</f>
        <v>1.50317960859546</v>
      </c>
      <c r="D30" s="12">
        <f>[6]OECD!EH23</f>
        <v>1.03733255295726</v>
      </c>
      <c r="E30" s="12">
        <f>[6]OECD!EI23</f>
        <v>0.141834702249899</v>
      </c>
      <c r="F30" s="12">
        <f>[6]OECD!CG23</f>
        <v>1.04074959913133</v>
      </c>
      <c r="G30" s="12">
        <f>[6]OECD!CH23</f>
        <v>0.150044271663464</v>
      </c>
      <c r="H30" s="14">
        <f>+G30*H$48</f>
        <v>2.64428490499824</v>
      </c>
      <c r="I30" s="14">
        <f>+H30*$BS30</f>
        <v>2.25499534033459</v>
      </c>
      <c r="J30" s="13">
        <f>[6]OECD!Y23</f>
        <v>1.41650528382707</v>
      </c>
      <c r="K30" s="13">
        <f>[6]OECD!Z23</f>
        <v>0.209852523169644</v>
      </c>
      <c r="L30" s="13">
        <f>[6]OECD!AA23</f>
        <v>0.136322176155867</v>
      </c>
      <c r="M30" s="13">
        <f>[6]OECD!AV23</f>
        <v>1.42706832415125</v>
      </c>
      <c r="N30" s="13">
        <f>[6]OECD!AW23</f>
        <v>0.221471176879326</v>
      </c>
      <c r="O30" s="13">
        <f>[6]OECD!AX23</f>
        <v>0.137394352489075</v>
      </c>
      <c r="P30" s="16">
        <f>[6]OECD!BX23</f>
        <v>0.792243285129553</v>
      </c>
      <c r="Q30" s="16">
        <f>[6]OECD!BY23</f>
        <v>0.1297855707052</v>
      </c>
      <c r="R30" s="16">
        <f>[6]OECD!BZ23</f>
        <v>0.0779711441652476</v>
      </c>
      <c r="S30" s="16">
        <f>[6]OECD!BR23</f>
        <v>1.30408407124577</v>
      </c>
      <c r="T30" s="12">
        <f>[6]OECD!DR$7</f>
        <v>0.05</v>
      </c>
      <c r="U30" s="12">
        <f>[6]OECD!DS$7</f>
        <v>0.125</v>
      </c>
      <c r="V30" s="12">
        <f>[6]OECD!DT$7</f>
        <v>0.08</v>
      </c>
      <c r="W30" s="18">
        <f>[6]OECD!BM23</f>
        <v>0.00214348984682866</v>
      </c>
      <c r="X30" s="18">
        <f>[6]OECD!BN23</f>
        <v>0.00214348984682866</v>
      </c>
      <c r="Y30" s="18">
        <f>[6]OECD!BO23</f>
        <v>0.00214348984682866</v>
      </c>
      <c r="Z30" s="13">
        <f>[6]Final!AL27/10</f>
        <v>2.24746872507964</v>
      </c>
      <c r="AA30" s="13">
        <f>[6]Final!AP27/10</f>
        <v>1.91659812943102</v>
      </c>
      <c r="AB30" s="12">
        <f>[6]Final!AS27</f>
        <v>1.04518078523226</v>
      </c>
      <c r="AC30" s="12">
        <f>[6]Final!AT27</f>
        <v>0.152497370473325</v>
      </c>
      <c r="AD30" s="12">
        <f>[6]Final!AD27</f>
        <v>1.05830277781211</v>
      </c>
      <c r="AE30" s="12">
        <f>[6]Final!AF27</f>
        <v>0.16510416582186</v>
      </c>
      <c r="AF30" s="14">
        <f>+AE30*AF$48</f>
        <v>2.90969091052197</v>
      </c>
      <c r="AG30" s="14">
        <f>+AF30*$BS30</f>
        <v>2.48132848039131</v>
      </c>
      <c r="AH30" s="13">
        <f>[6]Final!AI27/10</f>
        <v>1.82094712660039</v>
      </c>
      <c r="AI30" s="13">
        <f>[6]Final!AJ27/10</f>
        <v>0.257871343570969</v>
      </c>
      <c r="AJ30" s="13">
        <f>[6]Final!AK27/10</f>
        <v>0.168650254908286</v>
      </c>
      <c r="AK30" s="13">
        <f>[6]Final!M27/10</f>
        <v>2.0286934641509</v>
      </c>
      <c r="AL30" s="13">
        <f>[6]Final!N27/10</f>
        <v>0.388026474177122</v>
      </c>
      <c r="AM30" s="13">
        <f>[6]Final!O27/10</f>
        <v>0.200416721325069</v>
      </c>
      <c r="AN30" s="16">
        <f>[6]Final!X27</f>
        <v>0.762416299569131</v>
      </c>
      <c r="AO30" s="16">
        <f>[6]Final!Y27</f>
        <v>0.159989261898924</v>
      </c>
      <c r="AP30" s="16">
        <f>[6]Final!Z27</f>
        <v>0.0775944385319447</v>
      </c>
      <c r="AQ30" s="16">
        <f>[6]Final!Q27</f>
        <v>0.889914526680609</v>
      </c>
      <c r="AR30" s="12">
        <f>[6]Final!D27</f>
        <v>0.0217559495287831</v>
      </c>
      <c r="AS30" s="12">
        <f>[6]Final!E27</f>
        <v>0.110380351590448</v>
      </c>
      <c r="AT30" s="12">
        <f>[6]Final!F27</f>
        <v>0.0493130826529753</v>
      </c>
      <c r="AU30" s="13">
        <f>[6]Final!AL127/10</f>
        <v>1.75226702775483</v>
      </c>
      <c r="AV30" s="13">
        <f>[6]Final!AP127/10</f>
        <v>1.49429964038301</v>
      </c>
      <c r="AW30" s="12">
        <f>[6]Final!AS127</f>
        <v>1.03759789796821</v>
      </c>
      <c r="AX30" s="12">
        <f>[6]Final!AT127</f>
        <v>0.141053070696993</v>
      </c>
      <c r="AY30" s="12">
        <f>[6]Final!AD127</f>
        <v>1.0410841413383</v>
      </c>
      <c r="AZ30" s="12">
        <f>[6]Final!AF127</f>
        <v>0.149435513679921</v>
      </c>
      <c r="BA30" s="14">
        <f>+AZ30*BA$48</f>
        <v>2.63355654110382</v>
      </c>
      <c r="BB30" s="14">
        <f>+BA30*$BS30</f>
        <v>2.24584639781875</v>
      </c>
      <c r="BC30" s="13">
        <f>[6]Final!AI127/10</f>
        <v>1.40957912607976</v>
      </c>
      <c r="BD30" s="13">
        <f>[6]Final!AJ127/10</f>
        <v>0.206991631058339</v>
      </c>
      <c r="BE30" s="13">
        <f>[6]Final!AK127/10</f>
        <v>0.135696270616734</v>
      </c>
      <c r="BF30" s="13">
        <f>[6]Final!M127/10</f>
        <v>1.38624943053141</v>
      </c>
      <c r="BG30" s="13">
        <f>[6]Final!N127/10</f>
        <v>0.207118582745412</v>
      </c>
      <c r="BH30" s="13">
        <f>[6]Final!O127/10</f>
        <v>0.131843705087409</v>
      </c>
      <c r="BI30" s="16">
        <f>[6]Final!X127</f>
        <v>0.796429086641381</v>
      </c>
      <c r="BJ30" s="16">
        <f>[6]Final!Y127</f>
        <v>0.126155579620122</v>
      </c>
      <c r="BK30" s="16">
        <f>[6]Final!Z127</f>
        <v>0.077415333738497</v>
      </c>
      <c r="BL30" s="16">
        <f>[6]Final!Q127</f>
        <v>1.34364187087128</v>
      </c>
      <c r="BM30" s="12">
        <f>[6]Final!D127</f>
        <v>0.0505102269902589</v>
      </c>
      <c r="BN30" s="12">
        <f>[6]Final!E127</f>
        <v>0.134469287284866</v>
      </c>
      <c r="BO30" s="12">
        <f>[6]Final!F127</f>
        <v>0.0812365659618216</v>
      </c>
      <c r="BP30" s="13">
        <f>[6]Data!$BB31/10</f>
        <v>5.635</v>
      </c>
      <c r="BQ30" s="13">
        <f>[6]Data!$BD31/10</f>
        <v>0.148</v>
      </c>
      <c r="BR30" s="24">
        <f>[6]Data!$CR31/10</f>
        <v>2.07066952818889</v>
      </c>
      <c r="BS30" s="25">
        <f>[6]Data!BP31</f>
        <v>0.852780778679403</v>
      </c>
      <c r="BT30" s="25">
        <f>[6]Data!BQ31</f>
        <v>0.852780778679403</v>
      </c>
      <c r="BU30" s="25">
        <f>[6]Data!BR31</f>
        <v>0.852780778679403</v>
      </c>
      <c r="BV30" s="25">
        <f>[6]Data!BS31</f>
        <v>0.852780778679403</v>
      </c>
      <c r="BW30" s="24">
        <f>[6]Data!$AZ31</f>
        <v>99.7</v>
      </c>
      <c r="BX30" s="12"/>
    </row>
    <row r="31" spans="1:76">
      <c r="A31" s="2">
        <v>1968</v>
      </c>
      <c r="B31" s="13">
        <f>[6]OECD!AB24</f>
        <v>1.80330705998908</v>
      </c>
      <c r="C31" s="13">
        <f>[6]OECD!EA24</f>
        <v>1.54801670881526</v>
      </c>
      <c r="D31" s="12">
        <f>[6]OECD!EH24</f>
        <v>1.02300109054615</v>
      </c>
      <c r="E31" s="12">
        <f>[6]OECD!EI24</f>
        <v>0.145097055078935</v>
      </c>
      <c r="F31" s="12">
        <f>[6]OECD!CG24</f>
        <v>1.02994802953072</v>
      </c>
      <c r="G31" s="12">
        <f>[6]OECD!CH24</f>
        <v>0.154537801942157</v>
      </c>
      <c r="H31" s="14">
        <f>+G31*H$48</f>
        <v>2.72347602742077</v>
      </c>
      <c r="I31" s="14">
        <f>+H31*$BS31</f>
        <v>2.33791930949944</v>
      </c>
      <c r="J31" s="13">
        <f>[6]OECD!Y24</f>
        <v>1.45027387057719</v>
      </c>
      <c r="K31" s="13">
        <f>[6]OECD!Z24</f>
        <v>0.210183916496139</v>
      </c>
      <c r="L31" s="13">
        <f>[6]OECD!AA24</f>
        <v>0.142849272915757</v>
      </c>
      <c r="M31" s="13">
        <f>[6]OECD!AV24</f>
        <v>1.47014315610475</v>
      </c>
      <c r="N31" s="13">
        <f>[6]OECD!AW24</f>
        <v>0.224019434488418</v>
      </c>
      <c r="O31" s="13">
        <f>[6]OECD!AX24</f>
        <v>0.145401796391471</v>
      </c>
      <c r="P31" s="16">
        <f>[6]OECD!BX24</f>
        <v>0.791940668892332</v>
      </c>
      <c r="Q31" s="16">
        <f>[6]OECD!BY24</f>
        <v>0.127866832909939</v>
      </c>
      <c r="R31" s="16">
        <f>[6]OECD!BZ24</f>
        <v>0.0801924981977288</v>
      </c>
      <c r="S31" s="16">
        <f>[6]OECD!BR24</f>
        <v>1.22316716968734</v>
      </c>
      <c r="T31" s="12">
        <f>[6]OECD!DR$7</f>
        <v>0.05</v>
      </c>
      <c r="U31" s="12">
        <f>[6]OECD!DS$7</f>
        <v>0.125</v>
      </c>
      <c r="V31" s="12">
        <f>[6]OECD!DT$7</f>
        <v>0.08</v>
      </c>
      <c r="W31" s="18">
        <f>[6]OECD!BM24</f>
        <v>0.00662696082543413</v>
      </c>
      <c r="X31" s="18">
        <f>[6]OECD!BN24</f>
        <v>0.00662696082543413</v>
      </c>
      <c r="Y31" s="18">
        <f>[6]OECD!BO24</f>
        <v>0.00662696082543413</v>
      </c>
      <c r="Z31" s="13">
        <f>[6]Final!AL28/10</f>
        <v>2.32053100434007</v>
      </c>
      <c r="AA31" s="13">
        <f>[6]Final!AP28/10</f>
        <v>1.99201835768559</v>
      </c>
      <c r="AB31" s="12">
        <f>[6]Final!AS28</f>
        <v>1.03250869675966</v>
      </c>
      <c r="AC31" s="12">
        <f>[6]Final!AT28</f>
        <v>0.157454861246688</v>
      </c>
      <c r="AD31" s="12">
        <f>[6]Final!AD28</f>
        <v>1.0489212829929</v>
      </c>
      <c r="AE31" s="12">
        <f>[6]Final!AF28</f>
        <v>0.173181273441338</v>
      </c>
      <c r="AF31" s="14">
        <f>+AE31*AF$48</f>
        <v>3.05203672297749</v>
      </c>
      <c r="AG31" s="14">
        <f>+AF31*$BS31</f>
        <v>2.61996636508234</v>
      </c>
      <c r="AH31" s="13">
        <f>[6]Final!AI28/10</f>
        <v>1.88582841961731</v>
      </c>
      <c r="AI31" s="13">
        <f>[6]Final!AJ28/10</f>
        <v>0.256951517350845</v>
      </c>
      <c r="AJ31" s="13">
        <f>[6]Final!AK28/10</f>
        <v>0.177751067371915</v>
      </c>
      <c r="AK31" s="13">
        <f>[6]Final!M28/10</f>
        <v>2.13358513259169</v>
      </c>
      <c r="AL31" s="13">
        <f>[6]Final!N28/10</f>
        <v>0.396447681593453</v>
      </c>
      <c r="AM31" s="13">
        <f>[6]Final!O28/10</f>
        <v>0.21603735221648</v>
      </c>
      <c r="AN31" s="16">
        <f>[6]Final!X28</f>
        <v>0.762959841776538</v>
      </c>
      <c r="AO31" s="16">
        <f>[6]Final!Y28</f>
        <v>0.157169973520532</v>
      </c>
      <c r="AP31" s="16">
        <f>[6]Final!Z28</f>
        <v>0.0798701847029302</v>
      </c>
      <c r="AQ31" s="16">
        <f>[6]Final!Q28</f>
        <v>0.825093635189172</v>
      </c>
      <c r="AR31" s="12">
        <f>[6]Final!D28</f>
        <v>0.0224805454713817</v>
      </c>
      <c r="AS31" s="12">
        <f>[6]Final!E28</f>
        <v>0.113848904880086</v>
      </c>
      <c r="AT31" s="12">
        <f>[6]Final!F28</f>
        <v>0.0509613142779357</v>
      </c>
      <c r="AU31" s="13">
        <f>[6]Final!AL128/10</f>
        <v>1.79281548744815</v>
      </c>
      <c r="AV31" s="13">
        <f>[6]Final!AP128/10</f>
        <v>1.53901040592017</v>
      </c>
      <c r="AW31" s="12">
        <f>[6]Final!AS128</f>
        <v>1.02314057107225</v>
      </c>
      <c r="AX31" s="12">
        <f>[6]Final!AT128</f>
        <v>0.144317119304416</v>
      </c>
      <c r="AY31" s="12">
        <f>[6]Final!AD128</f>
        <v>1.03008864786384</v>
      </c>
      <c r="AZ31" s="12">
        <f>[6]Final!AF128</f>
        <v>0.153931826229387</v>
      </c>
      <c r="BA31" s="14">
        <f>+AZ31*BA$48</f>
        <v>2.71279669649858</v>
      </c>
      <c r="BB31" s="14">
        <f>+BA31*$BS31</f>
        <v>2.32875182877843</v>
      </c>
      <c r="BC31" s="13">
        <f>[6]Final!AI128/10</f>
        <v>1.44347952669627</v>
      </c>
      <c r="BD31" s="13">
        <f>[6]Final!AJ128/10</f>
        <v>0.207150450930528</v>
      </c>
      <c r="BE31" s="13">
        <f>[6]Final!AK128/10</f>
        <v>0.142185509821351</v>
      </c>
      <c r="BF31" s="13">
        <f>[6]Final!M128/10</f>
        <v>1.42832568837173</v>
      </c>
      <c r="BG31" s="13">
        <f>[6]Final!N128/10</f>
        <v>0.209452759196214</v>
      </c>
      <c r="BH31" s="13">
        <f>[6]Final!O128/10</f>
        <v>0.139501651032664</v>
      </c>
      <c r="BI31" s="16">
        <f>[6]Final!X128</f>
        <v>0.7960720663466</v>
      </c>
      <c r="BJ31" s="16">
        <f>[6]Final!Y128</f>
        <v>0.124323921952761</v>
      </c>
      <c r="BK31" s="16">
        <f>[6]Final!Z128</f>
        <v>0.0796040117006389</v>
      </c>
      <c r="BL31" s="16">
        <f>[6]Final!Q128</f>
        <v>1.26651566247859</v>
      </c>
      <c r="BM31" s="12">
        <f>[6]Final!D128</f>
        <v>0.0508322720078837</v>
      </c>
      <c r="BN31" s="12">
        <f>[6]Final!E128</f>
        <v>0.136012268565161</v>
      </c>
      <c r="BO31" s="12">
        <f>[6]Final!F128</f>
        <v>0.0820758829873296</v>
      </c>
      <c r="BP31" s="13">
        <f>[6]Data!$BB32/10</f>
        <v>5.494</v>
      </c>
      <c r="BQ31" s="13">
        <f>[6]Data!$BD32/10</f>
        <v>0.132</v>
      </c>
      <c r="BR31" s="24">
        <f>[6]Data!$CR32/10</f>
        <v>2.01885685676482</v>
      </c>
      <c r="BS31" s="25">
        <f>[6]Data!BP32</f>
        <v>0.858432123492395</v>
      </c>
      <c r="BT31" s="25">
        <f>[6]Data!BQ32</f>
        <v>0.858432123492395</v>
      </c>
      <c r="BU31" s="25">
        <f>[6]Data!BR32</f>
        <v>0.858432123492395</v>
      </c>
      <c r="BV31" s="25">
        <f>[6]Data!BS32</f>
        <v>0.858432123492395</v>
      </c>
      <c r="BW31" s="24">
        <f>[6]Data!$AZ32</f>
        <v>100</v>
      </c>
      <c r="BX31" s="12"/>
    </row>
    <row r="32" spans="1:76">
      <c r="A32" s="2">
        <v>1969</v>
      </c>
      <c r="B32" s="13">
        <f>[6]OECD!AB25</f>
        <v>1.85429190872192</v>
      </c>
      <c r="C32" s="13">
        <f>[6]OECD!EA25</f>
        <v>1.56726892463323</v>
      </c>
      <c r="D32" s="12">
        <f>[6]OECD!EH25</f>
        <v>1.02822615194042</v>
      </c>
      <c r="E32" s="12">
        <f>[6]OECD!EI25</f>
        <v>0.1491925866017</v>
      </c>
      <c r="F32" s="12">
        <f>[6]OECD!CG25</f>
        <v>1.02555143968592</v>
      </c>
      <c r="G32" s="12">
        <f>[6]OECD!CH25</f>
        <v>0.158486465267678</v>
      </c>
      <c r="H32" s="14">
        <f>+G32*H$48</f>
        <v>2.79306476087148</v>
      </c>
      <c r="I32" s="14">
        <f>+H32*$BS32</f>
        <v>2.36073057516559</v>
      </c>
      <c r="J32" s="13">
        <f>[6]OECD!Y25</f>
        <v>1.49075990089683</v>
      </c>
      <c r="K32" s="13">
        <f>[6]OECD!Z25</f>
        <v>0.212592079564406</v>
      </c>
      <c r="L32" s="13">
        <f>[6]OECD!AA25</f>
        <v>0.150939928260686</v>
      </c>
      <c r="M32" s="13">
        <f>[6]OECD!AV25</f>
        <v>1.50822244690975</v>
      </c>
      <c r="N32" s="13">
        <f>[6]OECD!AW25</f>
        <v>0.225480531232291</v>
      </c>
      <c r="O32" s="13">
        <f>[6]OECD!AX25</f>
        <v>0.153015208946064</v>
      </c>
      <c r="P32" s="16">
        <f>[6]OECD!BX25</f>
        <v>0.793181135636161</v>
      </c>
      <c r="Q32" s="16">
        <f>[6]OECD!BY25</f>
        <v>0.124689415769836</v>
      </c>
      <c r="R32" s="16">
        <f>[6]OECD!BZ25</f>
        <v>0.0821294485940034</v>
      </c>
      <c r="S32" s="16">
        <f>[6]OECD!BR25</f>
        <v>1.36896252151464</v>
      </c>
      <c r="T32" s="12">
        <f>[6]OECD!DR$7</f>
        <v>0.05</v>
      </c>
      <c r="U32" s="12">
        <f>[6]OECD!DS$7</f>
        <v>0.125</v>
      </c>
      <c r="V32" s="12">
        <f>[6]OECD!DT$7</f>
        <v>0.08</v>
      </c>
      <c r="W32" s="18">
        <f>[6]OECD!BM25</f>
        <v>-0.015400845930054</v>
      </c>
      <c r="X32" s="18">
        <f>[6]OECD!BN25</f>
        <v>-0.015400845930054</v>
      </c>
      <c r="Y32" s="18">
        <f>[6]OECD!BO25</f>
        <v>-0.015400845930054</v>
      </c>
      <c r="Z32" s="13">
        <f>[6]Final!AL29/10</f>
        <v>2.4025472484629</v>
      </c>
      <c r="AA32" s="13">
        <f>[6]Final!AP29/10</f>
        <v>2.03066066608375</v>
      </c>
      <c r="AB32" s="12">
        <f>[6]Final!AS29</f>
        <v>1.03534373984637</v>
      </c>
      <c r="AC32" s="12">
        <f>[6]Final!AT29</f>
        <v>0.163019904900137</v>
      </c>
      <c r="AD32" s="12">
        <f>[6]Final!AD29</f>
        <v>1.04407579053168</v>
      </c>
      <c r="AE32" s="12">
        <f>[6]Final!AF29</f>
        <v>0.180814374973549</v>
      </c>
      <c r="AF32" s="14">
        <f>+AE32*AF$48</f>
        <v>3.18655765427446</v>
      </c>
      <c r="AG32" s="14">
        <f>+AF32*$BS32</f>
        <v>2.69331531060758</v>
      </c>
      <c r="AH32" s="13">
        <f>[6]Final!AI29/10</f>
        <v>1.9565364808587</v>
      </c>
      <c r="AI32" s="13">
        <f>[6]Final!AJ29/10</f>
        <v>0.257730779293769</v>
      </c>
      <c r="AJ32" s="13">
        <f>[6]Final!AK29/10</f>
        <v>0.188279988310428</v>
      </c>
      <c r="AK32" s="13">
        <f>[6]Final!M29/10</f>
        <v>2.23471461306749</v>
      </c>
      <c r="AL32" s="13">
        <f>[6]Final!N29/10</f>
        <v>0.40199853901852</v>
      </c>
      <c r="AM32" s="13">
        <f>[6]Final!O29/10</f>
        <v>0.231440720688656</v>
      </c>
      <c r="AN32" s="16">
        <f>[6]Final!X29</f>
        <v>0.766593199644091</v>
      </c>
      <c r="AO32" s="16">
        <f>[6]Final!Y29</f>
        <v>0.15155414609982</v>
      </c>
      <c r="AP32" s="16">
        <f>[6]Final!Z29</f>
        <v>0.0818526542560889</v>
      </c>
      <c r="AQ32" s="16">
        <f>[6]Final!Q29</f>
        <v>0.896370032012069</v>
      </c>
      <c r="AR32" s="12">
        <f>[6]Final!D29</f>
        <v>0.023096472703594</v>
      </c>
      <c r="AS32" s="12">
        <f>[6]Final!E29</f>
        <v>0.115678723399184</v>
      </c>
      <c r="AT32" s="12">
        <f>[6]Final!F29</f>
        <v>0.0520658154383302</v>
      </c>
      <c r="AU32" s="13">
        <f>[6]Final!AL129/10</f>
        <v>1.8436724289898</v>
      </c>
      <c r="AV32" s="13">
        <f>[6]Final!AP129/10</f>
        <v>1.55829321778704</v>
      </c>
      <c r="AW32" s="12">
        <f>[6]Final!AS129</f>
        <v>1.02836708066039</v>
      </c>
      <c r="AX32" s="12">
        <f>[6]Final!AT129</f>
        <v>0.1484109746684</v>
      </c>
      <c r="AY32" s="12">
        <f>[6]Final!AD129</f>
        <v>1.02599564758025</v>
      </c>
      <c r="AZ32" s="12">
        <f>[6]Final!AF129</f>
        <v>0.157933383735431</v>
      </c>
      <c r="BA32" s="14">
        <f>+AZ32*BA$48</f>
        <v>2.78331760337763</v>
      </c>
      <c r="BB32" s="14">
        <f>+BA32*$BS32</f>
        <v>2.35249216514408</v>
      </c>
      <c r="BC32" s="13">
        <f>[6]Final!AI129/10</f>
        <v>1.48407466693393</v>
      </c>
      <c r="BD32" s="13">
        <f>[6]Final!AJ129/10</f>
        <v>0.209365295710244</v>
      </c>
      <c r="BE32" s="13">
        <f>[6]Final!AK129/10</f>
        <v>0.150232466345625</v>
      </c>
      <c r="BF32" s="13">
        <f>[6]Final!M129/10</f>
        <v>1.4658139589495</v>
      </c>
      <c r="BG32" s="13">
        <f>[6]Final!N129/10</f>
        <v>0.210963826436766</v>
      </c>
      <c r="BH32" s="13">
        <f>[6]Final!O129/10</f>
        <v>0.146860705597114</v>
      </c>
      <c r="BI32" s="16">
        <f>[6]Final!X129</f>
        <v>0.797166217894748</v>
      </c>
      <c r="BJ32" s="16">
        <f>[6]Final!Y129</f>
        <v>0.121293378679495</v>
      </c>
      <c r="BK32" s="16">
        <f>[6]Final!Z129</f>
        <v>0.0815404034257573</v>
      </c>
      <c r="BL32" s="16">
        <f>[6]Final!Q129</f>
        <v>1.41609884097737</v>
      </c>
      <c r="BM32" s="12">
        <f>[6]Final!D129</f>
        <v>0.0507400430081127</v>
      </c>
      <c r="BN32" s="12">
        <f>[6]Final!E129</f>
        <v>0.135544836102461</v>
      </c>
      <c r="BO32" s="12">
        <f>[6]Final!F129</f>
        <v>0.0817727075589499</v>
      </c>
      <c r="BP32" s="13">
        <f>[6]Data!$BB33/10</f>
        <v>6.27</v>
      </c>
      <c r="BQ32" s="13">
        <f>[6]Data!$BD33/10</f>
        <v>0.141</v>
      </c>
      <c r="BR32" s="24">
        <f>[6]Data!$CR33/10</f>
        <v>2.3040102824746</v>
      </c>
      <c r="BS32" s="25">
        <f>[6]Data!BP33</f>
        <v>0.84521154261708</v>
      </c>
      <c r="BT32" s="25">
        <f>[6]Data!BQ33</f>
        <v>0.84521154261708</v>
      </c>
      <c r="BU32" s="25">
        <f>[6]Data!BR33</f>
        <v>0.84521154261708</v>
      </c>
      <c r="BV32" s="25">
        <f>[6]Data!BS33</f>
        <v>0.84521154261708</v>
      </c>
      <c r="BW32" s="24">
        <f>[6]Data!$AZ33</f>
        <v>100</v>
      </c>
      <c r="BX32" s="12"/>
    </row>
    <row r="33" spans="1:76">
      <c r="A33" s="2">
        <v>1970</v>
      </c>
      <c r="B33" s="13">
        <f>[6]OECD!AB26</f>
        <v>1.93651492892228</v>
      </c>
      <c r="C33" s="13">
        <f>[6]OECD!EA26</f>
        <v>1.62787731631491</v>
      </c>
      <c r="D33" s="12">
        <f>[6]OECD!EH26</f>
        <v>1.0442948995624</v>
      </c>
      <c r="E33" s="12">
        <f>[6]OECD!EI26</f>
        <v>0.155801057240677</v>
      </c>
      <c r="F33" s="12">
        <f>[6]OECD!CG26</f>
        <v>1.03639070565285</v>
      </c>
      <c r="G33" s="12">
        <f>[6]OECD!CH26</f>
        <v>0.164253899575193</v>
      </c>
      <c r="H33" s="14">
        <f>+G33*H$48</f>
        <v>2.89470635845368</v>
      </c>
      <c r="I33" s="14">
        <f>+H33*$BS33</f>
        <v>2.43335424268675</v>
      </c>
      <c r="J33" s="13">
        <f>[6]OECD!Y26</f>
        <v>1.55263299644978</v>
      </c>
      <c r="K33" s="13">
        <f>[6]OECD!Z26</f>
        <v>0.220621214057936</v>
      </c>
      <c r="L33" s="13">
        <f>[6]OECD!AA26</f>
        <v>0.163260718414563</v>
      </c>
      <c r="M33" s="13">
        <f>[6]OECD!AV26</f>
        <v>1.5607143063316</v>
      </c>
      <c r="N33" s="13">
        <f>[6]OECD!AW26</f>
        <v>0.231047089931916</v>
      </c>
      <c r="O33" s="13">
        <f>[6]OECD!AX26</f>
        <v>0.163646170143359</v>
      </c>
      <c r="P33" s="16">
        <f>[6]OECD!BX26</f>
        <v>0.792314706196278</v>
      </c>
      <c r="Q33" s="16">
        <f>[6]OECD!BY26</f>
        <v>0.122993581932789</v>
      </c>
      <c r="R33" s="16">
        <f>[6]OECD!BZ26</f>
        <v>0.0846917118709331</v>
      </c>
      <c r="S33" s="16">
        <f>[6]OECD!BR26</f>
        <v>1.51760479712813</v>
      </c>
      <c r="T33" s="12">
        <f>[6]OECD!DR$7</f>
        <v>0.05</v>
      </c>
      <c r="U33" s="12">
        <f>[6]OECD!DS$7</f>
        <v>0.125</v>
      </c>
      <c r="V33" s="12">
        <f>[6]OECD!DT$7</f>
        <v>0.08</v>
      </c>
      <c r="W33" s="18">
        <f>[6]OECD!BM26</f>
        <v>0.00971584684644244</v>
      </c>
      <c r="X33" s="18">
        <f>[6]OECD!BN26</f>
        <v>0.00971584684644244</v>
      </c>
      <c r="Y33" s="18">
        <f>[6]OECD!BO26</f>
        <v>0.00971584684644244</v>
      </c>
      <c r="Z33" s="13">
        <f>[6]Final!AL30/10</f>
        <v>2.51536418411052</v>
      </c>
      <c r="AA33" s="13">
        <f>[6]Final!AP30/10</f>
        <v>2.11447081374336</v>
      </c>
      <c r="AB33" s="12">
        <f>[6]Final!AS30</f>
        <v>1.04695721831061</v>
      </c>
      <c r="AC33" s="12">
        <f>[6]Final!AT30</f>
        <v>0.170674866163507</v>
      </c>
      <c r="AD33" s="12">
        <f>[6]Final!AD30</f>
        <v>1.04948357556003</v>
      </c>
      <c r="AE33" s="12">
        <f>[6]Final!AF30</f>
        <v>0.189761716759892</v>
      </c>
      <c r="AF33" s="14">
        <f>+AE33*AF$48</f>
        <v>3.34423992073614</v>
      </c>
      <c r="AG33" s="14">
        <f>+AF33*$BS33</f>
        <v>2.81124210610183</v>
      </c>
      <c r="AH33" s="13">
        <f>[6]Final!AI30/10</f>
        <v>2.04816368496493</v>
      </c>
      <c r="AI33" s="13">
        <f>[6]Final!AJ30/10</f>
        <v>0.264171018574565</v>
      </c>
      <c r="AJ33" s="13">
        <f>[6]Final!AK30/10</f>
        <v>0.203029480571033</v>
      </c>
      <c r="AK33" s="13">
        <f>[6]Final!M30/10</f>
        <v>2.35110465038972</v>
      </c>
      <c r="AL33" s="13">
        <f>[6]Final!N30/10</f>
        <v>0.409972904324279</v>
      </c>
      <c r="AM33" s="13">
        <f>[6]Final!O30/10</f>
        <v>0.249934343179382</v>
      </c>
      <c r="AN33" s="16">
        <f>[6]Final!X30</f>
        <v>0.769251443134489</v>
      </c>
      <c r="AO33" s="16">
        <f>[6]Final!Y30</f>
        <v>0.146580545290871</v>
      </c>
      <c r="AP33" s="16">
        <f>[6]Final!Z30</f>
        <v>0.08416801157464</v>
      </c>
      <c r="AQ33" s="16">
        <f>[6]Final!Q30</f>
        <v>0.960272301461649</v>
      </c>
      <c r="AR33" s="12">
        <f>[6]Final!D30</f>
        <v>0.0235731192373603</v>
      </c>
      <c r="AS33" s="12">
        <f>[6]Final!E30</f>
        <v>0.115341121136734</v>
      </c>
      <c r="AT33" s="12">
        <f>[6]Final!F30</f>
        <v>0.0525194246409397</v>
      </c>
      <c r="AU33" s="13">
        <f>[6]Final!AL130/10</f>
        <v>1.92571457313738</v>
      </c>
      <c r="AV33" s="13">
        <f>[6]Final!AP130/10</f>
        <v>1.61879829816338</v>
      </c>
      <c r="AW33" s="12">
        <f>[6]Final!AS130</f>
        <v>1.0444993063071</v>
      </c>
      <c r="AX33" s="12">
        <f>[6]Final!AT130</f>
        <v>0.155015160089505</v>
      </c>
      <c r="AY33" s="12">
        <f>[6]Final!AD130</f>
        <v>1.03699409554408</v>
      </c>
      <c r="AZ33" s="12">
        <f>[6]Final!AF130</f>
        <v>0.16377598642294</v>
      </c>
      <c r="BA33" s="14">
        <f>+AZ33*BA$48</f>
        <v>2.88628392072652</v>
      </c>
      <c r="BB33" s="14">
        <f>+BA33*$BS33</f>
        <v>2.42627415509262</v>
      </c>
      <c r="BC33" s="13">
        <f>[6]Final!AI130/10</f>
        <v>1.54603355755171</v>
      </c>
      <c r="BD33" s="13">
        <f>[6]Final!AJ130/10</f>
        <v>0.217178195319825</v>
      </c>
      <c r="BE33" s="13">
        <f>[6]Final!AK130/10</f>
        <v>0.162502820265845</v>
      </c>
      <c r="BF33" s="13">
        <f>[6]Final!M130/10</f>
        <v>1.51752881395273</v>
      </c>
      <c r="BG33" s="13">
        <f>[6]Final!N130/10</f>
        <v>0.216432896393812</v>
      </c>
      <c r="BH33" s="13">
        <f>[6]Final!O130/10</f>
        <v>0.1571707521799</v>
      </c>
      <c r="BI33" s="16">
        <f>[6]Final!X130</f>
        <v>0.796374705918472</v>
      </c>
      <c r="BJ33" s="16">
        <f>[6]Final!Y130</f>
        <v>0.119561609922308</v>
      </c>
      <c r="BK33" s="16">
        <f>[6]Final!Z130</f>
        <v>0.0840636841592198</v>
      </c>
      <c r="BL33" s="16">
        <f>[6]Final!Q130</f>
        <v>1.53089247296589</v>
      </c>
      <c r="BM33" s="12">
        <f>[6]Final!D130</f>
        <v>0.0504192938574997</v>
      </c>
      <c r="BN33" s="12">
        <f>[6]Final!E130</f>
        <v>0.133978096109457</v>
      </c>
      <c r="BO33" s="12">
        <f>[6]Final!F130</f>
        <v>0.0808732416066701</v>
      </c>
      <c r="BP33" s="13">
        <f>[6]Data!$BB34/10</f>
        <v>6.917</v>
      </c>
      <c r="BQ33" s="13">
        <f>[6]Data!$BD34/10</f>
        <v>0.17</v>
      </c>
      <c r="BR33" s="24">
        <f>[6]Data!$CR34/10</f>
        <v>2.54176062581767</v>
      </c>
      <c r="BS33" s="25">
        <f>[6]Data!BP34</f>
        <v>0.840622136190223</v>
      </c>
      <c r="BT33" s="25">
        <f>[6]Data!BQ34</f>
        <v>0.840622136190223</v>
      </c>
      <c r="BU33" s="25">
        <f>[6]Data!BR34</f>
        <v>0.840622136190223</v>
      </c>
      <c r="BV33" s="25">
        <f>[6]Data!BS34</f>
        <v>0.840622136190223</v>
      </c>
      <c r="BW33" s="24">
        <f>[6]Data!$AZ34</f>
        <v>98.5</v>
      </c>
      <c r="BX33" s="12"/>
    </row>
    <row r="34" spans="1:76">
      <c r="A34" s="2">
        <v>1971</v>
      </c>
      <c r="B34" s="13">
        <f>[6]OECD!AB27</f>
        <v>2.05137223132018</v>
      </c>
      <c r="C34" s="13">
        <f>[6]OECD!EA27</f>
        <v>1.68346715671563</v>
      </c>
      <c r="D34" s="12">
        <f>[6]OECD!EH27</f>
        <v>1.05924353922069</v>
      </c>
      <c r="E34" s="12">
        <f>[6]OECD!EI27</f>
        <v>0.16503126328594</v>
      </c>
      <c r="F34" s="12">
        <f>[6]OECD!CG27</f>
        <v>1.05208477741141</v>
      </c>
      <c r="G34" s="12">
        <f>[6]OECD!CH27</f>
        <v>0.172809027373524</v>
      </c>
      <c r="H34" s="14">
        <f>+G34*H$48</f>
        <v>3.04547649480515</v>
      </c>
      <c r="I34" s="14">
        <f>+H34*$BS34</f>
        <v>2.49928295668426</v>
      </c>
      <c r="J34" s="13">
        <f>[6]OECD!Y27</f>
        <v>1.63706171153828</v>
      </c>
      <c r="K34" s="13">
        <f>[6]OECD!Z27</f>
        <v>0.234128920147379</v>
      </c>
      <c r="L34" s="13">
        <f>[6]OECD!AA27</f>
        <v>0.180181599634521</v>
      </c>
      <c r="M34" s="13">
        <f>[6]OECD!AV27</f>
        <v>1.63574087589131</v>
      </c>
      <c r="N34" s="13">
        <f>[6]OECD!AW27</f>
        <v>0.242533404909501</v>
      </c>
      <c r="O34" s="13">
        <f>[6]OECD!AX27</f>
        <v>0.178876207317231</v>
      </c>
      <c r="P34" s="16">
        <f>[6]OECD!BX27</f>
        <v>0.78935056971002</v>
      </c>
      <c r="Q34" s="16">
        <f>[6]OECD!BY27</f>
        <v>0.122668924642448</v>
      </c>
      <c r="R34" s="16">
        <f>[6]OECD!BZ27</f>
        <v>0.0879805056475319</v>
      </c>
      <c r="S34" s="16">
        <f>[6]OECD!BR27</f>
        <v>1.44195087028319</v>
      </c>
      <c r="T34" s="12">
        <f>[6]OECD!DR$7</f>
        <v>0.05</v>
      </c>
      <c r="U34" s="12">
        <f>[6]OECD!DS$7</f>
        <v>0.125</v>
      </c>
      <c r="V34" s="12">
        <f>[6]OECD!DT$7</f>
        <v>0.08</v>
      </c>
      <c r="W34" s="18">
        <f>[6]OECD!BM27</f>
        <v>-0.0266737850943157</v>
      </c>
      <c r="X34" s="18">
        <f>[6]OECD!BN27</f>
        <v>-0.0266737850943157</v>
      </c>
      <c r="Y34" s="18">
        <f>[6]OECD!BO27</f>
        <v>-0.0266737850943157</v>
      </c>
      <c r="Z34" s="13">
        <f>[6]Final!AL31/10</f>
        <v>2.66174163392709</v>
      </c>
      <c r="AA34" s="13">
        <f>[6]Final!AP31/10</f>
        <v>2.1843693465106</v>
      </c>
      <c r="AB34" s="12">
        <f>[6]Final!AS31</f>
        <v>1.05819334263453</v>
      </c>
      <c r="AC34" s="12">
        <f>[6]Final!AT31</f>
        <v>0.180607007129263</v>
      </c>
      <c r="AD34" s="12">
        <f>[6]Final!AD31</f>
        <v>1.05837069643344</v>
      </c>
      <c r="AE34" s="12">
        <f>[6]Final!AF31</f>
        <v>0.200838240323572</v>
      </c>
      <c r="AF34" s="14">
        <f>+AE34*AF$48</f>
        <v>3.53944553395002</v>
      </c>
      <c r="AG34" s="14">
        <f>+AF34*$BS34</f>
        <v>2.90466070390062</v>
      </c>
      <c r="AH34" s="13">
        <f>[6]Final!AI31/10</f>
        <v>2.16257322340672</v>
      </c>
      <c r="AI34" s="13">
        <f>[6]Final!AJ31/10</f>
        <v>0.276607339449796</v>
      </c>
      <c r="AJ34" s="13">
        <f>[6]Final!AK31/10</f>
        <v>0.22256107107058</v>
      </c>
      <c r="AK34" s="13">
        <f>[6]Final!M31/10</f>
        <v>2.49139726047624</v>
      </c>
      <c r="AL34" s="13">
        <f>[6]Final!N31/10</f>
        <v>0.422893113162617</v>
      </c>
      <c r="AM34" s="13">
        <f>[6]Final!O31/10</f>
        <v>0.273237055663419</v>
      </c>
      <c r="AN34" s="16">
        <f>[6]Final!X31</f>
        <v>0.770287981429943</v>
      </c>
      <c r="AO34" s="16">
        <f>[6]Final!Y31</f>
        <v>0.142753910933425</v>
      </c>
      <c r="AP34" s="16">
        <f>[6]Final!Z31</f>
        <v>0.0869581076366316</v>
      </c>
      <c r="AQ34" s="16">
        <f>[6]Final!Q31</f>
        <v>0.926757094201235</v>
      </c>
      <c r="AR34" s="12">
        <f>[6]Final!D31</f>
        <v>0.0239558225731016</v>
      </c>
      <c r="AS34" s="12">
        <f>[6]Final!E31</f>
        <v>0.11347515539658</v>
      </c>
      <c r="AT34" s="12">
        <f>[6]Final!F31</f>
        <v>0.0525670875392229</v>
      </c>
      <c r="AU34" s="13">
        <f>[6]Final!AL131/10</f>
        <v>2.04033163901766</v>
      </c>
      <c r="AV34" s="13">
        <f>[6]Final!AP131/10</f>
        <v>1.6744066487063</v>
      </c>
      <c r="AW34" s="12">
        <f>[6]Final!AS131</f>
        <v>1.05951923897712</v>
      </c>
      <c r="AX34" s="12">
        <f>[6]Final!AT131</f>
        <v>0.164241544447949</v>
      </c>
      <c r="AY34" s="12">
        <f>[6]Final!AD131</f>
        <v>1.05262987737941</v>
      </c>
      <c r="AZ34" s="12">
        <f>[6]Final!AF131</f>
        <v>0.172395496506071</v>
      </c>
      <c r="BA34" s="14">
        <f>+AZ34*BA$48</f>
        <v>3.03818868955651</v>
      </c>
      <c r="BB34" s="14">
        <f>+BA34*$BS34</f>
        <v>2.49330218898482</v>
      </c>
      <c r="BC34" s="13">
        <f>[6]Final!AI131/10</f>
        <v>1.63052350564957</v>
      </c>
      <c r="BD34" s="13">
        <f>[6]Final!AJ131/10</f>
        <v>0.230442991525405</v>
      </c>
      <c r="BE34" s="13">
        <f>[6]Final!AK131/10</f>
        <v>0.179365141842681</v>
      </c>
      <c r="BF34" s="13">
        <f>[6]Final!M131/10</f>
        <v>1.59121693785965</v>
      </c>
      <c r="BG34" s="13">
        <f>[6]Final!N131/10</f>
        <v>0.227439109267722</v>
      </c>
      <c r="BH34" s="13">
        <f>[6]Final!O131/10</f>
        <v>0.171902323440235</v>
      </c>
      <c r="BI34" s="16">
        <f>[6]Final!X131</f>
        <v>0.793320004126464</v>
      </c>
      <c r="BJ34" s="16">
        <f>[6]Final!Y131</f>
        <v>0.119341559353304</v>
      </c>
      <c r="BK34" s="16">
        <f>[6]Final!Z131</f>
        <v>0.0873384365202318</v>
      </c>
      <c r="BL34" s="16">
        <f>[6]Final!Q131</f>
        <v>1.49783848192607</v>
      </c>
      <c r="BM34" s="12">
        <f>[6]Final!D131</f>
        <v>0.0501224364457318</v>
      </c>
      <c r="BN34" s="12">
        <f>[6]Final!E131</f>
        <v>0.132612345011074</v>
      </c>
      <c r="BO34" s="12">
        <f>[6]Final!F131</f>
        <v>0.080108409476264</v>
      </c>
      <c r="BP34" s="13">
        <f>[6]Data!$BB35/10</f>
        <v>7.043</v>
      </c>
      <c r="BQ34" s="13">
        <f>[6]Data!$BD35/10</f>
        <v>0.198</v>
      </c>
      <c r="BR34" s="24">
        <f>[6]Data!$CR35/10</f>
        <v>2.58806131092003</v>
      </c>
      <c r="BS34" s="25">
        <f>[6]Data!BP35</f>
        <v>0.820654160669912</v>
      </c>
      <c r="BT34" s="25">
        <f>[6]Data!BQ35</f>
        <v>0.820654160669912</v>
      </c>
      <c r="BU34" s="25">
        <f>[6]Data!BR35</f>
        <v>0.820654160669912</v>
      </c>
      <c r="BV34" s="25">
        <f>[6]Data!BS35</f>
        <v>0.820654160669912</v>
      </c>
      <c r="BW34" s="24">
        <f>[6]Data!$AZ35</f>
        <v>100.3</v>
      </c>
      <c r="BX34" s="12"/>
    </row>
    <row r="35" spans="1:76">
      <c r="A35" s="2">
        <v>1972</v>
      </c>
      <c r="B35" s="13">
        <f>[6]OECD!AB28</f>
        <v>2.256389700554</v>
      </c>
      <c r="C35" s="13">
        <f>[6]OECD!EA28</f>
        <v>1.87314492559559</v>
      </c>
      <c r="D35" s="12">
        <f>[6]OECD!EH28</f>
        <v>1.09981157476179</v>
      </c>
      <c r="E35" s="12">
        <f>[6]OECD!EI28</f>
        <v>0.181503293559436</v>
      </c>
      <c r="F35" s="12">
        <f>[6]OECD!CG28</f>
        <v>1.08049887756929</v>
      </c>
      <c r="G35" s="12">
        <f>[6]OECD!CH28</f>
        <v>0.186719960110934</v>
      </c>
      <c r="H35" s="14">
        <f>+G35*H$48</f>
        <v>3.29063393430063</v>
      </c>
      <c r="I35" s="14">
        <f>+H35*$BS35</f>
        <v>2.73172415851504</v>
      </c>
      <c r="J35" s="13">
        <f>[6]OECD!Y28</f>
        <v>1.78402934217151</v>
      </c>
      <c r="K35" s="13">
        <f>[6]OECD!Z28</f>
        <v>0.262838726452469</v>
      </c>
      <c r="L35" s="13">
        <f>[6]OECD!AA28</f>
        <v>0.209521631930024</v>
      </c>
      <c r="M35" s="13">
        <f>[6]OECD!AV28</f>
        <v>1.75440566856912</v>
      </c>
      <c r="N35" s="13">
        <f>[6]OECD!AW28</f>
        <v>0.265049411519919</v>
      </c>
      <c r="O35" s="13">
        <f>[6]OECD!AX28</f>
        <v>0.202970433106534</v>
      </c>
      <c r="P35" s="16">
        <f>[6]OECD!BX28</f>
        <v>0.78385916151498</v>
      </c>
      <c r="Q35" s="16">
        <f>[6]OECD!BY28</f>
        <v>0.123805800260835</v>
      </c>
      <c r="R35" s="16">
        <f>[6]OECD!BZ28</f>
        <v>0.0923350382241849</v>
      </c>
      <c r="S35" s="16">
        <f>[6]OECD!BR28</f>
        <v>1.63263540495406</v>
      </c>
      <c r="T35" s="12">
        <f>[6]OECD!DR$7</f>
        <v>0.05</v>
      </c>
      <c r="U35" s="12">
        <f>[6]OECD!DS$7</f>
        <v>0.125</v>
      </c>
      <c r="V35" s="12">
        <f>[6]OECD!DT$7</f>
        <v>0.08</v>
      </c>
      <c r="W35" s="18">
        <f>[6]OECD!BM28</f>
        <v>0.0125852748342974</v>
      </c>
      <c r="X35" s="18">
        <f>[6]OECD!BN28</f>
        <v>0.0125852748342974</v>
      </c>
      <c r="Y35" s="18">
        <f>[6]OECD!BO28</f>
        <v>0.0125852748342974</v>
      </c>
      <c r="Z35" s="13">
        <f>[6]Final!AL32/10</f>
        <v>2.90172605156323</v>
      </c>
      <c r="AA35" s="13">
        <f>[6]Final!AP32/10</f>
        <v>2.40887175988247</v>
      </c>
      <c r="AB35" s="12">
        <f>[6]Final!AS32</f>
        <v>1.09016067321383</v>
      </c>
      <c r="AC35" s="12">
        <f>[6]Final!AT32</f>
        <v>0.196890656479172</v>
      </c>
      <c r="AD35" s="12">
        <f>[6]Final!AD32</f>
        <v>1.07602867238241</v>
      </c>
      <c r="AE35" s="12">
        <f>[6]Final!AF32</f>
        <v>0.216107705098993</v>
      </c>
      <c r="AF35" s="14">
        <f>+AE35*AF$48</f>
        <v>3.80854487886609</v>
      </c>
      <c r="AG35" s="14">
        <f>+AF35*$BS35</f>
        <v>3.16166862133768</v>
      </c>
      <c r="AH35" s="13">
        <f>[6]Final!AI32/10</f>
        <v>2.34116127847897</v>
      </c>
      <c r="AI35" s="13">
        <f>[6]Final!AJ32/10</f>
        <v>0.305496945127074</v>
      </c>
      <c r="AJ35" s="13">
        <f>[6]Final!AK32/10</f>
        <v>0.255067827957186</v>
      </c>
      <c r="AK35" s="13">
        <f>[6]Final!M32/10</f>
        <v>2.67759464965887</v>
      </c>
      <c r="AL35" s="13">
        <f>[6]Final!N32/10</f>
        <v>0.446783419306256</v>
      </c>
      <c r="AM35" s="13">
        <f>[6]Final!O32/10</f>
        <v>0.305869200517793</v>
      </c>
      <c r="AN35" s="16">
        <f>[6]Final!X32</f>
        <v>0.77100688776909</v>
      </c>
      <c r="AO35" s="16">
        <f>[6]Final!Y32</f>
        <v>0.138684894174038</v>
      </c>
      <c r="AP35" s="16">
        <f>[6]Final!Z32</f>
        <v>0.0903082180568721</v>
      </c>
      <c r="AQ35" s="16">
        <f>[6]Final!Q32</f>
        <v>1.0631106304469</v>
      </c>
      <c r="AR35" s="12">
        <f>[6]Final!D32</f>
        <v>0.0239624068214013</v>
      </c>
      <c r="AS35" s="12">
        <f>[6]Final!E32</f>
        <v>0.107861559971064</v>
      </c>
      <c r="AT35" s="12">
        <f>[6]Final!F32</f>
        <v>0.0512448400964711</v>
      </c>
      <c r="AU35" s="13">
        <f>[6]Final!AL132/10</f>
        <v>2.24503634372419</v>
      </c>
      <c r="AV35" s="13">
        <f>[6]Final!AP132/10</f>
        <v>1.86371992124948</v>
      </c>
      <c r="AW35" s="12">
        <f>[6]Final!AS132</f>
        <v>1.10032913316243</v>
      </c>
      <c r="AX35" s="12">
        <f>[6]Final!AT132</f>
        <v>0.18071975623167</v>
      </c>
      <c r="AY35" s="12">
        <f>[6]Final!AD132</f>
        <v>1.08144810533951</v>
      </c>
      <c r="AZ35" s="12">
        <f>[6]Final!AF132</f>
        <v>0.186436783065554</v>
      </c>
      <c r="BA35" s="14">
        <f>+AZ35*BA$48</f>
        <v>3.28564340198481</v>
      </c>
      <c r="BB35" s="14">
        <f>+BA35*$BS35</f>
        <v>2.72758126144318</v>
      </c>
      <c r="BC35" s="13">
        <f>[6]Final!AI132/10</f>
        <v>1.7775250250543</v>
      </c>
      <c r="BD35" s="13">
        <f>[6]Final!AJ132/10</f>
        <v>0.258875468264396</v>
      </c>
      <c r="BE35" s="13">
        <f>[6]Final!AK132/10</f>
        <v>0.208635850405484</v>
      </c>
      <c r="BF35" s="13">
        <f>[6]Final!M132/10</f>
        <v>1.70795253346697</v>
      </c>
      <c r="BG35" s="13">
        <f>[6]Final!N132/10</f>
        <v>0.249102878976917</v>
      </c>
      <c r="BH35" s="13">
        <f>[6]Final!O132/10</f>
        <v>0.195305220827484</v>
      </c>
      <c r="BI35" s="16">
        <f>[6]Final!X132</f>
        <v>0.788110609217502</v>
      </c>
      <c r="BJ35" s="16">
        <f>[6]Final!Y132</f>
        <v>0.120261259394836</v>
      </c>
      <c r="BK35" s="16">
        <f>[6]Final!Z132</f>
        <v>0.0916281313876618</v>
      </c>
      <c r="BL35" s="16">
        <f>[6]Final!Q132</f>
        <v>1.68581080709401</v>
      </c>
      <c r="BM35" s="12">
        <f>[6]Final!D132</f>
        <v>0.0493306104954963</v>
      </c>
      <c r="BN35" s="12">
        <f>[6]Final!E132</f>
        <v>0.129052421344024</v>
      </c>
      <c r="BO35" s="12">
        <f>[6]Final!F132</f>
        <v>0.0781599056419559</v>
      </c>
      <c r="BP35" s="13">
        <f>[6]Data!$BB36/10</f>
        <v>8.439</v>
      </c>
      <c r="BQ35" s="13">
        <f>[6]Data!$BD36/10</f>
        <v>0.284</v>
      </c>
      <c r="BR35" s="24">
        <f>[6]Data!$CR36/10</f>
        <v>3.1010435045938</v>
      </c>
      <c r="BS35" s="25">
        <f>[6]Data!BP36</f>
        <v>0.830151336507027</v>
      </c>
      <c r="BT35" s="25">
        <f>[6]Data!BQ36</f>
        <v>0.830151336507027</v>
      </c>
      <c r="BU35" s="25">
        <f>[6]Data!BR36</f>
        <v>0.830151336507027</v>
      </c>
      <c r="BV35" s="25">
        <f>[6]Data!BS36</f>
        <v>0.830151336507027</v>
      </c>
      <c r="BW35" s="24">
        <f>[6]Data!$AZ36</f>
        <v>99.9</v>
      </c>
      <c r="BX35" s="12"/>
    </row>
    <row r="36" spans="1:76">
      <c r="A36" s="2">
        <v>1973</v>
      </c>
      <c r="B36" s="13">
        <f>[6]OECD!AB29</f>
        <v>2.49093742899718</v>
      </c>
      <c r="C36" s="13">
        <f>[6]OECD!EA29</f>
        <v>2.0756355821977</v>
      </c>
      <c r="D36" s="12">
        <f>[6]OECD!EH29</f>
        <v>1.10375386522641</v>
      </c>
      <c r="E36" s="12">
        <f>[6]OECD!EI29</f>
        <v>0.200334961817551</v>
      </c>
      <c r="F36" s="12">
        <f>[6]OECD!CG29</f>
        <v>1.10243944240065</v>
      </c>
      <c r="G36" s="12">
        <f>[6]OECD!CH29</f>
        <v>0.20584744870977</v>
      </c>
      <c r="H36" s="14">
        <f>+G36*H$48</f>
        <v>3.62772463967505</v>
      </c>
      <c r="I36" s="14">
        <f>+H36*$BS36</f>
        <v>3.0228918064619</v>
      </c>
      <c r="J36" s="13">
        <f>[6]OECD!Y29</f>
        <v>1.95219704471787</v>
      </c>
      <c r="K36" s="13">
        <f>[6]OECD!Z29</f>
        <v>0.295154009241345</v>
      </c>
      <c r="L36" s="13">
        <f>[6]OECD!AA29</f>
        <v>0.243586375037968</v>
      </c>
      <c r="M36" s="13">
        <f>[6]OECD!AV29</f>
        <v>1.91601353173814</v>
      </c>
      <c r="N36" s="13">
        <f>[6]OECD!AW29</f>
        <v>0.297596125703367</v>
      </c>
      <c r="O36" s="13">
        <f>[6]OECD!AX29</f>
        <v>0.235993753629163</v>
      </c>
      <c r="P36" s="16">
        <f>[6]OECD!BX29</f>
        <v>0.776156005460609</v>
      </c>
      <c r="Q36" s="16">
        <f>[6]OECD!BY29</f>
        <v>0.126393035180965</v>
      </c>
      <c r="R36" s="16">
        <f>[6]OECD!BZ29</f>
        <v>0.0974509593584263</v>
      </c>
      <c r="S36" s="16">
        <f>[6]OECD!BR29</f>
        <v>1.51511033501422</v>
      </c>
      <c r="T36" s="12">
        <f>[6]OECD!DR$7</f>
        <v>0.05</v>
      </c>
      <c r="U36" s="12">
        <f>[6]OECD!DS$7</f>
        <v>0.125</v>
      </c>
      <c r="V36" s="12">
        <f>[6]OECD!DT$7</f>
        <v>0.08</v>
      </c>
      <c r="W36" s="18">
        <f>[6]OECD!BM29</f>
        <v>0.00678296582441762</v>
      </c>
      <c r="X36" s="18">
        <f>[6]OECD!BN29</f>
        <v>0.00678296582441762</v>
      </c>
      <c r="Y36" s="18">
        <f>[6]OECD!BO29</f>
        <v>0.00678296582441762</v>
      </c>
      <c r="Z36" s="13">
        <f>[6]Final!AL33/10</f>
        <v>3.17693477372071</v>
      </c>
      <c r="AA36" s="13">
        <f>[6]Final!AP33/10</f>
        <v>2.64725993591522</v>
      </c>
      <c r="AB36" s="12">
        <f>[6]Final!AS33</f>
        <v>1.09484310967578</v>
      </c>
      <c r="AC36" s="12">
        <f>[6]Final!AT33</f>
        <v>0.215564378605762</v>
      </c>
      <c r="AD36" s="12">
        <f>[6]Final!AD33</f>
        <v>1.09064369347525</v>
      </c>
      <c r="AE36" s="12">
        <f>[6]Final!AF33</f>
        <v>0.235696505677625</v>
      </c>
      <c r="AF36" s="14">
        <f>+AE36*AF$48</f>
        <v>4.15376545345275</v>
      </c>
      <c r="AG36" s="14">
        <f>+AF36*$BS36</f>
        <v>3.4612284013738</v>
      </c>
      <c r="AH36" s="13">
        <f>[6]Final!AI33/10</f>
        <v>2.54393144098117</v>
      </c>
      <c r="AI36" s="13">
        <f>[6]Final!AJ33/10</f>
        <v>0.339797355380783</v>
      </c>
      <c r="AJ36" s="13">
        <f>[6]Final!AK33/10</f>
        <v>0.293205977358762</v>
      </c>
      <c r="AK36" s="13">
        <f>[6]Final!M33/10</f>
        <v>2.9108049055205</v>
      </c>
      <c r="AL36" s="13">
        <f>[6]Final!N33/10</f>
        <v>0.481995549506886</v>
      </c>
      <c r="AM36" s="13">
        <f>[6]Final!O33/10</f>
        <v>0.348407270650778</v>
      </c>
      <c r="AN36" s="16">
        <f>[6]Final!X33</f>
        <v>0.768391287013509</v>
      </c>
      <c r="AO36" s="16">
        <f>[6]Final!Y33</f>
        <v>0.137235132885496</v>
      </c>
      <c r="AP36" s="16">
        <f>[6]Final!Z33</f>
        <v>0.0943735801009946</v>
      </c>
      <c r="AQ36" s="16">
        <f>[6]Final!Q33</f>
        <v>0.992360337391127</v>
      </c>
      <c r="AR36" s="12">
        <f>[6]Final!D33</f>
        <v>0.0240565510709967</v>
      </c>
      <c r="AS36" s="12">
        <f>[6]Final!E33</f>
        <v>0.103633497113674</v>
      </c>
      <c r="AT36" s="12">
        <f>[6]Final!F33</f>
        <v>0.0504972447358542</v>
      </c>
      <c r="AU36" s="13">
        <f>[6]Final!AL133/10</f>
        <v>2.47918560762804</v>
      </c>
      <c r="AV36" s="13">
        <f>[6]Final!AP133/10</f>
        <v>2.06584308468031</v>
      </c>
      <c r="AW36" s="12">
        <f>[6]Final!AS133</f>
        <v>1.10429642466965</v>
      </c>
      <c r="AX36" s="12">
        <f>[6]Final!AT133</f>
        <v>0.199568180673804</v>
      </c>
      <c r="AY36" s="12">
        <f>[6]Final!AD133</f>
        <v>1.10267963898909</v>
      </c>
      <c r="AZ36" s="12">
        <f>[6]Final!AF133</f>
        <v>0.205580044645012</v>
      </c>
      <c r="BA36" s="14">
        <f>+AZ36*BA$48</f>
        <v>3.62301208034749</v>
      </c>
      <c r="BB36" s="14">
        <f>+BA36*$BS36</f>
        <v>3.01896494916326</v>
      </c>
      <c r="BC36" s="13">
        <f>[6]Final!AI133/10</f>
        <v>1.94569636827463</v>
      </c>
      <c r="BD36" s="13">
        <f>[6]Final!AJ133/10</f>
        <v>0.290871509990259</v>
      </c>
      <c r="BE36" s="13">
        <f>[6]Final!AK133/10</f>
        <v>0.242617729363146</v>
      </c>
      <c r="BF36" s="13">
        <f>[6]Final!M133/10</f>
        <v>1.86601585553955</v>
      </c>
      <c r="BG36" s="13">
        <f>[6]Final!N133/10</f>
        <v>0.279777848306673</v>
      </c>
      <c r="BH36" s="13">
        <f>[6]Final!O133/10</f>
        <v>0.227118651654676</v>
      </c>
      <c r="BI36" s="16">
        <f>[6]Final!X133</f>
        <v>0.780461645002523</v>
      </c>
      <c r="BJ36" s="16">
        <f>[6]Final!Y133</f>
        <v>0.12283360168182</v>
      </c>
      <c r="BK36" s="16">
        <f>[6]Final!Z133</f>
        <v>0.096704753315657</v>
      </c>
      <c r="BL36" s="16">
        <f>[6]Final!Q133</f>
        <v>1.55899258075966</v>
      </c>
      <c r="BM36" s="12">
        <f>[6]Final!D133</f>
        <v>0.0492353470330487</v>
      </c>
      <c r="BN36" s="12">
        <f>[6]Final!E133</f>
        <v>0.128987389576899</v>
      </c>
      <c r="BO36" s="12">
        <f>[6]Final!F133</f>
        <v>0.0781573732900322</v>
      </c>
      <c r="BP36" s="13">
        <f>[6]Data!$BB37/10</f>
        <v>8.699</v>
      </c>
      <c r="BQ36" s="13">
        <f>[6]Data!$BD37/10</f>
        <v>0.322</v>
      </c>
      <c r="BR36" s="24">
        <f>[6]Data!$CR37/10</f>
        <v>3.19658460083677</v>
      </c>
      <c r="BS36" s="25">
        <f>[6]Data!BP37</f>
        <v>0.833274877977694</v>
      </c>
      <c r="BT36" s="25">
        <f>[6]Data!BQ37</f>
        <v>0.833274877977694</v>
      </c>
      <c r="BU36" s="25">
        <f>[6]Data!BR37</f>
        <v>0.833274877977694</v>
      </c>
      <c r="BV36" s="25">
        <f>[6]Data!BS37</f>
        <v>0.833274877977694</v>
      </c>
      <c r="BW36" s="24">
        <f>[6]Data!$AZ37</f>
        <v>99.7</v>
      </c>
      <c r="BX36" s="12"/>
    </row>
    <row r="37" spans="1:76">
      <c r="A37" s="2">
        <v>1974</v>
      </c>
      <c r="B37" s="13">
        <f>[6]OECD!AB30</f>
        <v>2.73949581305377</v>
      </c>
      <c r="C37" s="13">
        <f>[6]OECD!EA30</f>
        <v>2.27501213653361</v>
      </c>
      <c r="D37" s="12">
        <f>[6]OECD!EH30</f>
        <v>1.09962615919674</v>
      </c>
      <c r="E37" s="12">
        <f>[6]OECD!EI30</f>
        <v>0.22029356461626</v>
      </c>
      <c r="F37" s="12">
        <f>[6]OECD!CG30</f>
        <v>1.10211650897343</v>
      </c>
      <c r="G37" s="12">
        <f>[6]OECD!CH30</f>
        <v>0.226867871553099</v>
      </c>
      <c r="H37" s="14">
        <f>+G37*H$48</f>
        <v>3.99817521539556</v>
      </c>
      <c r="I37" s="14">
        <f>+H37*$BS37</f>
        <v>3.32028145313112</v>
      </c>
      <c r="J37" s="13">
        <f>[6]OECD!Y30</f>
        <v>2.13089856005633</v>
      </c>
      <c r="K37" s="13">
        <f>[6]OECD!Z30</f>
        <v>0.328184053060616</v>
      </c>
      <c r="L37" s="13">
        <f>[6]OECD!AA30</f>
        <v>0.280413199936825</v>
      </c>
      <c r="M37" s="13">
        <f>[6]OECD!AV30</f>
        <v>2.09389518193549</v>
      </c>
      <c r="N37" s="13">
        <f>[6]OECD!AW30</f>
        <v>0.332446966561046</v>
      </c>
      <c r="O37" s="13">
        <f>[6]OECD!AX30</f>
        <v>0.272916445299371</v>
      </c>
      <c r="P37" s="16">
        <f>[6]OECD!BX30</f>
        <v>0.769045264851506</v>
      </c>
      <c r="Q37" s="16">
        <f>[6]OECD!BY30</f>
        <v>0.12858793350634</v>
      </c>
      <c r="R37" s="16">
        <f>[6]OECD!BZ30</f>
        <v>0.102366801642153</v>
      </c>
      <c r="S37" s="16">
        <f>[6]OECD!BR30</f>
        <v>1.35369454306932</v>
      </c>
      <c r="T37" s="12">
        <f>[6]OECD!DR$7</f>
        <v>0.05</v>
      </c>
      <c r="U37" s="12">
        <f>[6]OECD!DS$7</f>
        <v>0.125</v>
      </c>
      <c r="V37" s="12">
        <f>[6]OECD!DT$7</f>
        <v>0.08</v>
      </c>
      <c r="W37" s="18">
        <f>[6]OECD!BM30</f>
        <v>-0.00339103822260145</v>
      </c>
      <c r="X37" s="18">
        <f>[6]OECD!BN30</f>
        <v>-0.00339103822260145</v>
      </c>
      <c r="Y37" s="18">
        <f>[6]OECD!BO30</f>
        <v>-0.00339103822260145</v>
      </c>
      <c r="Z37" s="13">
        <f>[6]Final!AL34/10</f>
        <v>3.47225469633237</v>
      </c>
      <c r="AA37" s="13">
        <f>[6]Final!AP34/10</f>
        <v>2.88353117301769</v>
      </c>
      <c r="AB37" s="12">
        <f>[6]Final!AS34</f>
        <v>1.09295750263887</v>
      </c>
      <c r="AC37" s="12">
        <f>[6]Final!AT34</f>
        <v>0.235602704898854</v>
      </c>
      <c r="AD37" s="12">
        <f>[6]Final!AD34</f>
        <v>1.09186645952017</v>
      </c>
      <c r="AE37" s="12">
        <f>[6]Final!AF34</f>
        <v>0.257349109175505</v>
      </c>
      <c r="AF37" s="14">
        <f>+AE37*AF$48</f>
        <v>4.53535717933867</v>
      </c>
      <c r="AG37" s="14">
        <f>+AF37*$BS37</f>
        <v>3.76638379125999</v>
      </c>
      <c r="AH37" s="13">
        <f>[6]Final!AI34/10</f>
        <v>2.76057906272966</v>
      </c>
      <c r="AI37" s="13">
        <f>[6]Final!AJ34/10</f>
        <v>0.376568125921805</v>
      </c>
      <c r="AJ37" s="13">
        <f>[6]Final!AK34/10</f>
        <v>0.335107507680906</v>
      </c>
      <c r="AK37" s="13">
        <f>[6]Final!M34/10</f>
        <v>3.16622806653447</v>
      </c>
      <c r="AL37" s="13">
        <f>[6]Final!N34/10</f>
        <v>0.522157933813282</v>
      </c>
      <c r="AM37" s="13">
        <f>[6]Final!O34/10</f>
        <v>0.396410026762751</v>
      </c>
      <c r="AN37" s="16">
        <f>[6]Final!X34</f>
        <v>0.764997696411262</v>
      </c>
      <c r="AO37" s="16">
        <f>[6]Final!Y34</f>
        <v>0.136551971625636</v>
      </c>
      <c r="AP37" s="16">
        <f>[6]Final!Z34</f>
        <v>0.0984503319631022</v>
      </c>
      <c r="AQ37" s="16">
        <f>[6]Final!Q34</f>
        <v>0.897945315220623</v>
      </c>
      <c r="AR37" s="12">
        <f>[6]Final!D34</f>
        <v>0.0241792215219997</v>
      </c>
      <c r="AS37" s="12">
        <f>[6]Final!E34</f>
        <v>0.100420459128909</v>
      </c>
      <c r="AT37" s="12">
        <f>[6]Final!F34</f>
        <v>0.0500096530711561</v>
      </c>
      <c r="AU37" s="13">
        <f>[6]Final!AL134/10</f>
        <v>2.72725466395832</v>
      </c>
      <c r="AV37" s="13">
        <f>[6]Final!AP134/10</f>
        <v>2.26484648392536</v>
      </c>
      <c r="AW37" s="12">
        <f>[6]Final!AS134</f>
        <v>1.10006070363067</v>
      </c>
      <c r="AX37" s="12">
        <f>[6]Final!AT134</f>
        <v>0.219537113254317</v>
      </c>
      <c r="AY37" s="12">
        <f>[6]Final!AD134</f>
        <v>1.10218895031054</v>
      </c>
      <c r="AZ37" s="12">
        <f>[6]Final!AF134</f>
        <v>0.226588053612079</v>
      </c>
      <c r="BA37" s="14">
        <f>+AZ37*BA$48</f>
        <v>3.99324388180059</v>
      </c>
      <c r="BB37" s="14">
        <f>+BA37*$BS37</f>
        <v>3.31618623103792</v>
      </c>
      <c r="BC37" s="13">
        <f>[6]Final!AI134/10</f>
        <v>2.12437000223336</v>
      </c>
      <c r="BD37" s="13">
        <f>[6]Final!AJ134/10</f>
        <v>0.323538011531391</v>
      </c>
      <c r="BE37" s="13">
        <f>[6]Final!AK134/10</f>
        <v>0.279346650193573</v>
      </c>
      <c r="BF37" s="13">
        <f>[6]Final!M134/10</f>
        <v>2.0397981800685</v>
      </c>
      <c r="BG37" s="13">
        <f>[6]Final!N134/10</f>
        <v>0.312511298932576</v>
      </c>
      <c r="BH37" s="13">
        <f>[6]Final!O134/10</f>
        <v>0.262633581746913</v>
      </c>
      <c r="BI37" s="16">
        <f>[6]Final!X134</f>
        <v>0.773383923090426</v>
      </c>
      <c r="BJ37" s="16">
        <f>[6]Final!Y134</f>
        <v>0.125036380411438</v>
      </c>
      <c r="BK37" s="16">
        <f>[6]Final!Z134</f>
        <v>0.101579696498136</v>
      </c>
      <c r="BL37" s="16">
        <f>[6]Final!Q134</f>
        <v>1.39967786363912</v>
      </c>
      <c r="BM37" s="12">
        <f>[6]Final!D134</f>
        <v>0.0492958572971808</v>
      </c>
      <c r="BN37" s="12">
        <f>[6]Final!E134</f>
        <v>0.129565651033876</v>
      </c>
      <c r="BO37" s="12">
        <f>[6]Final!F134</f>
        <v>0.0785089768471612</v>
      </c>
      <c r="BP37" s="13">
        <f>[6]Data!$BB38/10</f>
        <v>8.657</v>
      </c>
      <c r="BQ37" s="13">
        <f>[6]Data!$BD38/10</f>
        <v>0.346</v>
      </c>
      <c r="BR37" s="24">
        <f>[6]Data!$CR38/10</f>
        <v>3.18115103913598</v>
      </c>
      <c r="BS37" s="25">
        <f>[6]Data!BP38</f>
        <v>0.830449211016538</v>
      </c>
      <c r="BT37" s="25">
        <f>[6]Data!BQ38</f>
        <v>0.830449211016538</v>
      </c>
      <c r="BU37" s="25">
        <f>[6]Data!BR38</f>
        <v>0.830449211016538</v>
      </c>
      <c r="BV37" s="25">
        <f>[6]Data!BS38</f>
        <v>0.830449211016538</v>
      </c>
      <c r="BW37" s="24">
        <f>[6]Data!$AZ38</f>
        <v>100</v>
      </c>
      <c r="BX37" s="12"/>
    </row>
    <row r="38" spans="1:76">
      <c r="A38" s="2">
        <v>1975</v>
      </c>
      <c r="B38" s="13">
        <f>[6]OECD!AB31</f>
        <v>3.01878842798976</v>
      </c>
      <c r="C38" s="13">
        <f>[6]OECD!EA31</f>
        <v>2.52520967668134</v>
      </c>
      <c r="D38" s="12">
        <f>[6]OECD!EH31</f>
        <v>1.10181720208838</v>
      </c>
      <c r="E38" s="12">
        <f>[6]OECD!EI31</f>
        <v>0.242723239003564</v>
      </c>
      <c r="F38" s="12">
        <f>[6]OECD!CG31</f>
        <v>1.10123738157039</v>
      </c>
      <c r="G38" s="12">
        <f>[6]OECD!CH31</f>
        <v>0.249835380831581</v>
      </c>
      <c r="H38" s="14">
        <f>+G38*H$48</f>
        <v>4.40294000526181</v>
      </c>
      <c r="I38" s="14">
        <f>+H38*$BS38</f>
        <v>3.68304933331758</v>
      </c>
      <c r="J38" s="13">
        <f>[6]OECD!Y31</f>
        <v>2.33143920499164</v>
      </c>
      <c r="K38" s="13">
        <f>[6]OECD!Z31</f>
        <v>0.364825744942381</v>
      </c>
      <c r="L38" s="13">
        <f>[6]OECD!AA31</f>
        <v>0.322523478055744</v>
      </c>
      <c r="M38" s="13">
        <f>[6]OECD!AV31</f>
        <v>2.28837834105024</v>
      </c>
      <c r="N38" s="13">
        <f>[6]OECD!AW31</f>
        <v>0.369605225601599</v>
      </c>
      <c r="O38" s="13">
        <f>[6]OECD!AX31</f>
        <v>0.314029519787796</v>
      </c>
      <c r="P38" s="16">
        <f>[6]OECD!BX31</f>
        <v>0.762190717449269</v>
      </c>
      <c r="Q38" s="16">
        <f>[6]OECD!BY31</f>
        <v>0.130650767014562</v>
      </c>
      <c r="R38" s="16">
        <f>[6]OECD!BZ31</f>
        <v>0.107158515536169</v>
      </c>
      <c r="S38" s="16">
        <f>[6]OECD!BR31</f>
        <v>1.18495797725848</v>
      </c>
      <c r="T38" s="12">
        <f>[6]OECD!DR$7</f>
        <v>0.05</v>
      </c>
      <c r="U38" s="12">
        <f>[6]OECD!DS$7</f>
        <v>0.125</v>
      </c>
      <c r="V38" s="12">
        <f>[6]OECD!DT$7</f>
        <v>0.08</v>
      </c>
      <c r="W38" s="18">
        <f>[6]OECD!BM31</f>
        <v>0.00527288828510675</v>
      </c>
      <c r="X38" s="18">
        <f>[6]OECD!BN31</f>
        <v>0.00527288828510675</v>
      </c>
      <c r="Y38" s="18">
        <f>[6]OECD!BO31</f>
        <v>0.00527288828510675</v>
      </c>
      <c r="Z38" s="13">
        <f>[6]Final!AL35/10</f>
        <v>3.80477481770663</v>
      </c>
      <c r="AA38" s="13">
        <f>[6]Final!AP35/10</f>
        <v>3.18268550991638</v>
      </c>
      <c r="AB38" s="12">
        <f>[6]Final!AS35</f>
        <v>1.09576489931038</v>
      </c>
      <c r="AC38" s="12">
        <f>[6]Final!AT35</f>
        <v>0.258165174210745</v>
      </c>
      <c r="AD38" s="12">
        <f>[6]Final!AD35</f>
        <v>1.09260167592223</v>
      </c>
      <c r="AE38" s="12">
        <f>[6]Final!AF35</f>
        <v>0.281180067982249</v>
      </c>
      <c r="AF38" s="14">
        <f>+AE38*AF$48</f>
        <v>4.95533885505133</v>
      </c>
      <c r="AG38" s="14">
        <f>+AF38*$BS38</f>
        <v>4.14512971892613</v>
      </c>
      <c r="AH38" s="13">
        <f>[6]Final!AI35/10</f>
        <v>3.00276783124302</v>
      </c>
      <c r="AI38" s="13">
        <f>[6]Final!AJ35/10</f>
        <v>0.418616351395019</v>
      </c>
      <c r="AJ38" s="13">
        <f>[6]Final!AK35/10</f>
        <v>0.383390635068593</v>
      </c>
      <c r="AK38" s="13">
        <f>[6]Final!M35/10</f>
        <v>3.4447386499045</v>
      </c>
      <c r="AL38" s="13">
        <f>[6]Final!N35/10</f>
        <v>0.567675243633035</v>
      </c>
      <c r="AM38" s="13">
        <f>[6]Final!O35/10</f>
        <v>0.450375581745741</v>
      </c>
      <c r="AN38" s="16">
        <f>[6]Final!X35</f>
        <v>0.760843087940949</v>
      </c>
      <c r="AO38" s="16">
        <f>[6]Final!Y35</f>
        <v>0.136615705482445</v>
      </c>
      <c r="AP38" s="16">
        <f>[6]Final!Z35</f>
        <v>0.102541206576605</v>
      </c>
      <c r="AQ38" s="16">
        <f>[6]Final!Q35</f>
        <v>0.800251460269006</v>
      </c>
      <c r="AR38" s="12">
        <f>[6]Final!D35</f>
        <v>0.0242345720895579</v>
      </c>
      <c r="AS38" s="12">
        <f>[6]Final!E35</f>
        <v>0.0974498952867124</v>
      </c>
      <c r="AT38" s="12">
        <f>[6]Final!F35</f>
        <v>0.049426122030515</v>
      </c>
      <c r="AU38" s="13">
        <f>[6]Final!AL135/10</f>
        <v>3.00596143380356</v>
      </c>
      <c r="AV38" s="13">
        <f>[6]Final!AP135/10</f>
        <v>2.51447992512227</v>
      </c>
      <c r="AW38" s="12">
        <f>[6]Final!AS135</f>
        <v>1.10219315912388</v>
      </c>
      <c r="AX38" s="12">
        <f>[6]Final!AT135</f>
        <v>0.241972304402712</v>
      </c>
      <c r="AY38" s="12">
        <f>[6]Final!AD135</f>
        <v>1.10140111475086</v>
      </c>
      <c r="AZ38" s="12">
        <f>[6]Final!AF135</f>
        <v>0.249564334837571</v>
      </c>
      <c r="BA38" s="14">
        <f>+AZ38*BA$48</f>
        <v>4.39816326288721</v>
      </c>
      <c r="BB38" s="14">
        <f>+BA38*$BS38</f>
        <v>3.67905359914969</v>
      </c>
      <c r="BC38" s="13">
        <f>[6]Final!AI135/10</f>
        <v>2.32484984496278</v>
      </c>
      <c r="BD38" s="13">
        <f>[6]Final!AJ135/10</f>
        <v>0.359769255063353</v>
      </c>
      <c r="BE38" s="13">
        <f>[6]Final!AK135/10</f>
        <v>0.321342333777424</v>
      </c>
      <c r="BF38" s="13">
        <f>[6]Final!M135/10</f>
        <v>2.22990128241572</v>
      </c>
      <c r="BG38" s="13">
        <f>[6]Final!N135/10</f>
        <v>0.347499896761725</v>
      </c>
      <c r="BH38" s="13">
        <f>[6]Final!O135/10</f>
        <v>0.302222879698622</v>
      </c>
      <c r="BI38" s="16">
        <f>[6]Final!X135</f>
        <v>0.766678461192673</v>
      </c>
      <c r="BJ38" s="16">
        <f>[6]Final!Y135</f>
        <v>0.127019391997307</v>
      </c>
      <c r="BK38" s="16">
        <f>[6]Final!Z135</f>
        <v>0.10630214681002</v>
      </c>
      <c r="BL38" s="16">
        <f>[6]Final!Q135</f>
        <v>1.23016304176763</v>
      </c>
      <c r="BM38" s="12">
        <f>[6]Final!D135</f>
        <v>0.0492417691002457</v>
      </c>
      <c r="BN38" s="12">
        <f>[6]Final!E135</f>
        <v>0.129558323547672</v>
      </c>
      <c r="BO38" s="12">
        <f>[6]Final!F135</f>
        <v>0.0785360454112239</v>
      </c>
      <c r="BP38" s="13">
        <f>[6]Data!$BB39/10</f>
        <v>8.423</v>
      </c>
      <c r="BQ38" s="13">
        <f>[6]Data!$BD39/10</f>
        <v>0.389</v>
      </c>
      <c r="BR38" s="24">
        <f>[6]Data!$CR39/10</f>
        <v>3.09516405251731</v>
      </c>
      <c r="BS38" s="25">
        <f>[6]Data!BP39</f>
        <v>0.836497733086548</v>
      </c>
      <c r="BT38" s="25">
        <f>[6]Data!BQ39</f>
        <v>0.836497733086548</v>
      </c>
      <c r="BU38" s="25">
        <f>[6]Data!BR39</f>
        <v>0.836497733086548</v>
      </c>
      <c r="BV38" s="25">
        <f>[6]Data!BS39</f>
        <v>0.836497733086548</v>
      </c>
      <c r="BW38" s="24">
        <f>[6]Data!$AZ39</f>
        <v>100.2</v>
      </c>
      <c r="BX38" s="12"/>
    </row>
    <row r="39" spans="1:76">
      <c r="A39" s="2">
        <v>1976</v>
      </c>
      <c r="B39" s="13">
        <f>[6]OECD!AB32</f>
        <v>3.2956231716285</v>
      </c>
      <c r="C39" s="13">
        <f>[6]OECD!EA32</f>
        <v>2.74687834449815</v>
      </c>
      <c r="D39" s="12">
        <f>[6]OECD!EH32</f>
        <v>1.09160039511081</v>
      </c>
      <c r="E39" s="12">
        <f>[6]OECD!EI32</f>
        <v>0.264956783598865</v>
      </c>
      <c r="F39" s="12">
        <f>[6]OECD!CG32</f>
        <v>1.09683880091106</v>
      </c>
      <c r="G39" s="12">
        <f>[6]OECD!CH32</f>
        <v>0.27402913953647</v>
      </c>
      <c r="H39" s="14">
        <f>+G39*H$48</f>
        <v>4.82931543585471</v>
      </c>
      <c r="I39" s="14">
        <f>+H39*$BS39</f>
        <v>4.02519987834196</v>
      </c>
      <c r="J39" s="13">
        <f>[6]OECD!Y32</f>
        <v>2.53120273235205</v>
      </c>
      <c r="K39" s="13">
        <f>[6]OECD!Z32</f>
        <v>0.399177340400759</v>
      </c>
      <c r="L39" s="13">
        <f>[6]OECD!AA32</f>
        <v>0.365243098875691</v>
      </c>
      <c r="M39" s="13">
        <f>[6]OECD!AV32</f>
        <v>2.49366253197112</v>
      </c>
      <c r="N39" s="13">
        <f>[6]OECD!AW32</f>
        <v>0.407468312183008</v>
      </c>
      <c r="O39" s="13">
        <f>[6]OECD!AX32</f>
        <v>0.358211758818456</v>
      </c>
      <c r="P39" s="16">
        <f>[6]OECD!BX32</f>
        <v>0.756897113327413</v>
      </c>
      <c r="Q39" s="16">
        <f>[6]OECD!BY32</f>
        <v>0.131592453412609</v>
      </c>
      <c r="R39" s="16">
        <f>[6]OECD!BZ32</f>
        <v>0.111510433259978</v>
      </c>
      <c r="S39" s="16">
        <f>[6]OECD!BR32</f>
        <v>1.1186533839661</v>
      </c>
      <c r="T39" s="12">
        <f>[6]OECD!DR$7</f>
        <v>0.05</v>
      </c>
      <c r="U39" s="12">
        <f>[6]OECD!DS$7</f>
        <v>0.125</v>
      </c>
      <c r="V39" s="12">
        <f>[6]OECD!DT$7</f>
        <v>0.08</v>
      </c>
      <c r="W39" s="18">
        <f>[6]OECD!BM32</f>
        <v>-0.00159541180713973</v>
      </c>
      <c r="X39" s="18">
        <f>[6]OECD!BN32</f>
        <v>-0.00159541180713973</v>
      </c>
      <c r="Y39" s="18">
        <f>[6]OECD!BO32</f>
        <v>-0.00159541180713973</v>
      </c>
      <c r="Z39" s="13">
        <f>[6]Final!AL36/10</f>
        <v>4.14124570549557</v>
      </c>
      <c r="AA39" s="13">
        <f>[6]Final!AP36/10</f>
        <v>3.45169867890286</v>
      </c>
      <c r="AB39" s="12">
        <f>[6]Final!AS36</f>
        <v>1.08843385059822</v>
      </c>
      <c r="AC39" s="12">
        <f>[6]Final!AT36</f>
        <v>0.280995714656561</v>
      </c>
      <c r="AD39" s="12">
        <f>[6]Final!AD36</f>
        <v>1.09081796233202</v>
      </c>
      <c r="AE39" s="12">
        <f>[6]Final!AF36</f>
        <v>0.306716268804776</v>
      </c>
      <c r="AF39" s="14">
        <f>+AE39*AF$48</f>
        <v>5.40537263253178</v>
      </c>
      <c r="AG39" s="14">
        <f>+AF39*$BS39</f>
        <v>4.50533943202845</v>
      </c>
      <c r="AH39" s="13">
        <f>[6]Final!AI36/10</f>
        <v>3.24802188722084</v>
      </c>
      <c r="AI39" s="13">
        <f>[6]Final!AJ36/10</f>
        <v>0.459809370016186</v>
      </c>
      <c r="AJ39" s="13">
        <f>[6]Final!AK36/10</f>
        <v>0.433414448258543</v>
      </c>
      <c r="AK39" s="13">
        <f>[6]Final!M36/10</f>
        <v>3.74104405206978</v>
      </c>
      <c r="AL39" s="13">
        <f>[6]Final!N36/10</f>
        <v>0.617264092063781</v>
      </c>
      <c r="AM39" s="13">
        <f>[6]Final!O36/10</f>
        <v>0.509390456614588</v>
      </c>
      <c r="AN39" s="16">
        <f>[6]Final!X36</f>
        <v>0.7571955124645</v>
      </c>
      <c r="AO39" s="16">
        <f>[6]Final!Y36</f>
        <v>0.136408157743925</v>
      </c>
      <c r="AP39" s="16">
        <f>[6]Final!Z36</f>
        <v>0.106396329791575</v>
      </c>
      <c r="AQ39" s="16">
        <f>[6]Final!Q36</f>
        <v>0.75075787078166</v>
      </c>
      <c r="AR39" s="12">
        <f>[6]Final!D36</f>
        <v>0.0243817932054976</v>
      </c>
      <c r="AS39" s="12">
        <f>[6]Final!E36</f>
        <v>0.0958921647432605</v>
      </c>
      <c r="AT39" s="12">
        <f>[6]Final!F36</f>
        <v>0.0492663509979147</v>
      </c>
      <c r="AU39" s="13">
        <f>[6]Final!AL136/10</f>
        <v>3.28210962525299</v>
      </c>
      <c r="AV39" s="13">
        <f>[6]Final!AP136/10</f>
        <v>2.73561490023796</v>
      </c>
      <c r="AW39" s="12">
        <f>[6]Final!AS136</f>
        <v>1.09186684444584</v>
      </c>
      <c r="AX39" s="12">
        <f>[6]Final!AT136</f>
        <v>0.264201536451479</v>
      </c>
      <c r="AY39" s="12">
        <f>[6]Final!AD136</f>
        <v>1.09676784864995</v>
      </c>
      <c r="AZ39" s="12">
        <f>[6]Final!AF136</f>
        <v>0.273714138619557</v>
      </c>
      <c r="BA39" s="14">
        <f>+AZ39*BA$48</f>
        <v>4.82376405984802</v>
      </c>
      <c r="BB39" s="14">
        <f>+BA39*$BS39</f>
        <v>4.02057284614173</v>
      </c>
      <c r="BC39" s="13">
        <f>[6]Final!AI136/10</f>
        <v>2.52451853702718</v>
      </c>
      <c r="BD39" s="13">
        <f>[6]Final!AJ136/10</f>
        <v>0.393661832681647</v>
      </c>
      <c r="BE39" s="13">
        <f>[6]Final!AK136/10</f>
        <v>0.363929255544169</v>
      </c>
      <c r="BF39" s="13">
        <f>[6]Final!M136/10</f>
        <v>2.43023533721863</v>
      </c>
      <c r="BG39" s="13">
        <f>[6]Final!N136/10</f>
        <v>0.382948502880496</v>
      </c>
      <c r="BH39" s="13">
        <f>[6]Final!O136/10</f>
        <v>0.344660344348338</v>
      </c>
      <c r="BI39" s="16">
        <f>[6]Final!X136</f>
        <v>0.761326709438612</v>
      </c>
      <c r="BJ39" s="16">
        <f>[6]Final!Y136</f>
        <v>0.12804171066019</v>
      </c>
      <c r="BK39" s="16">
        <f>[6]Final!Z136</f>
        <v>0.110631579901197</v>
      </c>
      <c r="BL39" s="16">
        <f>[6]Final!Q136</f>
        <v>1.1522893389384</v>
      </c>
      <c r="BM39" s="12">
        <f>[6]Final!D136</f>
        <v>0.0494264391662979</v>
      </c>
      <c r="BN39" s="12">
        <f>[6]Final!E136</f>
        <v>0.130550011701341</v>
      </c>
      <c r="BO39" s="12">
        <f>[6]Final!F136</f>
        <v>0.0791077917482359</v>
      </c>
      <c r="BP39" s="13">
        <f>[6]Data!$BB40/10</f>
        <v>8.727</v>
      </c>
      <c r="BQ39" s="13">
        <f>[6]Data!$BD40/10</f>
        <v>0.401</v>
      </c>
      <c r="BR39" s="24">
        <f>[6]Data!$CR40/10</f>
        <v>3.20687364197063</v>
      </c>
      <c r="BS39" s="25">
        <f>[6]Data!BP40</f>
        <v>0.833492848377083</v>
      </c>
      <c r="BT39" s="25">
        <f>[6]Data!BQ40</f>
        <v>0.833492848377083</v>
      </c>
      <c r="BU39" s="25">
        <f>[6]Data!BR40</f>
        <v>0.833492848377083</v>
      </c>
      <c r="BV39" s="25">
        <f>[6]Data!BS40</f>
        <v>0.833492848377083</v>
      </c>
      <c r="BW39" s="24">
        <f>[6]Data!$AZ40</f>
        <v>99.8</v>
      </c>
      <c r="BX39" s="12"/>
    </row>
    <row r="40" spans="1:76">
      <c r="A40" s="2">
        <v>1977</v>
      </c>
      <c r="B40" s="13">
        <f>[6]OECD!AB33</f>
        <v>3.61835484968984</v>
      </c>
      <c r="C40" s="13">
        <f>[6]OECD!EA33</f>
        <v>3.00345525459763</v>
      </c>
      <c r="D40" s="12">
        <f>[6]OECD!EH33</f>
        <v>1.09783578165306</v>
      </c>
      <c r="E40" s="12">
        <f>[6]OECD!EI33</f>
        <v>0.29087903762654</v>
      </c>
      <c r="F40" s="12">
        <f>[6]OECD!CG33</f>
        <v>1.09517023431728</v>
      </c>
      <c r="G40" s="12">
        <f>[6]OECD!CH33</f>
        <v>0.300108556955917</v>
      </c>
      <c r="H40" s="14">
        <f>+G40*H$48</f>
        <v>5.28892251747704</v>
      </c>
      <c r="I40" s="14">
        <f>+H40*$BS40</f>
        <v>4.39012832797142</v>
      </c>
      <c r="J40" s="13">
        <f>[6]OECD!Y33</f>
        <v>2.76271761436243</v>
      </c>
      <c r="K40" s="13">
        <f>[6]OECD!Z33</f>
        <v>0.439728531534384</v>
      </c>
      <c r="L40" s="13">
        <f>[6]OECD!AA33</f>
        <v>0.415908703793023</v>
      </c>
      <c r="M40" s="13">
        <f>[6]OECD!AV33</f>
        <v>2.71483094703307</v>
      </c>
      <c r="N40" s="13">
        <f>[6]OECD!AW33</f>
        <v>0.447416465032076</v>
      </c>
      <c r="O40" s="13">
        <f>[6]OECD!AX33</f>
        <v>0.406849897223289</v>
      </c>
      <c r="P40" s="16">
        <f>[6]OECD!BX33</f>
        <v>0.752818706188985</v>
      </c>
      <c r="Q40" s="16">
        <f>[6]OECD!BY33</f>
        <v>0.131616680989051</v>
      </c>
      <c r="R40" s="16">
        <f>[6]OECD!BZ33</f>
        <v>0.115564612821964</v>
      </c>
      <c r="S40" s="16">
        <f>[6]OECD!BR33</f>
        <v>1.17151012947293</v>
      </c>
      <c r="T40" s="12">
        <f>[6]OECD!DR$7</f>
        <v>0.05</v>
      </c>
      <c r="U40" s="12">
        <f>[6]OECD!DS$7</f>
        <v>0.125</v>
      </c>
      <c r="V40" s="12">
        <f>[6]OECD!DT$7</f>
        <v>0.08</v>
      </c>
      <c r="W40" s="18">
        <f>[6]OECD!BM33</f>
        <v>-0.00511231436834159</v>
      </c>
      <c r="X40" s="18">
        <f>[6]OECD!BN33</f>
        <v>-0.00511231436834159</v>
      </c>
      <c r="Y40" s="18">
        <f>[6]OECD!BO33</f>
        <v>-0.00511231436834159</v>
      </c>
      <c r="Z40" s="13">
        <f>[6]Final!AL37/10</f>
        <v>4.53025778614708</v>
      </c>
      <c r="AA40" s="13">
        <f>[6]Final!AP37/10</f>
        <v>3.7603903203832</v>
      </c>
      <c r="AB40" s="12">
        <f>[6]Final!AS37</f>
        <v>1.09393600580987</v>
      </c>
      <c r="AC40" s="12">
        <f>[6]Final!AT37</f>
        <v>0.307391329741088</v>
      </c>
      <c r="AD40" s="12">
        <f>[6]Final!AD37</f>
        <v>1.09055937020464</v>
      </c>
      <c r="AE40" s="12">
        <f>[6]Final!AF37</f>
        <v>0.334492300939253</v>
      </c>
      <c r="AF40" s="14">
        <f>+AE40*AF$48</f>
        <v>5.89487977385525</v>
      </c>
      <c r="AG40" s="14">
        <f>+AF40*$BS40</f>
        <v>4.89310981578395</v>
      </c>
      <c r="AH40" s="13">
        <f>[6]Final!AI37/10</f>
        <v>3.52918102244043</v>
      </c>
      <c r="AI40" s="13">
        <f>[6]Final!AJ37/10</f>
        <v>0.508474422505042</v>
      </c>
      <c r="AJ40" s="13">
        <f>[6]Final!AK37/10</f>
        <v>0.492602341201615</v>
      </c>
      <c r="AK40" s="13">
        <f>[6]Final!M37/10</f>
        <v>4.06049658166209</v>
      </c>
      <c r="AL40" s="13">
        <f>[6]Final!N37/10</f>
        <v>0.672467271662746</v>
      </c>
      <c r="AM40" s="13">
        <f>[6]Final!O37/10</f>
        <v>0.575009917232909</v>
      </c>
      <c r="AN40" s="16">
        <f>[6]Final!X37</f>
        <v>0.754466412717891</v>
      </c>
      <c r="AO40" s="16">
        <f>[6]Final!Y37</f>
        <v>0.135526741241739</v>
      </c>
      <c r="AP40" s="16">
        <f>[6]Final!Z37</f>
        <v>0.11000684604037</v>
      </c>
      <c r="AQ40" s="16">
        <f>[6]Final!Q37</f>
        <v>0.794029790695712</v>
      </c>
      <c r="AR40" s="12">
        <f>[6]Final!D37</f>
        <v>0.0243958282658208</v>
      </c>
      <c r="AS40" s="12">
        <f>[6]Final!E37</f>
        <v>0.0940326487578723</v>
      </c>
      <c r="AT40" s="12">
        <f>[6]Final!F37</f>
        <v>0.0487730198226778</v>
      </c>
      <c r="AU40" s="13">
        <f>[6]Final!AL137/10</f>
        <v>3.60404782397928</v>
      </c>
      <c r="AV40" s="13">
        <f>[6]Final!AP137/10</f>
        <v>2.99157955049091</v>
      </c>
      <c r="AW40" s="12">
        <f>[6]Final!AS137</f>
        <v>1.09808880125431</v>
      </c>
      <c r="AX40" s="12">
        <f>[6]Final!AT137</f>
        <v>0.29011674845155</v>
      </c>
      <c r="AY40" s="12">
        <f>[6]Final!AD137</f>
        <v>1.09537891250577</v>
      </c>
      <c r="AZ40" s="12">
        <f>[6]Final!AF137</f>
        <v>0.299820695498544</v>
      </c>
      <c r="BA40" s="14">
        <f>+AZ40*BA$48</f>
        <v>5.28384943006075</v>
      </c>
      <c r="BB40" s="14">
        <f>+BA40*$BS40</f>
        <v>4.38591735594395</v>
      </c>
      <c r="BC40" s="13">
        <f>[6]Final!AI137/10</f>
        <v>2.75590300402848</v>
      </c>
      <c r="BD40" s="13">
        <f>[6]Final!AJ137/10</f>
        <v>0.433702627934057</v>
      </c>
      <c r="BE40" s="13">
        <f>[6]Final!AK137/10</f>
        <v>0.414442192016741</v>
      </c>
      <c r="BF40" s="13">
        <f>[6]Final!M137/10</f>
        <v>2.64646394566923</v>
      </c>
      <c r="BG40" s="13">
        <f>[6]Final!N137/10</f>
        <v>0.420631310987299</v>
      </c>
      <c r="BH40" s="13">
        <f>[6]Final!O137/10</f>
        <v>0.391527533449763</v>
      </c>
      <c r="BI40" s="16">
        <f>[6]Final!X137</f>
        <v>0.75729891174356</v>
      </c>
      <c r="BJ40" s="16">
        <f>[6]Final!Y137</f>
        <v>0.128045600108683</v>
      </c>
      <c r="BK40" s="16">
        <f>[6]Final!Z137</f>
        <v>0.114655488147757</v>
      </c>
      <c r="BL40" s="16">
        <f>[6]Final!Q137</f>
        <v>1.21336385339018</v>
      </c>
      <c r="BM40" s="12">
        <f>[6]Final!D137</f>
        <v>0.0493021569199362</v>
      </c>
      <c r="BN40" s="12">
        <f>[6]Final!E137</f>
        <v>0.130129379845042</v>
      </c>
      <c r="BO40" s="12">
        <f>[6]Final!F137</f>
        <v>0.07890282614204</v>
      </c>
      <c r="BP40" s="13">
        <f>[6]Data!$BB41/10</f>
        <v>10</v>
      </c>
      <c r="BQ40" s="13">
        <f>[6]Data!$BD41/10</f>
        <v>0.454</v>
      </c>
      <c r="BR40" s="24">
        <f>[6]Data!$CR41/10</f>
        <v>3.67465754780638</v>
      </c>
      <c r="BS40" s="25">
        <f>[6]Data!BP41</f>
        <v>0.830061002683327</v>
      </c>
      <c r="BT40" s="25">
        <f>[6]Data!BQ41</f>
        <v>0.830061002683327</v>
      </c>
      <c r="BU40" s="25">
        <f>[6]Data!BR41</f>
        <v>0.830061002683327</v>
      </c>
      <c r="BV40" s="25">
        <f>[6]Data!BS41</f>
        <v>0.830061002683327</v>
      </c>
      <c r="BW40" s="24">
        <f>[6]Data!$AZ41</f>
        <v>100.1</v>
      </c>
      <c r="BX40" s="12"/>
    </row>
    <row r="41" spans="1:76">
      <c r="A41" s="2">
        <v>1978</v>
      </c>
      <c r="B41" s="13">
        <f>[6]OECD!AB34</f>
        <v>4.03636562829819</v>
      </c>
      <c r="C41" s="13">
        <f>[6]OECD!EA34</f>
        <v>3.40090302506954</v>
      </c>
      <c r="D41" s="12">
        <f>[6]OECD!EH34</f>
        <v>1.11541814796298</v>
      </c>
      <c r="E41" s="12">
        <f>[6]OECD!EI34</f>
        <v>0.32445175743065</v>
      </c>
      <c r="F41" s="12">
        <f>[6]OECD!CG34</f>
        <v>1.10740172859644</v>
      </c>
      <c r="G41" s="12">
        <f>[6]OECD!CH34</f>
        <v>0.332340734739565</v>
      </c>
      <c r="H41" s="14">
        <f>+G41*H$48</f>
        <v>5.8569619382667</v>
      </c>
      <c r="I41" s="14">
        <f>+H41*$BS41</f>
        <v>4.93487493648254</v>
      </c>
      <c r="J41" s="13">
        <f>[6]OECD!Y34</f>
        <v>3.05936754020568</v>
      </c>
      <c r="K41" s="13">
        <f>[6]OECD!Z34</f>
        <v>0.494518768869793</v>
      </c>
      <c r="L41" s="13">
        <f>[6]OECD!AA34</f>
        <v>0.482479319222719</v>
      </c>
      <c r="M41" s="13">
        <f>[6]OECD!AV34</f>
        <v>2.98568469465031</v>
      </c>
      <c r="N41" s="13">
        <f>[6]OECD!AW34</f>
        <v>0.498265226882227</v>
      </c>
      <c r="O41" s="13">
        <f>[6]OECD!AX34</f>
        <v>0.467910428654033</v>
      </c>
      <c r="P41" s="16">
        <f>[6]OECD!BX34</f>
        <v>0.748423656356745</v>
      </c>
      <c r="Q41" s="16">
        <f>[6]OECD!BY34</f>
        <v>0.131722390260953</v>
      </c>
      <c r="R41" s="16">
        <f>[6]OECD!BZ34</f>
        <v>0.119853953382302</v>
      </c>
      <c r="S41" s="16">
        <f>[6]OECD!BR34</f>
        <v>1.35815435373508</v>
      </c>
      <c r="T41" s="12">
        <f>[6]OECD!DR$7</f>
        <v>0.05</v>
      </c>
      <c r="U41" s="12">
        <f>[6]OECD!DS$7</f>
        <v>0.125</v>
      </c>
      <c r="V41" s="12">
        <f>[6]OECD!DT$7</f>
        <v>0.08</v>
      </c>
      <c r="W41" s="18">
        <f>[6]OECD!BM34</f>
        <v>0.0150647316785839</v>
      </c>
      <c r="X41" s="18">
        <f>[6]OECD!BN34</f>
        <v>0.0150647316785839</v>
      </c>
      <c r="Y41" s="18">
        <f>[6]OECD!BO34</f>
        <v>0.0150647316785839</v>
      </c>
      <c r="Z41" s="13">
        <f>[6]Final!AL38/10</f>
        <v>5.02349167670746</v>
      </c>
      <c r="AA41" s="13">
        <f>[6]Final!AP38/10</f>
        <v>4.23262152465835</v>
      </c>
      <c r="AB41" s="12">
        <f>[6]Final!AS38</f>
        <v>1.10887545783126</v>
      </c>
      <c r="AC41" s="12">
        <f>[6]Final!AT38</f>
        <v>0.340858701500007</v>
      </c>
      <c r="AD41" s="12">
        <f>[6]Final!AD38</f>
        <v>1.09944056256065</v>
      </c>
      <c r="AE41" s="12">
        <f>[6]Final!AF38</f>
        <v>0.367754403516858</v>
      </c>
      <c r="AF41" s="14">
        <f>+AE41*AF$48</f>
        <v>6.4810699347948</v>
      </c>
      <c r="AG41" s="14">
        <f>+AF41*$BS41</f>
        <v>5.46072689560187</v>
      </c>
      <c r="AH41" s="13">
        <f>[6]Final!AI38/10</f>
        <v>3.88111289519664</v>
      </c>
      <c r="AI41" s="13">
        <f>[6]Final!AJ38/10</f>
        <v>0.57303104526385</v>
      </c>
      <c r="AJ41" s="13">
        <f>[6]Final!AK38/10</f>
        <v>0.569347736246972</v>
      </c>
      <c r="AK41" s="13">
        <f>[6]Final!M38/10</f>
        <v>4.43730180497694</v>
      </c>
      <c r="AL41" s="13">
        <f>[6]Final!N38/10</f>
        <v>0.742227720062546</v>
      </c>
      <c r="AM41" s="13">
        <f>[6]Final!O38/10</f>
        <v>0.655408664364144</v>
      </c>
      <c r="AN41" s="16">
        <f>[6]Final!X38</f>
        <v>0.751506180121087</v>
      </c>
      <c r="AO41" s="16">
        <f>[6]Final!Y38</f>
        <v>0.134704843812403</v>
      </c>
      <c r="AP41" s="16">
        <f>[6]Final!Z38</f>
        <v>0.11378897606651</v>
      </c>
      <c r="AQ41" s="16">
        <f>[6]Final!Q38</f>
        <v>0.93234513889184</v>
      </c>
      <c r="AR41" s="12">
        <f>[6]Final!D38</f>
        <v>0.0242204466496942</v>
      </c>
      <c r="AS41" s="12">
        <f>[6]Final!E38</f>
        <v>0.0916473345919651</v>
      </c>
      <c r="AT41" s="12">
        <f>[6]Final!F38</f>
        <v>0.047875934058052</v>
      </c>
      <c r="AU41" s="13">
        <f>[6]Final!AL138/10</f>
        <v>4.02114078293568</v>
      </c>
      <c r="AV41" s="13">
        <f>[6]Final!AP138/10</f>
        <v>3.38807509335627</v>
      </c>
      <c r="AW41" s="12">
        <f>[6]Final!AS138</f>
        <v>1.11572903005928</v>
      </c>
      <c r="AX41" s="12">
        <f>[6]Final!AT138</f>
        <v>0.323691678353802</v>
      </c>
      <c r="AY41" s="12">
        <f>[6]Final!AD138</f>
        <v>1.1077748425634</v>
      </c>
      <c r="AZ41" s="12">
        <f>[6]Final!AF138</f>
        <v>0.332133823753149</v>
      </c>
      <c r="BA41" s="14">
        <f>+AZ41*BA$48</f>
        <v>5.85331547051426</v>
      </c>
      <c r="BB41" s="14">
        <f>+BA41*$BS41</f>
        <v>4.93180254801428</v>
      </c>
      <c r="BC41" s="13">
        <f>[6]Final!AI138/10</f>
        <v>3.05238300030578</v>
      </c>
      <c r="BD41" s="13">
        <f>[6]Final!AJ138/10</f>
        <v>0.487921776057326</v>
      </c>
      <c r="BE41" s="13">
        <f>[6]Final!AK138/10</f>
        <v>0.480836006572569</v>
      </c>
      <c r="BF41" s="13">
        <f>[6]Final!M138/10</f>
        <v>2.91155463262061</v>
      </c>
      <c r="BG41" s="13">
        <f>[6]Final!N138/10</f>
        <v>0.468798326514133</v>
      </c>
      <c r="BH41" s="13">
        <f>[6]Final!O138/10</f>
        <v>0.450485310114581</v>
      </c>
      <c r="BI41" s="16">
        <f>[6]Final!X138</f>
        <v>0.753112310590017</v>
      </c>
      <c r="BJ41" s="16">
        <f>[6]Final!Y138</f>
        <v>0.127993630137383</v>
      </c>
      <c r="BK41" s="16">
        <f>[6]Final!Z138</f>
        <v>0.1188940592726</v>
      </c>
      <c r="BL41" s="16">
        <f>[6]Final!Q138</f>
        <v>1.40416338073124</v>
      </c>
      <c r="BM41" s="12">
        <f>[6]Final!D138</f>
        <v>0.0489631098992136</v>
      </c>
      <c r="BN41" s="12">
        <f>[6]Final!E138</f>
        <v>0.128820326652184</v>
      </c>
      <c r="BO41" s="12">
        <f>[6]Final!F138</f>
        <v>0.0782171772747934</v>
      </c>
      <c r="BP41" s="13">
        <f>[6]Data!$BB42/10</f>
        <v>12.372</v>
      </c>
      <c r="BQ41" s="13">
        <f>[6]Data!$BD42/10</f>
        <v>0.562</v>
      </c>
      <c r="BR41" s="24">
        <f>[6]Data!$CR42/10</f>
        <v>4.68504750615483</v>
      </c>
      <c r="BS41" s="25">
        <f>[6]Data!BP42</f>
        <v>0.842565648965608</v>
      </c>
      <c r="BT41" s="25">
        <f>[6]Data!BQ42</f>
        <v>0.842565648965608</v>
      </c>
      <c r="BU41" s="25">
        <f>[6]Data!BR42</f>
        <v>0.842565648965608</v>
      </c>
      <c r="BV41" s="25">
        <f>[6]Data!BS42</f>
        <v>0.842565648965608</v>
      </c>
      <c r="BW41" s="24">
        <f>[6]Data!$AZ42</f>
        <v>100</v>
      </c>
      <c r="BX41" s="12"/>
    </row>
    <row r="42" spans="1:76">
      <c r="A42" s="2">
        <v>1979</v>
      </c>
      <c r="B42" s="13">
        <f>[6]OECD!AB35</f>
        <v>4.74599737092425</v>
      </c>
      <c r="C42" s="13">
        <f>[6]OECD!EA35</f>
        <v>4.34678706186802</v>
      </c>
      <c r="D42" s="12">
        <f>[6]OECD!EH35</f>
        <v>1.17562731390496</v>
      </c>
      <c r="E42" s="12">
        <f>[6]OECD!EI35</f>
        <v>0.38143434807994</v>
      </c>
      <c r="F42" s="12">
        <f>[6]OECD!CG35</f>
        <v>1.14780301736332</v>
      </c>
      <c r="G42" s="12">
        <f>[6]OECD!CH35</f>
        <v>0.381461698126816</v>
      </c>
      <c r="H42" s="14">
        <f>+G42*H$48</f>
        <v>6.72263858532464</v>
      </c>
      <c r="I42" s="14">
        <f>+H42*$BS42</f>
        <v>6.15716279223584</v>
      </c>
      <c r="J42" s="13">
        <f>[6]OECD!Y35</f>
        <v>3.5533616316403</v>
      </c>
      <c r="K42" s="13">
        <f>[6]OECD!Z35</f>
        <v>0.595918180454208</v>
      </c>
      <c r="L42" s="13">
        <f>[6]OECD!AA35</f>
        <v>0.596717558829735</v>
      </c>
      <c r="M42" s="13">
        <f>[6]OECD!AV35</f>
        <v>3.39114316504922</v>
      </c>
      <c r="N42" s="13">
        <f>[6]OECD!AW35</f>
        <v>0.5815663729728</v>
      </c>
      <c r="O42" s="13">
        <f>[6]OECD!AX35</f>
        <v>0.562081707318987</v>
      </c>
      <c r="P42" s="16">
        <f>[6]OECD!BX35</f>
        <v>0.739457993569952</v>
      </c>
      <c r="Q42" s="16">
        <f>[6]OECD!BY35</f>
        <v>0.134864523249299</v>
      </c>
      <c r="R42" s="16">
        <f>[6]OECD!BZ35</f>
        <v>0.125677483180749</v>
      </c>
      <c r="S42" s="16">
        <f>[6]OECD!BR35</f>
        <v>1.25815571992616</v>
      </c>
      <c r="T42" s="12">
        <f>[6]OECD!DR$7</f>
        <v>0.05</v>
      </c>
      <c r="U42" s="12">
        <f>[6]OECD!DS$7</f>
        <v>0.125</v>
      </c>
      <c r="V42" s="12">
        <f>[6]OECD!DT$7</f>
        <v>0.08</v>
      </c>
      <c r="W42" s="18">
        <f>[6]OECD!BM35</f>
        <v>0.0594726804747923</v>
      </c>
      <c r="X42" s="18">
        <f>[6]OECD!BN35</f>
        <v>0.0594726804747923</v>
      </c>
      <c r="Y42" s="18">
        <f>[6]OECD!BO35</f>
        <v>0.0594726804747923</v>
      </c>
      <c r="Z42" s="13">
        <f>[6]Final!AL39/10</f>
        <v>5.82471147150573</v>
      </c>
      <c r="AA42" s="13">
        <f>[6]Final!AP39/10</f>
        <v>5.33476495763939</v>
      </c>
      <c r="AB42" s="12">
        <f>[6]Final!AS39</f>
        <v>1.15949459984443</v>
      </c>
      <c r="AC42" s="12">
        <f>[6]Final!AT39</f>
        <v>0.395223823699242</v>
      </c>
      <c r="AD42" s="12">
        <f>[6]Final!AD39</f>
        <v>1.1278845706836</v>
      </c>
      <c r="AE42" s="12">
        <f>[6]Final!AF39</f>
        <v>0.414784517527615</v>
      </c>
      <c r="AF42" s="14">
        <f>+AE42*AF$48</f>
        <v>7.30989878097643</v>
      </c>
      <c r="AG42" s="14">
        <f>+AF42*$BS42</f>
        <v>6.6950255049394</v>
      </c>
      <c r="AH42" s="13">
        <f>[6]Final!AI39/10</f>
        <v>4.44043666833581</v>
      </c>
      <c r="AI42" s="13">
        <f>[6]Final!AJ39/10</f>
        <v>0.68752812686306</v>
      </c>
      <c r="AJ42" s="13">
        <f>[6]Final!AK39/10</f>
        <v>0.696746676306861</v>
      </c>
      <c r="AK42" s="13">
        <f>[6]Final!M39/10</f>
        <v>4.95834446434289</v>
      </c>
      <c r="AL42" s="13">
        <f>[6]Final!N39/10</f>
        <v>0.849077441454783</v>
      </c>
      <c r="AM42" s="13">
        <f>[6]Final!O39/10</f>
        <v>0.772032809752956</v>
      </c>
      <c r="AN42" s="16">
        <f>[6]Final!X39</f>
        <v>0.744551380404789</v>
      </c>
      <c r="AO42" s="16">
        <f>[6]Final!Y39</f>
        <v>0.136612027377785</v>
      </c>
      <c r="AP42" s="16">
        <f>[6]Final!Z39</f>
        <v>0.118836592217426</v>
      </c>
      <c r="AQ42" s="16">
        <f>[6]Final!Q39</f>
        <v>0.940928458966806</v>
      </c>
      <c r="AR42" s="12">
        <f>[6]Final!D39</f>
        <v>0.0234723484046395</v>
      </c>
      <c r="AS42" s="12">
        <f>[6]Final!E39</f>
        <v>0.0866846377307194</v>
      </c>
      <c r="AT42" s="12">
        <f>[6]Final!F39</f>
        <v>0.0456490676083796</v>
      </c>
      <c r="AU42" s="13">
        <f>[6]Final!AL139/10</f>
        <v>4.72968520997609</v>
      </c>
      <c r="AV42" s="13">
        <f>[6]Final!AP139/10</f>
        <v>4.33184700088211</v>
      </c>
      <c r="AW42" s="12">
        <f>[6]Final!AS139</f>
        <v>1.17620482974563</v>
      </c>
      <c r="AX42" s="12">
        <f>[6]Final!AT139</f>
        <v>0.380727715428212</v>
      </c>
      <c r="AY42" s="12">
        <f>[6]Final!AD139</f>
        <v>1.14883436540729</v>
      </c>
      <c r="AZ42" s="12">
        <f>[6]Final!AF139</f>
        <v>0.381566750641746</v>
      </c>
      <c r="BA42" s="14">
        <f>+AZ42*BA$48</f>
        <v>6.72448996409693</v>
      </c>
      <c r="BB42" s="14">
        <f>+BA42*$BS42</f>
        <v>6.15885844199395</v>
      </c>
      <c r="BC42" s="13">
        <f>[6]Final!AI139/10</f>
        <v>3.54615778011237</v>
      </c>
      <c r="BD42" s="13">
        <f>[6]Final!AJ139/10</f>
        <v>0.588664207751442</v>
      </c>
      <c r="BE42" s="13">
        <f>[6]Final!AK139/10</f>
        <v>0.594863222112277</v>
      </c>
      <c r="BF42" s="13">
        <f>[6]Final!M139/10</f>
        <v>3.30957125210661</v>
      </c>
      <c r="BG42" s="13">
        <f>[6]Final!N139/10</f>
        <v>0.548465748232237</v>
      </c>
      <c r="BH42" s="13">
        <f>[6]Final!O139/10</f>
        <v>0.541890460273811</v>
      </c>
      <c r="BI42" s="16">
        <f>[6]Final!X139</f>
        <v>0.744869792833712</v>
      </c>
      <c r="BJ42" s="16">
        <f>[6]Final!Y139</f>
        <v>0.130586660427428</v>
      </c>
      <c r="BK42" s="16">
        <f>[6]Final!Z139</f>
        <v>0.124543546738859</v>
      </c>
      <c r="BL42" s="16">
        <f>[6]Final!Q139</f>
        <v>1.35765864616089</v>
      </c>
      <c r="BM42" s="12">
        <f>[6]Final!D139</f>
        <v>0.0478761748370713</v>
      </c>
      <c r="BN42" s="12">
        <f>[6]Final!E139</f>
        <v>0.124608861123202</v>
      </c>
      <c r="BO42" s="12">
        <f>[6]Final!F139</f>
        <v>0.0759461317719523</v>
      </c>
      <c r="BP42" s="13">
        <f>[6]Data!$BB43/10</f>
        <v>15.78</v>
      </c>
      <c r="BQ42" s="13">
        <f>[6]Data!$BD43/10</f>
        <v>0.913</v>
      </c>
      <c r="BR42" s="24">
        <f>[6]Data!$CR43/10</f>
        <v>5.39393947943853</v>
      </c>
      <c r="BS42" s="25">
        <f>[6]Data!BP43</f>
        <v>0.915884844036801</v>
      </c>
      <c r="BT42" s="25">
        <f>[6]Data!BQ43</f>
        <v>0.915884844036801</v>
      </c>
      <c r="BU42" s="25">
        <f>[6]Data!BR43</f>
        <v>0.915884844036801</v>
      </c>
      <c r="BV42" s="25">
        <f>[6]Data!BS43</f>
        <v>0.915884844036801</v>
      </c>
      <c r="BW42" s="24">
        <f>[6]Data!$AZ43</f>
        <v>102.6</v>
      </c>
      <c r="BX42" s="12"/>
    </row>
    <row r="43" spans="1:76">
      <c r="A43" s="2">
        <v>1980</v>
      </c>
      <c r="B43" s="13">
        <f>[6]OECD!AB36</f>
        <v>5.72943919214415</v>
      </c>
      <c r="C43" s="13">
        <f>[6]OECD!EA36</f>
        <v>4.96838772822539</v>
      </c>
      <c r="D43" s="12">
        <f>[6]OECD!EH36</f>
        <v>1.20694092665234</v>
      </c>
      <c r="E43" s="12">
        <f>[6]OECD!EI36</f>
        <v>0.460368725528633</v>
      </c>
      <c r="F43" s="12">
        <f>[6]OECD!CG36</f>
        <v>1.1934397809623</v>
      </c>
      <c r="G43" s="12">
        <f>[6]OECD!CH36</f>
        <v>0.455251565457976</v>
      </c>
      <c r="H43" s="14">
        <f>+G43*H$48</f>
        <v>8.02306432075858</v>
      </c>
      <c r="I43" s="14">
        <f>+H43*$BS43</f>
        <v>6.95734660534941</v>
      </c>
      <c r="J43" s="13">
        <f>[6]OECD!Y36</f>
        <v>4.23410676084263</v>
      </c>
      <c r="K43" s="13">
        <f>[6]OECD!Z36</f>
        <v>0.737848561265656</v>
      </c>
      <c r="L43" s="13">
        <f>[6]OECD!AA36</f>
        <v>0.757483870035858</v>
      </c>
      <c r="M43" s="13">
        <f>[6]OECD!AV36</f>
        <v>3.99357353460664</v>
      </c>
      <c r="N43" s="13">
        <f>[6]OECD!AW36</f>
        <v>0.711342262250594</v>
      </c>
      <c r="O43" s="13">
        <f>[6]OECD!AX36</f>
        <v>0.70531324420083</v>
      </c>
      <c r="P43" s="16">
        <f>[6]OECD!BX36</f>
        <v>0.731415852638853</v>
      </c>
      <c r="Q43" s="16">
        <f>[6]OECD!BY36</f>
        <v>0.136815619086797</v>
      </c>
      <c r="R43" s="16">
        <f>[6]OECD!BZ36</f>
        <v>0.13176852827435</v>
      </c>
      <c r="S43" s="16">
        <f>[6]OECD!BR36</f>
        <v>1.12796571311042</v>
      </c>
      <c r="T43" s="12">
        <f>[6]OECD!DR$7</f>
        <v>0.05</v>
      </c>
      <c r="U43" s="12">
        <f>[6]OECD!DS$7</f>
        <v>0.125</v>
      </c>
      <c r="V43" s="12">
        <f>[6]OECD!DT$7</f>
        <v>0.08</v>
      </c>
      <c r="W43" s="18">
        <f>[6]OECD!BM36</f>
        <v>-0.129770907336394</v>
      </c>
      <c r="X43" s="18">
        <f>[6]OECD!BN36</f>
        <v>-0.129770907336394</v>
      </c>
      <c r="Y43" s="18">
        <f>[6]OECD!BO36</f>
        <v>-0.129770907336394</v>
      </c>
      <c r="Z43" s="13">
        <f>[6]Final!AL40/10</f>
        <v>6.92682045852949</v>
      </c>
      <c r="AA43" s="13">
        <f>[6]Final!AP40/10</f>
        <v>6.00671873941282</v>
      </c>
      <c r="AB43" s="12">
        <f>[6]Final!AS40</f>
        <v>1.18921263180421</v>
      </c>
      <c r="AC43" s="12">
        <f>[6]Final!AT40</f>
        <v>0.470005163533098</v>
      </c>
      <c r="AD43" s="12">
        <f>[6]Final!AD40</f>
        <v>1.1622912903367</v>
      </c>
      <c r="AE43" s="12">
        <f>[6]Final!AF40</f>
        <v>0.482100432088859</v>
      </c>
      <c r="AF43" s="14">
        <f>+AE43*AF$48</f>
        <v>8.49623168637179</v>
      </c>
      <c r="AG43" s="14">
        <f>+AF43*$BS43</f>
        <v>7.36766231930843</v>
      </c>
      <c r="AH43" s="13">
        <f>[6]Final!AI40/10</f>
        <v>5.2030042018996</v>
      </c>
      <c r="AI43" s="13">
        <f>[6]Final!AJ40/10</f>
        <v>0.848210524176947</v>
      </c>
      <c r="AJ43" s="13">
        <f>[6]Final!AK40/10</f>
        <v>0.875605732452951</v>
      </c>
      <c r="AK43" s="13">
        <f>[6]Final!M40/10</f>
        <v>5.69175594242005</v>
      </c>
      <c r="AL43" s="13">
        <f>[6]Final!N40/10</f>
        <v>1.01000940429989</v>
      </c>
      <c r="AM43" s="13">
        <f>[6]Final!O40/10</f>
        <v>0.942896378891387</v>
      </c>
      <c r="AN43" s="16">
        <f>[6]Final!X40</f>
        <v>0.736777589641849</v>
      </c>
      <c r="AO43" s="16">
        <f>[6]Final!Y40</f>
        <v>0.138590881302637</v>
      </c>
      <c r="AP43" s="16">
        <f>[6]Final!Z40</f>
        <v>0.124631529055515</v>
      </c>
      <c r="AQ43" s="16">
        <f>[6]Final!Q40</f>
        <v>0.92180622372256</v>
      </c>
      <c r="AR43" s="12">
        <f>[6]Final!D40</f>
        <v>0.0226515812395169</v>
      </c>
      <c r="AS43" s="12">
        <f>[6]Final!E40</f>
        <v>0.0827221123517305</v>
      </c>
      <c r="AT43" s="12">
        <f>[6]Final!F40</f>
        <v>0.0437780534952804</v>
      </c>
      <c r="AU43" s="13">
        <f>[6]Final!AL140/10</f>
        <v>5.71180445818424</v>
      </c>
      <c r="AV43" s="13">
        <f>[6]Final!AP140/10</f>
        <v>4.95309544692899</v>
      </c>
      <c r="AW43" s="12">
        <f>[6]Final!AS140</f>
        <v>1.20765002417848</v>
      </c>
      <c r="AX43" s="12">
        <f>[6]Final!AT140</f>
        <v>0.459785834742299</v>
      </c>
      <c r="AY43" s="12">
        <f>[6]Final!AD140</f>
        <v>1.19387263436014</v>
      </c>
      <c r="AZ43" s="12">
        <f>[6]Final!AF140</f>
        <v>0.455542101772898</v>
      </c>
      <c r="BA43" s="14">
        <f>+AZ43*BA$48</f>
        <v>8.02818454816469</v>
      </c>
      <c r="BB43" s="14">
        <f>+BA43*$BS43</f>
        <v>6.9617867039624</v>
      </c>
      <c r="BC43" s="13">
        <f>[6]Final!AI140/10</f>
        <v>4.22661970281747</v>
      </c>
      <c r="BD43" s="13">
        <f>[6]Final!AJ140/10</f>
        <v>0.72981540633807</v>
      </c>
      <c r="BE43" s="13">
        <f>[6]Final!AK140/10</f>
        <v>0.755369349028704</v>
      </c>
      <c r="BF43" s="13">
        <f>[6]Final!M140/10</f>
        <v>3.89949143606898</v>
      </c>
      <c r="BG43" s="13">
        <f>[6]Final!N140/10</f>
        <v>0.671498265089726</v>
      </c>
      <c r="BH43" s="13">
        <f>[6]Final!O140/10</f>
        <v>0.680369105871566</v>
      </c>
      <c r="BI43" s="16">
        <f>[6]Final!X140</f>
        <v>0.735879352143527</v>
      </c>
      <c r="BJ43" s="16">
        <f>[6]Final!Y140</f>
        <v>0.133286165078888</v>
      </c>
      <c r="BK43" s="16">
        <f>[6]Final!Z140</f>
        <v>0.130834482777586</v>
      </c>
      <c r="BL43" s="16">
        <f>[6]Final!Q140</f>
        <v>1.355274669292</v>
      </c>
      <c r="BM43" s="12">
        <f>[6]Final!D140</f>
        <v>0.0473101195014695</v>
      </c>
      <c r="BN43" s="12">
        <f>[6]Final!E140</f>
        <v>0.122903633202551</v>
      </c>
      <c r="BO43" s="12">
        <f>[6]Final!F140</f>
        <v>0.0750430817700655</v>
      </c>
      <c r="BP43" s="13">
        <f>[6]Data!$BB44/10</f>
        <v>17.99</v>
      </c>
      <c r="BQ43" s="13">
        <f>[6]Data!$BD44/10</f>
        <v>1.152</v>
      </c>
      <c r="BR43" s="24">
        <f>[6]Data!$CR44/10</f>
        <v>6.70331576989834</v>
      </c>
      <c r="BS43" s="25">
        <f>[6]Data!BP44</f>
        <v>0.867168244849817</v>
      </c>
      <c r="BT43" s="25">
        <f>[6]Data!BQ44</f>
        <v>0.867168244849817</v>
      </c>
      <c r="BU43" s="25">
        <f>[6]Data!BR44</f>
        <v>0.867168244849817</v>
      </c>
      <c r="BV43" s="25">
        <f>[6]Data!BS44</f>
        <v>0.867168244849817</v>
      </c>
      <c r="BW43" s="24">
        <f>[6]Data!$AZ44</f>
        <v>108.8</v>
      </c>
      <c r="BX43" s="12"/>
    </row>
    <row r="44" spans="1:76">
      <c r="A44" s="2">
        <v>1981</v>
      </c>
      <c r="B44" s="13">
        <f>[6]OECD!AB37</f>
        <v>6.77437859670493</v>
      </c>
      <c r="C44" s="13">
        <f>[6]OECD!EA37</f>
        <v>6.01725074640196</v>
      </c>
      <c r="D44" s="12">
        <f>[6]OECD!EH37</f>
        <v>1.18217073860987</v>
      </c>
      <c r="E44" s="12">
        <f>[6]OECD!EI37</f>
        <v>0.54423443629107</v>
      </c>
      <c r="F44" s="12">
        <f>[6]OECD!CG37</f>
        <v>1.19413724398543</v>
      </c>
      <c r="G44" s="12">
        <f>[6]OECD!CH37</f>
        <v>0.543632849696038</v>
      </c>
      <c r="H44" s="14">
        <f>+G44*H$48</f>
        <v>9.58063991630845</v>
      </c>
      <c r="I44" s="14">
        <f>+H44*$BS44</f>
        <v>8.50987464967725</v>
      </c>
      <c r="J44" s="13">
        <f>[6]OECD!Y37</f>
        <v>4.96107235147244</v>
      </c>
      <c r="K44" s="13">
        <f>[6]OECD!Z37</f>
        <v>0.8821192351837</v>
      </c>
      <c r="L44" s="13">
        <f>[6]OECD!AA37</f>
        <v>0.931187010048791</v>
      </c>
      <c r="M44" s="13">
        <f>[6]OECD!AV37</f>
        <v>4.71547646785388</v>
      </c>
      <c r="N44" s="13">
        <f>[6]OECD!AW37</f>
        <v>0.86398282477299</v>
      </c>
      <c r="O44" s="13">
        <f>[6]OECD!AX37</f>
        <v>0.879516083377421</v>
      </c>
      <c r="P44" s="16">
        <f>[6]OECD!BX37</f>
        <v>0.722350676411098</v>
      </c>
      <c r="Q44" s="16">
        <f>[6]OECD!BY37</f>
        <v>0.139860822179666</v>
      </c>
      <c r="R44" s="16">
        <f>[6]OECD!BZ37</f>
        <v>0.137788501409236</v>
      </c>
      <c r="S44" s="16">
        <f>[6]OECD!BR37</f>
        <v>1.28809768741788</v>
      </c>
      <c r="T44" s="12">
        <f>[6]OECD!DR$7</f>
        <v>0.05</v>
      </c>
      <c r="U44" s="12">
        <f>[6]OECD!DS$7</f>
        <v>0.125</v>
      </c>
      <c r="V44" s="12">
        <f>[6]OECD!DT$7</f>
        <v>0.08</v>
      </c>
      <c r="W44" s="18">
        <f>[6]OECD!BM37</f>
        <v>0.00717358352928565</v>
      </c>
      <c r="X44" s="18">
        <f>[6]OECD!BN37</f>
        <v>0.00717358352928565</v>
      </c>
      <c r="Y44" s="18">
        <f>[6]OECD!BO37</f>
        <v>0.00717358352928565</v>
      </c>
      <c r="Z44" s="13">
        <f>[6]Final!AL41/10</f>
        <v>8.12239454432893</v>
      </c>
      <c r="AA44" s="13">
        <f>[6]Final!AP41/10</f>
        <v>7.21460779564448</v>
      </c>
      <c r="AB44" s="12">
        <f>[6]Final!AS41</f>
        <v>1.17260070373662</v>
      </c>
      <c r="AC44" s="12">
        <f>[6]Final!AT41</f>
        <v>0.551128385518758</v>
      </c>
      <c r="AD44" s="12">
        <f>[6]Final!AD41</f>
        <v>1.16823876232637</v>
      </c>
      <c r="AE44" s="12">
        <f>[6]Final!AF41</f>
        <v>0.563208412100495</v>
      </c>
      <c r="AF44" s="14">
        <f>+AE44*AF$48</f>
        <v>9.92562718972504</v>
      </c>
      <c r="AG44" s="14">
        <f>+AF44*$BS44</f>
        <v>8.81630495894206</v>
      </c>
      <c r="AH44" s="13">
        <f>[6]Final!AI41/10</f>
        <v>6.03178285948318</v>
      </c>
      <c r="AI44" s="13">
        <f>[6]Final!AJ41/10</f>
        <v>1.01732372491108</v>
      </c>
      <c r="AJ44" s="13">
        <f>[6]Final!AK41/10</f>
        <v>1.07328795993467</v>
      </c>
      <c r="AK44" s="13">
        <f>[6]Final!M41/10</f>
        <v>6.56890952486181</v>
      </c>
      <c r="AL44" s="13">
        <f>[6]Final!N41/10</f>
        <v>1.20598567763824</v>
      </c>
      <c r="AM44" s="13">
        <f>[6]Final!O41/10</f>
        <v>1.15321147224487</v>
      </c>
      <c r="AN44" s="16">
        <f>[6]Final!X41</f>
        <v>0.727763120763471</v>
      </c>
      <c r="AO44" s="16">
        <f>[6]Final!Y41</f>
        <v>0.141732870555975</v>
      </c>
      <c r="AP44" s="16">
        <f>[6]Final!Z41</f>
        <v>0.130504008680554</v>
      </c>
      <c r="AQ44" s="16">
        <f>[6]Final!Q41</f>
        <v>0.980696869415349</v>
      </c>
      <c r="AR44" s="12">
        <f>[6]Final!D41</f>
        <v>0.0222091477030368</v>
      </c>
      <c r="AS44" s="12">
        <f>[6]Final!E41</f>
        <v>0.0817392971817383</v>
      </c>
      <c r="AT44" s="12">
        <f>[6]Final!F41</f>
        <v>0.0432150559149412</v>
      </c>
      <c r="AU44" s="13">
        <f>[6]Final!AL141/10</f>
        <v>6.75514472217724</v>
      </c>
      <c r="AV44" s="13">
        <f>[6]Final!AP141/10</f>
        <v>6.00016651584033</v>
      </c>
      <c r="AW44" s="12">
        <f>[6]Final!AS141</f>
        <v>1.18266386246785</v>
      </c>
      <c r="AX44" s="12">
        <f>[6]Final!AT141</f>
        <v>0.543772091224331</v>
      </c>
      <c r="AY44" s="12">
        <f>[6]Final!AD141</f>
        <v>1.19361004869358</v>
      </c>
      <c r="AZ44" s="12">
        <f>[6]Final!AF141</f>
        <v>0.543739630279125</v>
      </c>
      <c r="BA44" s="14">
        <f>+AZ44*BA$48</f>
        <v>9.58252174945591</v>
      </c>
      <c r="BB44" s="14">
        <f>+BA44*$BS44</f>
        <v>8.51154616268019</v>
      </c>
      <c r="BC44" s="13">
        <f>[6]Final!AI141/10</f>
        <v>4.95322829291689</v>
      </c>
      <c r="BD44" s="13">
        <f>[6]Final!AJ141/10</f>
        <v>0.873163794393031</v>
      </c>
      <c r="BE44" s="13">
        <f>[6]Final!AK141/10</f>
        <v>0.92875263486732</v>
      </c>
      <c r="BF44" s="13">
        <f>[6]Final!M141/10</f>
        <v>4.60408787909479</v>
      </c>
      <c r="BG44" s="13">
        <f>[6]Final!N141/10</f>
        <v>0.814691317032682</v>
      </c>
      <c r="BH44" s="13">
        <f>[6]Final!O141/10</f>
        <v>0.847879821284811</v>
      </c>
      <c r="BI44" s="16">
        <f>[6]Final!X141</f>
        <v>0.727472559552506</v>
      </c>
      <c r="BJ44" s="16">
        <f>[6]Final!Y141</f>
        <v>0.135830042201295</v>
      </c>
      <c r="BK44" s="16">
        <f>[6]Final!Z141</f>
        <v>0.136697398246199</v>
      </c>
      <c r="BL44" s="16">
        <f>[6]Final!Q141</f>
        <v>1.37254985176596</v>
      </c>
      <c r="BM44" s="12">
        <f>[6]Final!D141</f>
        <v>0.0476721059396233</v>
      </c>
      <c r="BN44" s="12">
        <f>[6]Final!E141</f>
        <v>0.124741932337473</v>
      </c>
      <c r="BO44" s="12">
        <f>[6]Final!F141</f>
        <v>0.0761033004817343</v>
      </c>
      <c r="BP44" s="13">
        <f>[6]Data!$BB45/10</f>
        <v>20.49</v>
      </c>
      <c r="BQ44" s="13">
        <f>[6]Data!$BD45/10</f>
        <v>1.296</v>
      </c>
      <c r="BR44" s="24">
        <f>[6]Data!$CR45/10</f>
        <v>7.85050169602801</v>
      </c>
      <c r="BS44" s="25">
        <f>[6]Data!BP45</f>
        <v>0.88823656081589</v>
      </c>
      <c r="BT44" s="25">
        <f>[6]Data!BQ45</f>
        <v>0.88823656081589</v>
      </c>
      <c r="BU44" s="25">
        <f>[6]Data!BR45</f>
        <v>0.88823656081589</v>
      </c>
      <c r="BV44" s="25">
        <f>[6]Data!BS45</f>
        <v>0.88823656081589</v>
      </c>
      <c r="BW44" s="24">
        <f>[6]Data!$AZ45</f>
        <v>101.7</v>
      </c>
      <c r="BX44" s="12"/>
    </row>
    <row r="45" spans="1:76">
      <c r="A45" s="2">
        <v>1982</v>
      </c>
      <c r="B45" s="13">
        <f>[6]OECD!AB38</f>
        <v>7.76710634113005</v>
      </c>
      <c r="C45" s="13">
        <f>[6]OECD!EA38</f>
        <v>7.15268408365499</v>
      </c>
      <c r="D45" s="12">
        <f>[6]OECD!EH38</f>
        <v>1.14644447492987</v>
      </c>
      <c r="E45" s="12">
        <f>[6]OECD!EI38</f>
        <v>0.623934562552468</v>
      </c>
      <c r="F45" s="12">
        <f>[6]OECD!CG38</f>
        <v>1.16323840007901</v>
      </c>
      <c r="G45" s="12">
        <f>[6]OECD!CH38</f>
        <v>0.632374606310812</v>
      </c>
      <c r="H45" s="14">
        <f>+G45*H$48</f>
        <v>11.1445682479797</v>
      </c>
      <c r="I45" s="14">
        <f>+H45*$BS45</f>
        <v>10.2629695571973</v>
      </c>
      <c r="J45" s="13">
        <f>[6]OECD!Y38</f>
        <v>5.65822799435294</v>
      </c>
      <c r="K45" s="13">
        <f>[6]OECD!Z38</f>
        <v>1.00984830125697</v>
      </c>
      <c r="L45" s="13">
        <f>[6]OECD!AA38</f>
        <v>1.09903004552014</v>
      </c>
      <c r="M45" s="13">
        <f>[6]OECD!AV38</f>
        <v>5.44579504914122</v>
      </c>
      <c r="N45" s="13">
        <f>[6]OECD!AW38</f>
        <v>1.00904935276836</v>
      </c>
      <c r="O45" s="13">
        <f>[6]OECD!AX38</f>
        <v>1.05740471644215</v>
      </c>
      <c r="P45" s="16">
        <f>[6]OECD!BX38</f>
        <v>0.716129556492761</v>
      </c>
      <c r="Q45" s="16">
        <f>[6]OECD!BY38</f>
        <v>0.141237852400286</v>
      </c>
      <c r="R45" s="16">
        <f>[6]OECD!BZ38</f>
        <v>0.142632591106953</v>
      </c>
      <c r="S45" s="16">
        <f>[6]OECD!BR38</f>
        <v>1.1513067407431</v>
      </c>
      <c r="T45" s="12">
        <f>[6]OECD!DR$7</f>
        <v>0.05</v>
      </c>
      <c r="U45" s="12">
        <f>[6]OECD!DS$7</f>
        <v>0.125</v>
      </c>
      <c r="V45" s="12">
        <f>[6]OECD!DT$7</f>
        <v>0.08</v>
      </c>
      <c r="W45" s="18">
        <f>[6]OECD!BM38</f>
        <v>0.0174356791503336</v>
      </c>
      <c r="X45" s="18">
        <f>[6]OECD!BN38</f>
        <v>0.0174356791503336</v>
      </c>
      <c r="Y45" s="18">
        <f>[6]OECD!BO38</f>
        <v>0.0174356791503336</v>
      </c>
      <c r="Z45" s="13">
        <f>[6]Final!AL42/10</f>
        <v>9.29510203127095</v>
      </c>
      <c r="AA45" s="13">
        <f>[6]Final!AP42/10</f>
        <v>8.55980663003874</v>
      </c>
      <c r="AB45" s="12">
        <f>[6]Final!AS42</f>
        <v>1.14437952755703</v>
      </c>
      <c r="AC45" s="12">
        <f>[6]Final!AT42</f>
        <v>0.630700041443226</v>
      </c>
      <c r="AD45" s="12">
        <f>[6]Final!AD42</f>
        <v>1.15064862287793</v>
      </c>
      <c r="AE45" s="12">
        <f>[6]Final!AF42</f>
        <v>0.648054983776702</v>
      </c>
      <c r="AF45" s="14">
        <f>+AE45*AF$48</f>
        <v>11.4209092570569</v>
      </c>
      <c r="AG45" s="14">
        <f>+AF45*$BS45</f>
        <v>10.5174504218174</v>
      </c>
      <c r="AH45" s="13">
        <f>[6]Final!AI42/10</f>
        <v>6.85020007374264</v>
      </c>
      <c r="AI45" s="13">
        <f>[6]Final!AJ42/10</f>
        <v>1.17430289757323</v>
      </c>
      <c r="AJ45" s="13">
        <f>[6]Final!AK42/10</f>
        <v>1.27059905995508</v>
      </c>
      <c r="AK45" s="13">
        <f>[6]Final!M42/10</f>
        <v>7.48415764823254</v>
      </c>
      <c r="AL45" s="13">
        <f>[6]Final!N42/10</f>
        <v>1.40859249285154</v>
      </c>
      <c r="AM45" s="13">
        <f>[6]Final!O42/10</f>
        <v>1.37784288954684</v>
      </c>
      <c r="AN45" s="16">
        <f>[6]Final!X42</f>
        <v>0.719605085276384</v>
      </c>
      <c r="AO45" s="16">
        <f>[6]Final!Y42</f>
        <v>0.144712349598791</v>
      </c>
      <c r="AP45" s="16">
        <f>[6]Final!Z42</f>
        <v>0.135682565124825</v>
      </c>
      <c r="AQ45" s="16">
        <f>[6]Final!Q42</f>
        <v>0.896128307500649</v>
      </c>
      <c r="AR45" s="12">
        <f>[6]Final!D42</f>
        <v>0.0220472656933057</v>
      </c>
      <c r="AS45" s="12">
        <f>[6]Final!E42</f>
        <v>0.0825009141230675</v>
      </c>
      <c r="AT45" s="12">
        <f>[6]Final!F42</f>
        <v>0.0433845061779431</v>
      </c>
      <c r="AU45" s="13">
        <f>[6]Final!AL142/10</f>
        <v>7.74599060245562</v>
      </c>
      <c r="AV45" s="13">
        <f>[6]Final!AP142/10</f>
        <v>7.13323871992521</v>
      </c>
      <c r="AW45" s="12">
        <f>[6]Final!AS142</f>
        <v>1.14668018540379</v>
      </c>
      <c r="AX45" s="12">
        <f>[6]Final!AT142</f>
        <v>0.623532682382521</v>
      </c>
      <c r="AY45" s="12">
        <f>[6]Final!AD142</f>
        <v>1.16258076018177</v>
      </c>
      <c r="AZ45" s="12">
        <f>[6]Final!AF142</f>
        <v>0.632141232710862</v>
      </c>
      <c r="BA45" s="14">
        <f>+AZ45*BA$48</f>
        <v>11.1404554199408</v>
      </c>
      <c r="BB45" s="14">
        <f>+BA45*$BS45</f>
        <v>10.2591820772323</v>
      </c>
      <c r="BC45" s="13">
        <f>[6]Final!AI142/10</f>
        <v>5.64995030772054</v>
      </c>
      <c r="BD45" s="13">
        <f>[6]Final!AJ142/10</f>
        <v>0.999827495373868</v>
      </c>
      <c r="BE45" s="13">
        <f>[6]Final!AK142/10</f>
        <v>1.09621279936122</v>
      </c>
      <c r="BF45" s="13">
        <f>[6]Final!M142/10</f>
        <v>5.31590740446952</v>
      </c>
      <c r="BG45" s="13">
        <f>[6]Final!N142/10</f>
        <v>0.95015250055717</v>
      </c>
      <c r="BH45" s="13">
        <f>[6]Final!O142/10</f>
        <v>1.01853677824962</v>
      </c>
      <c r="BI45" s="16">
        <f>[6]Final!X142</f>
        <v>0.721415723261208</v>
      </c>
      <c r="BJ45" s="16">
        <f>[6]Final!Y142</f>
        <v>0.137114991016945</v>
      </c>
      <c r="BK45" s="16">
        <f>[6]Final!Z142</f>
        <v>0.141469285721847</v>
      </c>
      <c r="BL45" s="16">
        <f>[6]Final!Q142</f>
        <v>1.23307290813339</v>
      </c>
      <c r="BM45" s="12">
        <f>[6]Final!D142</f>
        <v>0.0482700494128685</v>
      </c>
      <c r="BN45" s="12">
        <f>[6]Final!E142</f>
        <v>0.127218479964797</v>
      </c>
      <c r="BO45" s="12">
        <f>[6]Final!F142</f>
        <v>0.0775171101289231</v>
      </c>
      <c r="BP45" s="13">
        <f>[6]Data!$BB46/10</f>
        <v>23.4</v>
      </c>
      <c r="BQ45" s="13">
        <f>[6]Data!$BD46/10</f>
        <v>1.359</v>
      </c>
      <c r="BR45" s="24">
        <f>[6]Data!$CR46/10</f>
        <v>8.45430215827338</v>
      </c>
      <c r="BS45" s="25">
        <f>[6]Data!BP46</f>
        <v>0.92089431630137</v>
      </c>
      <c r="BT45" s="25">
        <f>[6]Data!BQ46</f>
        <v>0.92089431630137</v>
      </c>
      <c r="BU45" s="25">
        <f>[6]Data!BR46</f>
        <v>0.92089431630137</v>
      </c>
      <c r="BV45" s="25">
        <f>[6]Data!BS46</f>
        <v>0.92089431630137</v>
      </c>
      <c r="BW45" s="24">
        <f>[6]Data!$AZ46</f>
        <v>101.9</v>
      </c>
      <c r="BX45" s="12"/>
    </row>
    <row r="46" spans="1:76">
      <c r="A46" s="2">
        <v>1983</v>
      </c>
      <c r="B46" s="13">
        <f>[6]OECD!AB39</f>
        <v>8.91747354446386</v>
      </c>
      <c r="C46" s="13">
        <f>[6]OECD!EA39</f>
        <v>8.28748867883122</v>
      </c>
      <c r="D46" s="12">
        <f>[6]OECD!EH39</f>
        <v>1.14803726369125</v>
      </c>
      <c r="E46" s="12">
        <f>[6]OECD!EI39</f>
        <v>0.71630012791513</v>
      </c>
      <c r="F46" s="12">
        <f>[6]OECD!CG39</f>
        <v>1.1475366141607</v>
      </c>
      <c r="G46" s="12">
        <f>[6]OECD!CH39</f>
        <v>0.725673014607113</v>
      </c>
      <c r="H46" s="14">
        <f>+G46*H$48</f>
        <v>12.7888001135695</v>
      </c>
      <c r="I46" s="14">
        <f>+H46*$BS46</f>
        <v>11.8853210641529</v>
      </c>
      <c r="J46" s="13">
        <f>[6]OECD!Y39</f>
        <v>6.46284154514886</v>
      </c>
      <c r="K46" s="13">
        <f>[6]OECD!Z39</f>
        <v>1.15726478469505</v>
      </c>
      <c r="L46" s="13">
        <f>[6]OECD!AA39</f>
        <v>1.29736721461995</v>
      </c>
      <c r="M46" s="13">
        <f>[6]OECD!AV39</f>
        <v>6.21593309718041</v>
      </c>
      <c r="N46" s="13">
        <f>[6]OECD!AW39</f>
        <v>1.15579364584107</v>
      </c>
      <c r="O46" s="13">
        <f>[6]OECD!AX39</f>
        <v>1.24812357298963</v>
      </c>
      <c r="P46" s="16">
        <f>[6]OECD!BX39</f>
        <v>0.712970911470194</v>
      </c>
      <c r="Q46" s="16">
        <f>[6]OECD!BY39</f>
        <v>0.140460411373971</v>
      </c>
      <c r="R46" s="16">
        <f>[6]OECD!BZ39</f>
        <v>0.146568677155835</v>
      </c>
      <c r="S46" s="16">
        <f>[6]OECD!BR39</f>
        <v>1.16968426019526</v>
      </c>
      <c r="T46" s="12">
        <f>[6]OECD!DR$7</f>
        <v>0.05</v>
      </c>
      <c r="U46" s="12">
        <f>[6]OECD!DS$7</f>
        <v>0.125</v>
      </c>
      <c r="V46" s="12">
        <f>[6]OECD!DT$7</f>
        <v>0.08</v>
      </c>
      <c r="W46" s="18">
        <f>[6]OECD!BM39</f>
        <v>-0.018301310244798</v>
      </c>
      <c r="X46" s="18">
        <f>[6]OECD!BN39</f>
        <v>-0.018301310244798</v>
      </c>
      <c r="Y46" s="18">
        <f>[6]OECD!BO39</f>
        <v>-0.018301310244798</v>
      </c>
      <c r="Z46" s="13">
        <f>[6]Final!AL43/10</f>
        <v>10.6543547914705</v>
      </c>
      <c r="AA46" s="13">
        <f>[6]Final!AP43/10</f>
        <v>9.90166601272172</v>
      </c>
      <c r="AB46" s="12">
        <f>[6]Final!AS43</f>
        <v>1.14623322644837</v>
      </c>
      <c r="AC46" s="12">
        <f>[6]Final!AT43</f>
        <v>0.72292934342459</v>
      </c>
      <c r="AD46" s="12">
        <f>[6]Final!AD43</f>
        <v>1.14141333380244</v>
      </c>
      <c r="AE46" s="12">
        <f>[6]Final!AF43</f>
        <v>0.739698599519855</v>
      </c>
      <c r="AF46" s="14">
        <f>+AE46*AF$48</f>
        <v>13.0359781101525</v>
      </c>
      <c r="AG46" s="14">
        <f>+AF46*$BS46</f>
        <v>12.1150368954502</v>
      </c>
      <c r="AH46" s="13">
        <f>[6]Final!AI43/10</f>
        <v>7.79606254186734</v>
      </c>
      <c r="AI46" s="13">
        <f>[6]Final!AJ43/10</f>
        <v>1.35439913615229</v>
      </c>
      <c r="AJ46" s="13">
        <f>[6]Final!AK43/10</f>
        <v>1.50389311345087</v>
      </c>
      <c r="AK46" s="13">
        <f>[6]Final!M43/10</f>
        <v>8.46899281547008</v>
      </c>
      <c r="AL46" s="13">
        <f>[6]Final!N43/10</f>
        <v>1.62548624577577</v>
      </c>
      <c r="AM46" s="13">
        <f>[6]Final!O43/10</f>
        <v>1.62607006951743</v>
      </c>
      <c r="AN46" s="16">
        <f>[6]Final!X43</f>
        <v>0.71386809340891</v>
      </c>
      <c r="AO46" s="16">
        <f>[6]Final!Y43</f>
        <v>0.145928378397311</v>
      </c>
      <c r="AP46" s="16">
        <f>[6]Final!Z43</f>
        <v>0.140203528193779</v>
      </c>
      <c r="AQ46" s="16">
        <f>[6]Final!Q43</f>
        <v>0.921917144214086</v>
      </c>
      <c r="AR46" s="12">
        <f>[6]Final!D43</f>
        <v>0.0217478678011788</v>
      </c>
      <c r="AS46" s="12">
        <f>[6]Final!E43</f>
        <v>0.0825417320530374</v>
      </c>
      <c r="AT46" s="12">
        <f>[6]Final!F43</f>
        <v>0.0431500090417191</v>
      </c>
      <c r="AU46" s="13">
        <f>[6]Final!AL143/10</f>
        <v>8.89422056308258</v>
      </c>
      <c r="AV46" s="13">
        <f>[6]Final!AP143/10</f>
        <v>8.26587843025739</v>
      </c>
      <c r="AW46" s="12">
        <f>[6]Final!AS143</f>
        <v>1.14823539293515</v>
      </c>
      <c r="AX46" s="12">
        <f>[6]Final!AT143</f>
        <v>0.7159622945634</v>
      </c>
      <c r="AY46" s="12">
        <f>[6]Final!AD143</f>
        <v>1.14757337001911</v>
      </c>
      <c r="AZ46" s="12">
        <f>[6]Final!AF143</f>
        <v>0.725428444750035</v>
      </c>
      <c r="BA46" s="14">
        <f>+AZ46*BA$48</f>
        <v>12.7844899698091</v>
      </c>
      <c r="BB46" s="14">
        <f>+BA46*$BS46</f>
        <v>11.8813154153063</v>
      </c>
      <c r="BC46" s="13">
        <f>[6]Final!AI143/10</f>
        <v>6.45404850156446</v>
      </c>
      <c r="BD46" s="13">
        <f>[6]Final!AJ143/10</f>
        <v>1.14607401012624</v>
      </c>
      <c r="BE46" s="13">
        <f>[6]Final!AK143/10</f>
        <v>1.29409805139189</v>
      </c>
      <c r="BF46" s="13">
        <f>[6]Final!M143/10</f>
        <v>6.06830369985886</v>
      </c>
      <c r="BG46" s="13">
        <f>[6]Final!N143/10</f>
        <v>1.0883926354582</v>
      </c>
      <c r="BH46" s="13">
        <f>[6]Final!O143/10</f>
        <v>1.20226765334104</v>
      </c>
      <c r="BI46" s="16">
        <f>[6]Final!X143</f>
        <v>0.718040304978724</v>
      </c>
      <c r="BJ46" s="16">
        <f>[6]Final!Y143</f>
        <v>0.13652556143702</v>
      </c>
      <c r="BK46" s="16">
        <f>[6]Final!Z143</f>
        <v>0.145434133584257</v>
      </c>
      <c r="BL46" s="16">
        <f>[6]Final!Q143</f>
        <v>1.27277615097633</v>
      </c>
      <c r="BM46" s="12">
        <f>[6]Final!D143</f>
        <v>0.0482351522049395</v>
      </c>
      <c r="BN46" s="12">
        <f>[6]Final!E143</f>
        <v>0.12708095038278</v>
      </c>
      <c r="BO46" s="12">
        <f>[6]Final!F143</f>
        <v>0.0775071122318986</v>
      </c>
      <c r="BP46" s="13">
        <f>[6]Data!$BB47/10</f>
        <v>25.71</v>
      </c>
      <c r="BQ46" s="13">
        <f>[6]Data!$BD47/10</f>
        <v>1.585</v>
      </c>
      <c r="BR46" s="24">
        <f>[6]Data!$CR47/10</f>
        <v>10.3039372576665</v>
      </c>
      <c r="BS46" s="25">
        <f>[6]Data!BP47</f>
        <v>0.929353884540117</v>
      </c>
      <c r="BT46" s="25">
        <f>[6]Data!BQ47</f>
        <v>0.929353884540117</v>
      </c>
      <c r="BU46" s="25">
        <f>[6]Data!BR47</f>
        <v>0.929353884540117</v>
      </c>
      <c r="BV46" s="25">
        <f>[6]Data!BS47</f>
        <v>0.929353884540117</v>
      </c>
      <c r="BW46" s="24">
        <f>[6]Data!$AZ47</f>
        <v>102.8</v>
      </c>
      <c r="BX46" s="12"/>
    </row>
    <row r="47" spans="1:76">
      <c r="A47" s="2">
        <v>1984</v>
      </c>
      <c r="B47" s="13">
        <f>[6]OECD!AB40</f>
        <v>10.5309210795174</v>
      </c>
      <c r="C47" s="13">
        <f>[6]OECD!EA40</f>
        <v>10.2604814619122</v>
      </c>
      <c r="D47" s="12">
        <f>[6]OECD!EH40</f>
        <v>1.18084622871908</v>
      </c>
      <c r="E47" s="12">
        <f>[6]OECD!EI40</f>
        <v>0.845840304679579</v>
      </c>
      <c r="F47" s="12">
        <f>[6]OECD!CG40</f>
        <v>1.16588185268311</v>
      </c>
      <c r="G47" s="12">
        <f>[6]OECD!CH40</f>
        <v>0.84604899871228</v>
      </c>
      <c r="H47" s="14">
        <f>+G47*H$48</f>
        <v>14.9102299700024</v>
      </c>
      <c r="I47" s="14">
        <f>+H47*$BS47</f>
        <v>14.527327386169</v>
      </c>
      <c r="J47" s="13">
        <f>[6]OECD!Y40</f>
        <v>7.57573596348404</v>
      </c>
      <c r="K47" s="13">
        <f>[6]OECD!Z40</f>
        <v>1.37370821372995</v>
      </c>
      <c r="L47" s="13">
        <f>[6]OECD!AA40</f>
        <v>1.58147690230341</v>
      </c>
      <c r="M47" s="13">
        <f>[6]OECD!AV40</f>
        <v>7.19927051724764</v>
      </c>
      <c r="N47" s="13">
        <f>[6]OECD!AW40</f>
        <v>1.34985226582666</v>
      </c>
      <c r="O47" s="13">
        <f>[6]OECD!AX40</f>
        <v>1.49939797756425</v>
      </c>
      <c r="P47" s="16">
        <f>[6]OECD!BX40</f>
        <v>0.708121633839993</v>
      </c>
      <c r="Q47" s="16">
        <f>[6]OECD!BY40</f>
        <v>0.140820918984592</v>
      </c>
      <c r="R47" s="16">
        <f>[6]OECD!BZ40</f>
        <v>0.151057447175414</v>
      </c>
      <c r="S47" s="16">
        <f>[6]OECD!BR40</f>
        <v>1.21113740484473</v>
      </c>
      <c r="T47" s="12">
        <f>[6]OECD!DR$7</f>
        <v>0.05</v>
      </c>
      <c r="U47" s="12">
        <f>[6]OECD!DS$7</f>
        <v>0.125</v>
      </c>
      <c r="V47" s="12">
        <f>[6]OECD!DT$7</f>
        <v>0.08</v>
      </c>
      <c r="W47" s="18">
        <f>[6]OECD!BM40</f>
        <v>0.0109775391648446</v>
      </c>
      <c r="X47" s="18">
        <f>[6]OECD!BN40</f>
        <v>0.0109775391648446</v>
      </c>
      <c r="Y47" s="18">
        <f>[6]OECD!BO40</f>
        <v>0.0109775391648446</v>
      </c>
      <c r="Z47" s="13">
        <f>[6]Final!AL44/10</f>
        <v>12.516285870269</v>
      </c>
      <c r="AA47" s="13">
        <f>[6]Final!AP44/10</f>
        <v>12.1948610358188</v>
      </c>
      <c r="AB47" s="12">
        <f>[6]Final!AS44</f>
        <v>1.17475775072641</v>
      </c>
      <c r="AC47" s="12">
        <f>[6]Final!AT44</f>
        <v>0.84926684941559</v>
      </c>
      <c r="AD47" s="12">
        <f>[6]Final!AD44</f>
        <v>1.15593525590296</v>
      </c>
      <c r="AE47" s="12">
        <f>[6]Final!AF44</f>
        <v>0.855043689927046</v>
      </c>
      <c r="AF47" s="14">
        <f>+AE47*AF$48</f>
        <v>15.0687466927045</v>
      </c>
      <c r="AG47" s="14">
        <f>+AF47*$BS47</f>
        <v>14.6817733156758</v>
      </c>
      <c r="AH47" s="13">
        <f>[6]Final!AI44/10</f>
        <v>9.07675430568459</v>
      </c>
      <c r="AI47" s="13">
        <f>[6]Final!AJ44/10</f>
        <v>1.60896001360964</v>
      </c>
      <c r="AJ47" s="13">
        <f>[6]Final!AK44/10</f>
        <v>1.83057155097478</v>
      </c>
      <c r="AK47" s="13">
        <f>[6]Final!M44/10</f>
        <v>9.69801763576129</v>
      </c>
      <c r="AL47" s="13">
        <f>[6]Final!N44/10</f>
        <v>1.90118222139125</v>
      </c>
      <c r="AM47" s="13">
        <f>[6]Final!O44/10</f>
        <v>1.94608421888297</v>
      </c>
      <c r="AN47" s="16">
        <f>[6]Final!X44</f>
        <v>0.707545735365647</v>
      </c>
      <c r="AO47" s="16">
        <f>[6]Final!Y44</f>
        <v>0.1473580239993</v>
      </c>
      <c r="AP47" s="16">
        <f>[6]Final!Z44</f>
        <v>0.145096240635053</v>
      </c>
      <c r="AQ47" s="16">
        <f>[6]Final!Q44</f>
        <v>0.987006207095751</v>
      </c>
      <c r="AR47" s="12">
        <f>[6]Final!D44</f>
        <v>0.0211712440271685</v>
      </c>
      <c r="AS47" s="12">
        <f>[6]Final!E44</f>
        <v>0.0811791987998913</v>
      </c>
      <c r="AT47" s="12">
        <f>[6]Final!F44</f>
        <v>0.0422726379220115</v>
      </c>
      <c r="AU47" s="13">
        <f>[6]Final!AL144/10</f>
        <v>10.505251412268</v>
      </c>
      <c r="AV47" s="13">
        <f>[6]Final!AP144/10</f>
        <v>10.235471005281</v>
      </c>
      <c r="AW47" s="12">
        <f>[6]Final!AS144</f>
        <v>1.18113232494732</v>
      </c>
      <c r="AX47" s="12">
        <f>[6]Final!AT144</f>
        <v>0.845646209552289</v>
      </c>
      <c r="AY47" s="12">
        <f>[6]Final!AD144</f>
        <v>1.16630585948468</v>
      </c>
      <c r="AZ47" s="12">
        <f>[6]Final!AF144</f>
        <v>0.846071445748825</v>
      </c>
      <c r="BA47" s="14">
        <f>+AZ47*BA$48</f>
        <v>14.9106255623115</v>
      </c>
      <c r="BB47" s="14">
        <f>+BA47*$BS47</f>
        <v>14.5277128194586</v>
      </c>
      <c r="BC47" s="13">
        <f>[6]Final!AI144/10</f>
        <v>7.56632879075337</v>
      </c>
      <c r="BD47" s="13">
        <f>[6]Final!AJ144/10</f>
        <v>1.3612553944481</v>
      </c>
      <c r="BE47" s="13">
        <f>[6]Final!AK144/10</f>
        <v>1.57766722706655</v>
      </c>
      <c r="BF47" s="13">
        <f>[6]Final!M144/10</f>
        <v>7.03113733465079</v>
      </c>
      <c r="BG47" s="13">
        <f>[6]Final!N144/10</f>
        <v>1.27161221599332</v>
      </c>
      <c r="BH47" s="13">
        <f>[6]Final!O144/10</f>
        <v>1.44528304928999</v>
      </c>
      <c r="BI47" s="16">
        <f>[6]Final!X144</f>
        <v>0.713645847471327</v>
      </c>
      <c r="BJ47" s="16">
        <f>[6]Final!Y144</f>
        <v>0.136513215866802</v>
      </c>
      <c r="BK47" s="16">
        <f>[6]Final!Z144</f>
        <v>0.149840936661871</v>
      </c>
      <c r="BL47" s="16">
        <f>[6]Final!Q144</f>
        <v>1.33685454130283</v>
      </c>
      <c r="BM47" s="12">
        <f>[6]Final!D144</f>
        <v>0.0476555625562151</v>
      </c>
      <c r="BN47" s="12">
        <f>[6]Final!E144</f>
        <v>0.124880003146137</v>
      </c>
      <c r="BO47" s="12">
        <f>[6]Final!F144</f>
        <v>0.0763737422865682</v>
      </c>
      <c r="BP47" s="13">
        <f>[6]Data!$BB48/10</f>
        <v>32.33</v>
      </c>
      <c r="BQ47" s="13">
        <f>[6]Data!$BD48/10</f>
        <v>2.204</v>
      </c>
      <c r="BR47" s="24">
        <f>[6]Data!$CR48/10</f>
        <v>12.8474505279351</v>
      </c>
      <c r="BS47" s="25">
        <f>[6]Data!BP48</f>
        <v>0.974319471624266</v>
      </c>
      <c r="BT47" s="25">
        <f>[6]Data!BQ48</f>
        <v>0.974319471624266</v>
      </c>
      <c r="BU47" s="25">
        <f>[6]Data!BR48</f>
        <v>0.974319471624266</v>
      </c>
      <c r="BV47" s="25">
        <f>[6]Data!BS48</f>
        <v>0.974319471624266</v>
      </c>
      <c r="BW47" s="24">
        <f>[6]Data!$AZ48</f>
        <v>103.7</v>
      </c>
      <c r="BX47" s="12"/>
    </row>
    <row r="48" spans="1:76">
      <c r="A48" s="2">
        <v>1985</v>
      </c>
      <c r="B48" s="13">
        <f>[6]OECD!AB41</f>
        <v>12.4512416817605</v>
      </c>
      <c r="C48" s="13">
        <f>[6]OECD!EA41</f>
        <v>12.4512416817605</v>
      </c>
      <c r="D48" s="12">
        <f>[6]OECD!EH41</f>
        <v>1.18225626571297</v>
      </c>
      <c r="E48" s="12">
        <f>[6]OECD!EI41</f>
        <v>1</v>
      </c>
      <c r="F48" s="12">
        <f>[6]OECD!CG41</f>
        <v>1.18196463978096</v>
      </c>
      <c r="G48" s="12">
        <f>[6]OECD!CH41</f>
        <v>1</v>
      </c>
      <c r="H48" s="15">
        <f>+$BR$48</f>
        <v>17.6233645955451</v>
      </c>
      <c r="I48" s="14">
        <f>+H48*$BS48</f>
        <v>17.6233645955451</v>
      </c>
      <c r="J48" s="13">
        <f>[6]OECD!Y41</f>
        <v>8.89637255561541</v>
      </c>
      <c r="K48" s="13">
        <f>[6]OECD!Z41</f>
        <v>1.62904025142601</v>
      </c>
      <c r="L48" s="13">
        <f>[6]OECD!AA41</f>
        <v>1.92582887471907</v>
      </c>
      <c r="M48" s="13">
        <f>[6]OECD!AV41</f>
        <v>8.44723513799971</v>
      </c>
      <c r="N48" s="13">
        <f>[6]OECD!AW41</f>
        <v>1.60146584808318</v>
      </c>
      <c r="O48" s="13">
        <f>[6]OECD!AX41</f>
        <v>1.82672175886588</v>
      </c>
      <c r="P48" s="16">
        <f>[6]OECD!BX41</f>
        <v>0.704074868278064</v>
      </c>
      <c r="Q48" s="16">
        <f>[6]OECD!BY41</f>
        <v>0.140476781451901</v>
      </c>
      <c r="R48" s="16">
        <f>[6]OECD!BZ41</f>
        <v>0.155448350270035</v>
      </c>
      <c r="S48" s="16">
        <f>[6]OECD!BR41</f>
        <v>1.12886970406593</v>
      </c>
      <c r="T48" s="12">
        <f>[6]OECD!DR$7</f>
        <v>0.05</v>
      </c>
      <c r="U48" s="12">
        <f>[6]OECD!DS$7</f>
        <v>0.125</v>
      </c>
      <c r="V48" s="12">
        <f>[6]OECD!DT$7</f>
        <v>0.08</v>
      </c>
      <c r="W48" s="18">
        <f>[6]OECD!BM41</f>
        <v>-0.105960452662755</v>
      </c>
      <c r="X48" s="18">
        <f>[6]OECD!BN41</f>
        <v>-0.105960452662755</v>
      </c>
      <c r="Y48" s="18">
        <f>[6]OECD!BO41</f>
        <v>-0.105960452662755</v>
      </c>
      <c r="Z48" s="13">
        <f>[6]Final!AL45/10</f>
        <v>14.7377539567003</v>
      </c>
      <c r="AA48" s="13">
        <f>[6]Final!AP45/10</f>
        <v>14.7377539567003</v>
      </c>
      <c r="AB48" s="12">
        <f>[6]Final!AS45</f>
        <v>1.17748620552908</v>
      </c>
      <c r="AC48" s="12">
        <f>[6]Final!AT45</f>
        <v>1</v>
      </c>
      <c r="AD48" s="12">
        <f>[6]Final!AD45</f>
        <v>1.16953088103056</v>
      </c>
      <c r="AE48" s="12">
        <f>[6]Final!AF45</f>
        <v>1</v>
      </c>
      <c r="AF48" s="15">
        <f>+$BR$48</f>
        <v>17.6233645955451</v>
      </c>
      <c r="AG48" s="14">
        <f>+AF48*$BS48</f>
        <v>17.6233645955451</v>
      </c>
      <c r="AH48" s="13">
        <f>[6]Final!AI45/10</f>
        <v>10.5998386055686</v>
      </c>
      <c r="AI48" s="13">
        <f>[6]Final!AJ45/10</f>
        <v>1.91019120027139</v>
      </c>
      <c r="AJ48" s="13">
        <f>[6]Final!AK45/10</f>
        <v>2.22772415086034</v>
      </c>
      <c r="AK48" s="13">
        <f>[6]Final!M45/10</f>
        <v>11.231891675425</v>
      </c>
      <c r="AL48" s="13">
        <f>[6]Final!N45/10</f>
        <v>2.24952279451262</v>
      </c>
      <c r="AM48" s="13">
        <f>[6]Final!O45/10</f>
        <v>2.35701871485554</v>
      </c>
      <c r="AN48" s="16">
        <f>[6]Final!X45</f>
        <v>0.701714981161599</v>
      </c>
      <c r="AO48" s="16">
        <f>[6]Final!Y45</f>
        <v>0.148200915373341</v>
      </c>
      <c r="AP48" s="16">
        <f>[6]Final!Z45</f>
        <v>0.150084103465059</v>
      </c>
      <c r="AQ48" s="16">
        <f>[6]Final!Q45</f>
        <v>1.10595730627355</v>
      </c>
      <c r="AR48" s="12">
        <f>[6]Final!D45</f>
        <v>0.0207469243005112</v>
      </c>
      <c r="AS48" s="12">
        <f>[6]Final!E45</f>
        <v>0.0807689209450802</v>
      </c>
      <c r="AT48" s="12">
        <f>[6]Final!F45</f>
        <v>0.0418979671263737</v>
      </c>
      <c r="AU48" s="13">
        <f>[6]Final!AL145/10</f>
        <v>12.4227499557171</v>
      </c>
      <c r="AV48" s="13">
        <f>[6]Final!AP145/10</f>
        <v>12.4227499557171</v>
      </c>
      <c r="AW48" s="12">
        <f>[6]Final!AS145</f>
        <v>1.18252762053936</v>
      </c>
      <c r="AX48" s="12">
        <f>[6]Final!AT145</f>
        <v>1</v>
      </c>
      <c r="AY48" s="12">
        <f>[6]Final!AD145</f>
        <v>1.18193328119582</v>
      </c>
      <c r="AZ48" s="12">
        <f>[6]Final!AF145</f>
        <v>1</v>
      </c>
      <c r="BA48" s="15">
        <f>+$BR$48</f>
        <v>17.6233645955451</v>
      </c>
      <c r="BB48" s="14">
        <f>+BA48*$BS48</f>
        <v>17.6233645955451</v>
      </c>
      <c r="BC48" s="13">
        <f>[6]Final!AI145/10</f>
        <v>8.88623125349029</v>
      </c>
      <c r="BD48" s="13">
        <f>[6]Final!AJ145/10</f>
        <v>1.61515325411615</v>
      </c>
      <c r="BE48" s="13">
        <f>[6]Final!AK145/10</f>
        <v>1.92136544811064</v>
      </c>
      <c r="BF48" s="13">
        <f>[6]Final!M145/10</f>
        <v>8.25068716592777</v>
      </c>
      <c r="BG48" s="13">
        <f>[6]Final!N145/10</f>
        <v>1.50868606871658</v>
      </c>
      <c r="BH48" s="13">
        <f>[6]Final!O145/10</f>
        <v>1.76077356381801</v>
      </c>
      <c r="BI48" s="16">
        <f>[6]Final!X145</f>
        <v>0.709402228013618</v>
      </c>
      <c r="BJ48" s="16">
        <f>[6]Final!Y145</f>
        <v>0.136328570934156</v>
      </c>
      <c r="BK48" s="16">
        <f>[6]Final!Z145</f>
        <v>0.154269201052226</v>
      </c>
      <c r="BL48" s="16">
        <f>[6]Final!Q145</f>
        <v>1.49334229236964</v>
      </c>
      <c r="BM48" s="12">
        <f>[6]Final!D145</f>
        <v>0.0476125225897368</v>
      </c>
      <c r="BN48" s="12">
        <f>[6]Final!E145</f>
        <v>0.124828655438479</v>
      </c>
      <c r="BO48" s="12">
        <f>[6]Final!F145</f>
        <v>0.0763995689758972</v>
      </c>
      <c r="BP48" s="13">
        <f>[6]Data!$BB49/10</f>
        <v>42.92</v>
      </c>
      <c r="BQ48" s="13">
        <f>[6]Data!$BD49/10</f>
        <v>2.689</v>
      </c>
      <c r="BR48" s="24">
        <f>[6]Data!$CR49/10</f>
        <v>17.6233645955451</v>
      </c>
      <c r="BS48" s="25">
        <f>[6]Data!BP49</f>
        <v>1</v>
      </c>
      <c r="BT48" s="25">
        <f>[6]Data!BQ49</f>
        <v>1</v>
      </c>
      <c r="BU48" s="25">
        <f>[6]Data!BR49</f>
        <v>1</v>
      </c>
      <c r="BV48" s="25">
        <f>[6]Data!BS49</f>
        <v>1</v>
      </c>
      <c r="BW48" s="24">
        <f>[6]Data!$AZ49</f>
        <v>114.8</v>
      </c>
      <c r="BX48" s="12"/>
    </row>
    <row r="49" spans="1:76">
      <c r="A49" s="2">
        <v>1986</v>
      </c>
      <c r="B49" s="13">
        <f>[6]OECD!AB42</f>
        <v>14.4725615394824</v>
      </c>
      <c r="C49" s="13">
        <f>[6]OECD!EA42</f>
        <v>15.0984736244596</v>
      </c>
      <c r="D49" s="12">
        <f>[6]OECD!EH42</f>
        <v>1.16226826551032</v>
      </c>
      <c r="E49" s="12">
        <f>[6]OECD!EI42</f>
        <v>1.16226826551032</v>
      </c>
      <c r="F49" s="12">
        <f>[6]OECD!CG42</f>
        <v>1.17168204409053</v>
      </c>
      <c r="G49" s="12">
        <f>[6]OECD!CH42</f>
        <v>1.17168204409053</v>
      </c>
      <c r="H49" s="14">
        <f>+G49*H$48</f>
        <v>20.648979853061</v>
      </c>
      <c r="I49" s="14">
        <f>+H49*$BS49</f>
        <v>21.5420108481078</v>
      </c>
      <c r="J49" s="13">
        <f>[6]OECD!Y42</f>
        <v>10.2909267439361</v>
      </c>
      <c r="K49" s="13">
        <f>[6]OECD!Z42</f>
        <v>1.88731062204354</v>
      </c>
      <c r="L49" s="13">
        <f>[6]OECD!AA42</f>
        <v>2.29432417350273</v>
      </c>
      <c r="M49" s="13">
        <f>[6]OECD!AV42</f>
        <v>9.83964066643667</v>
      </c>
      <c r="N49" s="13">
        <f>[6]OECD!AW42</f>
        <v>1.87538713251709</v>
      </c>
      <c r="O49" s="13">
        <f>[6]OECD!AX42</f>
        <v>2.19799637928219</v>
      </c>
      <c r="P49" s="16">
        <f>[6]OECD!BX42</f>
        <v>0.699504810982505</v>
      </c>
      <c r="Q49" s="16">
        <f>[6]OECD!BY42</f>
        <v>0.140754311887968</v>
      </c>
      <c r="R49" s="16">
        <f>[6]OECD!BZ42</f>
        <v>0.159740877129526</v>
      </c>
      <c r="S49" s="16">
        <f>[6]OECD!BR42</f>
        <v>1.25486599467006</v>
      </c>
      <c r="T49" s="12">
        <f>[6]OECD!DR$7</f>
        <v>0.05</v>
      </c>
      <c r="U49" s="12">
        <f>[6]OECD!DS$7</f>
        <v>0.125</v>
      </c>
      <c r="V49" s="12">
        <f>[6]OECD!DT$7</f>
        <v>0.08</v>
      </c>
      <c r="W49" s="18">
        <f>[6]OECD!BM42</f>
        <v>-0.0176570719709674</v>
      </c>
      <c r="X49" s="18">
        <f>[6]OECD!BN42</f>
        <v>-0.0176570719709674</v>
      </c>
      <c r="Y49" s="18">
        <f>[6]OECD!BO42</f>
        <v>-0.0176570719709674</v>
      </c>
      <c r="Z49" s="13">
        <f>[6]Final!AL46/10</f>
        <v>17.1170116993231</v>
      </c>
      <c r="AA49" s="13">
        <f>[6]Final!AP46/10</f>
        <v>17.8572914661132</v>
      </c>
      <c r="AB49" s="12">
        <f>[6]Final!AS46</f>
        <v>1.16143964335496</v>
      </c>
      <c r="AC49" s="12">
        <f>[6]Final!AT46</f>
        <v>1.16143964335496</v>
      </c>
      <c r="AD49" s="12">
        <f>[6]Final!AD46</f>
        <v>1.164107018393</v>
      </c>
      <c r="AE49" s="12">
        <f>[6]Final!AF46</f>
        <v>1.164107018393</v>
      </c>
      <c r="AF49" s="14">
        <f>+AE49*AF$48</f>
        <v>20.5154824133728</v>
      </c>
      <c r="AG49" s="14">
        <f>+AF49*$BS49</f>
        <v>21.4027398858413</v>
      </c>
      <c r="AH49" s="13">
        <f>[6]Final!AI46/10</f>
        <v>12.2350469956949</v>
      </c>
      <c r="AI49" s="13">
        <f>[6]Final!AJ46/10</f>
        <v>2.22181419869537</v>
      </c>
      <c r="AJ49" s="13">
        <f>[6]Final!AK46/10</f>
        <v>2.66015050493286</v>
      </c>
      <c r="AK49" s="13">
        <f>[6]Final!M46/10</f>
        <v>12.9624978656231</v>
      </c>
      <c r="AL49" s="13">
        <f>[6]Final!N46/10</f>
        <v>2.64038089306773</v>
      </c>
      <c r="AM49" s="13">
        <f>[6]Final!O46/10</f>
        <v>2.83179045865385</v>
      </c>
      <c r="AN49" s="16">
        <f>[6]Final!X46</f>
        <v>0.695255666038296</v>
      </c>
      <c r="AO49" s="16">
        <f>[6]Final!Y46</f>
        <v>0.149771042868227</v>
      </c>
      <c r="AP49" s="16">
        <f>[6]Final!Z46</f>
        <v>0.154973291093476</v>
      </c>
      <c r="AQ49" s="16">
        <f>[6]Final!Q46</f>
        <v>1.07987997396437</v>
      </c>
      <c r="AR49" s="12">
        <f>[6]Final!D46</f>
        <v>0.0205416318878574</v>
      </c>
      <c r="AS49" s="12">
        <f>[6]Final!E46</f>
        <v>0.0814968073678311</v>
      </c>
      <c r="AT49" s="12">
        <f>[6]Final!F46</f>
        <v>0.0420685426806494</v>
      </c>
      <c r="AU49" s="13">
        <f>[6]Final!AL146/10</f>
        <v>14.4407531782537</v>
      </c>
      <c r="AV49" s="13">
        <f>[6]Final!AP146/10</f>
        <v>15.0652896091946</v>
      </c>
      <c r="AW49" s="12">
        <f>[6]Final!AS146</f>
        <v>1.16244416330765</v>
      </c>
      <c r="AX49" s="12">
        <f>[6]Final!AT146</f>
        <v>1.16244416330765</v>
      </c>
      <c r="AY49" s="12">
        <f>[6]Final!AD146</f>
        <v>1.17129938317907</v>
      </c>
      <c r="AZ49" s="12">
        <f>[6]Final!AF146</f>
        <v>1.17129938317907</v>
      </c>
      <c r="BA49" s="14">
        <f>+AZ49*BA$48</f>
        <v>20.6422360803018</v>
      </c>
      <c r="BB49" s="14">
        <f>+BA49*$BS49</f>
        <v>21.534975419386</v>
      </c>
      <c r="BC49" s="13">
        <f>[6]Final!AI146/10</f>
        <v>10.279917319659</v>
      </c>
      <c r="BD49" s="13">
        <f>[6]Final!AJ146/10</f>
        <v>1.87175880927813</v>
      </c>
      <c r="BE49" s="13">
        <f>[6]Final!AK146/10</f>
        <v>2.28907704931651</v>
      </c>
      <c r="BF49" s="13">
        <f>[6]Final!M146/10</f>
        <v>9.60934513424254</v>
      </c>
      <c r="BG49" s="13">
        <f>[6]Final!N146/10</f>
        <v>1.76549038587562</v>
      </c>
      <c r="BH49" s="13">
        <f>[6]Final!O146/10</f>
        <v>2.11770445131315</v>
      </c>
      <c r="BI49" s="16">
        <f>[6]Final!X146</f>
        <v>0.704985586691434</v>
      </c>
      <c r="BJ49" s="16">
        <f>[6]Final!Y146</f>
        <v>0.136516171533249</v>
      </c>
      <c r="BK49" s="16">
        <f>[6]Final!Z146</f>
        <v>0.158498241775317</v>
      </c>
      <c r="BL49" s="16">
        <f>[6]Final!Q146</f>
        <v>1.44199310451891</v>
      </c>
      <c r="BM49" s="12">
        <f>[6]Final!D146</f>
        <v>0.0479430077254901</v>
      </c>
      <c r="BN49" s="12">
        <f>[6]Final!E146</f>
        <v>0.126131746168322</v>
      </c>
      <c r="BO49" s="12">
        <f>[6]Final!F146</f>
        <v>0.0771592236150849</v>
      </c>
      <c r="BP49" s="13">
        <f>[6]Data!$BB50/10</f>
        <v>50.25</v>
      </c>
      <c r="BQ49" s="13">
        <f>[6]Data!$BD50/10</f>
        <v>3.05</v>
      </c>
      <c r="BR49" s="24">
        <f>[6]Data!$CR50/10</f>
        <v>20.597472595091</v>
      </c>
      <c r="BS49" s="25">
        <f>[6]Data!BP50</f>
        <v>1.04324818956683</v>
      </c>
      <c r="BT49" s="25">
        <f>[6]Data!BQ50</f>
        <v>1.04324818956683</v>
      </c>
      <c r="BU49" s="25">
        <f>[6]Data!BR50</f>
        <v>1.04324818956683</v>
      </c>
      <c r="BV49" s="25">
        <f>[6]Data!BS50</f>
        <v>1.04324818956683</v>
      </c>
      <c r="BW49" s="24">
        <f>[6]Data!$AZ50</f>
        <v>106.2</v>
      </c>
      <c r="BX49" s="12"/>
    </row>
    <row r="50" spans="1:76">
      <c r="A50" s="2">
        <v>1987</v>
      </c>
      <c r="B50" s="13">
        <f>[6]OECD!AB43</f>
        <v>16.833540821858</v>
      </c>
      <c r="C50" s="13">
        <f>[6]OECD!EA43</f>
        <v>19.33809017159</v>
      </c>
      <c r="D50" s="12">
        <f>[6]OECD!EH43</f>
        <v>1.16307662572626</v>
      </c>
      <c r="E50" s="12">
        <f>[6]OECD!EI43</f>
        <v>1.35180705243846</v>
      </c>
      <c r="F50" s="12">
        <f>[6]OECD!CG43</f>
        <v>1.16288928363645</v>
      </c>
      <c r="G50" s="12">
        <f>[6]OECD!CH43</f>
        <v>1.36253649290212</v>
      </c>
      <c r="H50" s="14">
        <f>+G50*H$48</f>
        <v>24.0124773891494</v>
      </c>
      <c r="I50" s="14">
        <f>+H50*$BS50</f>
        <v>27.5851324393784</v>
      </c>
      <c r="J50" s="13">
        <f>[6]OECD!Y43</f>
        <v>11.9130268975096</v>
      </c>
      <c r="K50" s="13">
        <f>[6]OECD!Z43</f>
        <v>2.18758139650043</v>
      </c>
      <c r="L50" s="13">
        <f>[6]OECD!AA43</f>
        <v>2.73293252784796</v>
      </c>
      <c r="M50" s="13">
        <f>[6]OECD!AV43</f>
        <v>11.3866428930491</v>
      </c>
      <c r="N50" s="13">
        <f>[6]OECD!AW43</f>
        <v>2.17327574322345</v>
      </c>
      <c r="O50" s="13">
        <f>[6]OECD!AX43</f>
        <v>2.61836286528682</v>
      </c>
      <c r="P50" s="16">
        <f>[6]OECD!BX43</f>
        <v>0.695228487916528</v>
      </c>
      <c r="Q50" s="16">
        <f>[6]OECD!BY43</f>
        <v>0.140932487870836</v>
      </c>
      <c r="R50" s="16">
        <f>[6]OECD!BZ43</f>
        <v>0.163839024212636</v>
      </c>
      <c r="S50" s="16">
        <f>[6]OECD!BR43</f>
        <v>1.18387593851758</v>
      </c>
      <c r="T50" s="12">
        <f>[6]OECD!DR$7</f>
        <v>0.05</v>
      </c>
      <c r="U50" s="12">
        <f>[6]OECD!DS$7</f>
        <v>0.125</v>
      </c>
      <c r="V50" s="12">
        <f>[6]OECD!DT$7</f>
        <v>0.08</v>
      </c>
      <c r="W50" s="18">
        <f>[6]OECD!BM43</f>
        <v>0.0120956759416131</v>
      </c>
      <c r="X50" s="18">
        <f>[6]OECD!BN43</f>
        <v>0.0120956759416131</v>
      </c>
      <c r="Y50" s="18">
        <f>[6]OECD!BO43</f>
        <v>0.0120956759416131</v>
      </c>
      <c r="Z50" s="13">
        <f>[6]Final!AL47/10</f>
        <v>19.8970913809071</v>
      </c>
      <c r="AA50" s="13">
        <f>[6]Final!AP47/10</f>
        <v>22.8574458189289</v>
      </c>
      <c r="AB50" s="12">
        <f>[6]Final!AS47</f>
        <v>1.1624161816571</v>
      </c>
      <c r="AC50" s="12">
        <f>[6]Final!AT47</f>
        <v>1.35007623545385</v>
      </c>
      <c r="AD50" s="12">
        <f>[6]Final!AD47</f>
        <v>1.15891564827668</v>
      </c>
      <c r="AE50" s="12">
        <f>[6]Final!AF47</f>
        <v>1.34910183988435</v>
      </c>
      <c r="AF50" s="14">
        <f>+AE50*AF$48</f>
        <v>23.7757136008026</v>
      </c>
      <c r="AG50" s="14">
        <f>+AF50*$BS50</f>
        <v>27.3131421589691</v>
      </c>
      <c r="AH50" s="13">
        <f>[6]Final!AI47/10</f>
        <v>14.139719104216</v>
      </c>
      <c r="AI50" s="13">
        <f>[6]Final!AJ47/10</f>
        <v>2.58257253584376</v>
      </c>
      <c r="AJ50" s="13">
        <f>[6]Final!AK47/10</f>
        <v>3.1747997408473</v>
      </c>
      <c r="AK50" s="13">
        <f>[6]Final!M47/10</f>
        <v>14.9064368318097</v>
      </c>
      <c r="AL50" s="13">
        <f>[6]Final!N47/10</f>
        <v>3.0765328605023</v>
      </c>
      <c r="AM50" s="13">
        <f>[6]Final!O47/10</f>
        <v>3.37824754083034</v>
      </c>
      <c r="AN50" s="16">
        <f>[6]Final!X47</f>
        <v>0.689413277619517</v>
      </c>
      <c r="AO50" s="16">
        <f>[6]Final!Y47</f>
        <v>0.150972179666086</v>
      </c>
      <c r="AP50" s="16">
        <f>[6]Final!Z47</f>
        <v>0.159614542714396</v>
      </c>
      <c r="AQ50" s="16">
        <f>[6]Final!Q47</f>
        <v>1.07900705017718</v>
      </c>
      <c r="AR50" s="12">
        <f>[6]Final!D47</f>
        <v>0.0202804728715855</v>
      </c>
      <c r="AS50" s="12">
        <f>[6]Final!E47</f>
        <v>0.0817680441809711</v>
      </c>
      <c r="AT50" s="12">
        <f>[6]Final!F47</f>
        <v>0.0420272642513567</v>
      </c>
      <c r="AU50" s="13">
        <f>[6]Final!AL147/10</f>
        <v>16.7978714839598</v>
      </c>
      <c r="AV50" s="13">
        <f>[6]Final!AP147/10</f>
        <v>19.2971138327475</v>
      </c>
      <c r="AW50" s="12">
        <f>[6]Final!AS147</f>
        <v>1.1632268259564</v>
      </c>
      <c r="AX50" s="12">
        <f>[6]Final!AT147</f>
        <v>1.3521862344359</v>
      </c>
      <c r="AY50" s="12">
        <f>[6]Final!AD147</f>
        <v>1.16288071443233</v>
      </c>
      <c r="AZ50" s="12">
        <f>[6]Final!AF147</f>
        <v>1.36208146352543</v>
      </c>
      <c r="BA50" s="14">
        <f>+AZ50*BA$48</f>
        <v>24.0044582405423</v>
      </c>
      <c r="BB50" s="14">
        <f>+BA50*$BS50</f>
        <v>27.575920175571</v>
      </c>
      <c r="BC50" s="13">
        <f>[6]Final!AI147/10</f>
        <v>11.901000092515</v>
      </c>
      <c r="BD50" s="13">
        <f>[6]Final!AJ147/10</f>
        <v>2.17011844025682</v>
      </c>
      <c r="BE50" s="13">
        <f>[6]Final!AK147/10</f>
        <v>2.72675295118806</v>
      </c>
      <c r="BF50" s="13">
        <f>[6]Final!M147/10</f>
        <v>11.1206987319236</v>
      </c>
      <c r="BG50" s="13">
        <f>[6]Final!N147/10</f>
        <v>2.04594077949437</v>
      </c>
      <c r="BH50" s="13">
        <f>[6]Final!O147/10</f>
        <v>2.52272089119026</v>
      </c>
      <c r="BI50" s="16">
        <f>[6]Final!X147</f>
        <v>0.701202918309423</v>
      </c>
      <c r="BJ50" s="16">
        <f>[6]Final!Y147</f>
        <v>0.136343680389401</v>
      </c>
      <c r="BK50" s="16">
        <f>[6]Final!Z147</f>
        <v>0.162453401301176</v>
      </c>
      <c r="BL50" s="16">
        <f>[6]Final!Q147</f>
        <v>1.41740451052201</v>
      </c>
      <c r="BM50" s="12">
        <f>[6]Final!D147</f>
        <v>0.0479245039018833</v>
      </c>
      <c r="BN50" s="12">
        <f>[6]Final!E147</f>
        <v>0.126062525577526</v>
      </c>
      <c r="BO50" s="12">
        <f>[6]Final!F147</f>
        <v>0.0771619158255398</v>
      </c>
      <c r="BP50" s="13">
        <f>[6]Data!$BB51/10</f>
        <v>60.7</v>
      </c>
      <c r="BQ50" s="13">
        <f>[6]Data!$BD51/10</f>
        <v>3.919</v>
      </c>
      <c r="BR50" s="24">
        <f>[6]Data!$CR51/10</f>
        <v>25.0232185642864</v>
      </c>
      <c r="BS50" s="25">
        <f>[6]Data!BP51</f>
        <v>1.14878327597482</v>
      </c>
      <c r="BT50" s="25">
        <f>[6]Data!BQ51</f>
        <v>1.14878327597482</v>
      </c>
      <c r="BU50" s="25">
        <f>[6]Data!BR51</f>
        <v>1.14878327597482</v>
      </c>
      <c r="BV50" s="25">
        <f>[6]Data!BS51</f>
        <v>1.14878327597482</v>
      </c>
      <c r="BW50" s="24">
        <f>[6]Data!$AZ51</f>
        <v>108.8</v>
      </c>
      <c r="BX50" s="12"/>
    </row>
    <row r="51" spans="1:76">
      <c r="A51" s="2">
        <v>1988</v>
      </c>
      <c r="B51" s="13">
        <f>[6]OECD!AB44</f>
        <v>19.4098777331463</v>
      </c>
      <c r="C51" s="13">
        <f>[6]OECD!EA44</f>
        <v>25.7866595404626</v>
      </c>
      <c r="D51" s="12">
        <f>[6]OECD!EH44</f>
        <v>1.15299767539385</v>
      </c>
      <c r="E51" s="12">
        <f>[6]OECD!EI44</f>
        <v>1.55863038904255</v>
      </c>
      <c r="F51" s="12">
        <f>[6]OECD!CG44</f>
        <v>1.15781043371638</v>
      </c>
      <c r="G51" s="12">
        <f>[6]OECD!CH44</f>
        <v>1.5775589678014</v>
      </c>
      <c r="H51" s="14">
        <f>+G51*H$48</f>
        <v>27.8018968605359</v>
      </c>
      <c r="I51" s="14">
        <f>+H51*$BS51</f>
        <v>36.9357323512354</v>
      </c>
      <c r="J51" s="13">
        <f>[6]OECD!Y44</f>
        <v>13.6826569219431</v>
      </c>
      <c r="K51" s="13">
        <f>[6]OECD!Z44</f>
        <v>2.50728388742259</v>
      </c>
      <c r="L51" s="13">
        <f>[6]OECD!AA44</f>
        <v>3.21993692378067</v>
      </c>
      <c r="M51" s="13">
        <f>[6]OECD!AV44</f>
        <v>13.1259917022834</v>
      </c>
      <c r="N51" s="13">
        <f>[6]OECD!AW44</f>
        <v>2.50392815142561</v>
      </c>
      <c r="O51" s="13">
        <f>[6]OECD!AX44</f>
        <v>3.10045283938991</v>
      </c>
      <c r="P51" s="16">
        <f>[6]OECD!BX44</f>
        <v>0.691109175109569</v>
      </c>
      <c r="Q51" s="16">
        <f>[6]OECD!BY44</f>
        <v>0.14107181927047</v>
      </c>
      <c r="R51" s="16">
        <f>[6]OECD!BZ44</f>
        <v>0.167819005619961</v>
      </c>
      <c r="S51" s="16">
        <f>[6]OECD!BR44</f>
        <v>0.923329047404665</v>
      </c>
      <c r="T51" s="12">
        <f>[6]OECD!DR$7</f>
        <v>0.05</v>
      </c>
      <c r="U51" s="12">
        <f>[6]OECD!DS$7</f>
        <v>0.125</v>
      </c>
      <c r="V51" s="12">
        <f>[6]OECD!DT$7</f>
        <v>0.08</v>
      </c>
      <c r="W51" s="18">
        <f>[6]OECD!BM44</f>
        <v>-0.0481732538064582</v>
      </c>
      <c r="X51" s="18">
        <f>[6]OECD!BN44</f>
        <v>-0.0481732538064582</v>
      </c>
      <c r="Y51" s="18">
        <f>[6]OECD!BO44</f>
        <v>-0.0481732538064582</v>
      </c>
      <c r="Z51" s="13">
        <f>[6]Final!AL48/10</f>
        <v>22.960045348428</v>
      </c>
      <c r="AA51" s="13">
        <f>[6]Final!AP48/10</f>
        <v>30.5031737228529</v>
      </c>
      <c r="AB51" s="12">
        <f>[6]Final!AS48</f>
        <v>1.15393978491048</v>
      </c>
      <c r="AC51" s="12">
        <f>[6]Final!AT48</f>
        <v>1.55790668075236</v>
      </c>
      <c r="AD51" s="12">
        <f>[6]Final!AD48</f>
        <v>1.15582887375914</v>
      </c>
      <c r="AE51" s="12">
        <f>[6]Final!AF48</f>
        <v>1.55933086017992</v>
      </c>
      <c r="AF51" s="14">
        <f>+AE51*AF$48</f>
        <v>27.4806562740357</v>
      </c>
      <c r="AG51" s="14">
        <f>+AF51*$BS51</f>
        <v>36.5089536899503</v>
      </c>
      <c r="AH51" s="13">
        <f>[6]Final!AI48/10</f>
        <v>16.2386546478077</v>
      </c>
      <c r="AI51" s="13">
        <f>[6]Final!AJ48/10</f>
        <v>2.97004981322173</v>
      </c>
      <c r="AJ51" s="13">
        <f>[6]Final!AK48/10</f>
        <v>3.75134088739851</v>
      </c>
      <c r="AK51" s="13">
        <f>[6]Final!M48/10</f>
        <v>17.1079049804608</v>
      </c>
      <c r="AL51" s="13">
        <f>[6]Final!N48/10</f>
        <v>3.56730136696219</v>
      </c>
      <c r="AM51" s="13">
        <f>[6]Final!O48/10</f>
        <v>4.01156415708987</v>
      </c>
      <c r="AN51" s="16">
        <f>[6]Final!X48</f>
        <v>0.683822222557981</v>
      </c>
      <c r="AO51" s="16">
        <f>[6]Final!Y48</f>
        <v>0.1520586399315</v>
      </c>
      <c r="AP51" s="16">
        <f>[6]Final!Z48</f>
        <v>0.164119137510519</v>
      </c>
      <c r="AQ51" s="16">
        <f>[6]Final!Q48</f>
        <v>1.05515031264654</v>
      </c>
      <c r="AR51" s="12">
        <f>[6]Final!D48</f>
        <v>0.0201367707515106</v>
      </c>
      <c r="AS51" s="12">
        <f>[6]Final!E48</f>
        <v>0.0825630032805368</v>
      </c>
      <c r="AT51" s="12">
        <f>[6]Final!F48</f>
        <v>0.0422514192365518</v>
      </c>
      <c r="AU51" s="13">
        <f>[6]Final!AL148/10</f>
        <v>19.3697289483467</v>
      </c>
      <c r="AV51" s="13">
        <f>[6]Final!AP148/10</f>
        <v>25.7333205622978</v>
      </c>
      <c r="AW51" s="12">
        <f>[6]Final!AS148</f>
        <v>1.15310615198138</v>
      </c>
      <c r="AX51" s="12">
        <f>[6]Final!AT148</f>
        <v>1.55921426555258</v>
      </c>
      <c r="AY51" s="12">
        <f>[6]Final!AD148</f>
        <v>1.15761266156677</v>
      </c>
      <c r="AZ51" s="12">
        <f>[6]Final!AF148</f>
        <v>1.57676274826243</v>
      </c>
      <c r="BA51" s="14">
        <f>+AZ51*BA$48</f>
        <v>27.7878647933025</v>
      </c>
      <c r="BB51" s="14">
        <f>+BA51*$BS51</f>
        <v>36.9170902894269</v>
      </c>
      <c r="BC51" s="13">
        <f>[6]Final!AI148/10</f>
        <v>13.6694450260743</v>
      </c>
      <c r="BD51" s="13">
        <f>[6]Final!AJ148/10</f>
        <v>2.48763086015466</v>
      </c>
      <c r="BE51" s="13">
        <f>[6]Final!AK148/10</f>
        <v>3.2126530621177</v>
      </c>
      <c r="BF51" s="13">
        <f>[6]Final!M148/10</f>
        <v>12.8185589417586</v>
      </c>
      <c r="BG51" s="13">
        <f>[6]Final!N148/10</f>
        <v>2.35634805703527</v>
      </c>
      <c r="BH51" s="13">
        <f>[6]Final!O148/10</f>
        <v>2.98653912787835</v>
      </c>
      <c r="BI51" s="16">
        <f>[6]Final!X148</f>
        <v>0.697612970265012</v>
      </c>
      <c r="BJ51" s="16">
        <f>[6]Final!Y148</f>
        <v>0.13611311297731</v>
      </c>
      <c r="BK51" s="16">
        <f>[6]Final!Z148</f>
        <v>0.166273916757678</v>
      </c>
      <c r="BL51" s="16">
        <f>[6]Final!Q148</f>
        <v>1.36702716093486</v>
      </c>
      <c r="BM51" s="12">
        <f>[6]Final!D148</f>
        <v>0.0480988565910367</v>
      </c>
      <c r="BN51" s="12">
        <f>[6]Final!E148</f>
        <v>0.126699300527619</v>
      </c>
      <c r="BO51" s="12">
        <f>[6]Final!F148</f>
        <v>0.0775497718978846</v>
      </c>
      <c r="BP51" s="13">
        <f>[6]Data!$BB52/10</f>
        <v>77.02</v>
      </c>
      <c r="BQ51" s="13">
        <f>[6]Data!$BD52/10</f>
        <v>5.04</v>
      </c>
      <c r="BR51" s="24">
        <f>[6]Data!$CR52/10</f>
        <v>31.2426685817736</v>
      </c>
      <c r="BS51" s="25">
        <f>[6]Data!BP52</f>
        <v>1.328532816898</v>
      </c>
      <c r="BT51" s="25">
        <f>[6]Data!BQ52</f>
        <v>1.328532816898</v>
      </c>
      <c r="BU51" s="25">
        <f>[6]Data!BR52</f>
        <v>1.328532816898</v>
      </c>
      <c r="BV51" s="25">
        <f>[6]Data!BS52</f>
        <v>1.328532816898</v>
      </c>
      <c r="BW51" s="24">
        <f>[6]Data!$AZ52</f>
        <v>121.5</v>
      </c>
      <c r="BX51" s="12"/>
    </row>
    <row r="52" spans="1:76">
      <c r="A52" s="2">
        <v>1989</v>
      </c>
      <c r="B52" s="13">
        <f>[6]OECD!AB45</f>
        <v>22.1459468939114</v>
      </c>
      <c r="C52" s="13">
        <f>[6]OECD!EA45</f>
        <v>30.8143218966678</v>
      </c>
      <c r="D52" s="12">
        <f>[6]OECD!EH45</f>
        <v>1.14092133393602</v>
      </c>
      <c r="E52" s="12">
        <f>[6]OECD!EI45</f>
        <v>1.77827466257964</v>
      </c>
      <c r="F52" s="12">
        <f>[6]OECD!CG45</f>
        <v>1.14662402776019</v>
      </c>
      <c r="G52" s="12">
        <f>[6]OECD!CH45</f>
        <v>1.80886701768964</v>
      </c>
      <c r="H52" s="14">
        <f>+G52*H$48</f>
        <v>31.8783229576009</v>
      </c>
      <c r="I52" s="14">
        <f>+H52*$BS52</f>
        <v>44.3561483212765</v>
      </c>
      <c r="J52" s="13">
        <f>[6]OECD!Y45</f>
        <v>15.5633276236233</v>
      </c>
      <c r="K52" s="13">
        <f>[6]OECD!Z45</f>
        <v>2.8366102240419</v>
      </c>
      <c r="L52" s="13">
        <f>[6]OECD!AA45</f>
        <v>3.74600904624621</v>
      </c>
      <c r="M52" s="13">
        <f>[6]OECD!AV45</f>
        <v>14.9979407925981</v>
      </c>
      <c r="N52" s="13">
        <f>[6]OECD!AW45</f>
        <v>2.85007685944772</v>
      </c>
      <c r="O52" s="13">
        <f>[6]OECD!AX45</f>
        <v>3.628096859389</v>
      </c>
      <c r="P52" s="16">
        <f>[6]OECD!BX45</f>
        <v>0.688629896537445</v>
      </c>
      <c r="Q52" s="16">
        <f>[6]OECD!BY45</f>
        <v>0.140087957857755</v>
      </c>
      <c r="R52" s="16">
        <f>[6]OECD!BZ45</f>
        <v>0.171282145604799</v>
      </c>
      <c r="S52" s="16">
        <f>[6]OECD!BR45</f>
        <v>0.784287005843682</v>
      </c>
      <c r="T52" s="12">
        <f>[6]OECD!DR$7</f>
        <v>0.05</v>
      </c>
      <c r="U52" s="12">
        <f>[6]OECD!DS$7</f>
        <v>0.125</v>
      </c>
      <c r="V52" s="12">
        <f>[6]OECD!DT$7</f>
        <v>0.08</v>
      </c>
      <c r="W52" s="18">
        <f>[6]OECD!BM45</f>
        <v>-0.113928847325351</v>
      </c>
      <c r="X52" s="18">
        <f>[6]OECD!BN45</f>
        <v>-0.113928847325351</v>
      </c>
      <c r="Y52" s="18">
        <f>[6]OECD!BO45</f>
        <v>-0.113928847325351</v>
      </c>
      <c r="Z52" s="13">
        <f>[6]Final!AL49/10</f>
        <v>26.2520307880156</v>
      </c>
      <c r="AA52" s="13">
        <f>[6]Final!AP49/10</f>
        <v>36.5276107189415</v>
      </c>
      <c r="AB52" s="12">
        <f>[6]Final!AS49</f>
        <v>1.14337887358803</v>
      </c>
      <c r="AC52" s="12">
        <f>[6]Final!AT49</f>
        <v>1.7812775857939</v>
      </c>
      <c r="AD52" s="12">
        <f>[6]Final!AD49</f>
        <v>1.14778555895417</v>
      </c>
      <c r="AE52" s="12">
        <f>[6]Final!AF49</f>
        <v>1.7897774429461</v>
      </c>
      <c r="AF52" s="14">
        <f>+AE52*AF$48</f>
        <v>31.5419004219215</v>
      </c>
      <c r="AG52" s="14">
        <f>+AF52*$BS52</f>
        <v>43.8880431480194</v>
      </c>
      <c r="AH52" s="13">
        <f>[6]Final!AI49/10</f>
        <v>18.4978149567859</v>
      </c>
      <c r="AI52" s="13">
        <f>[6]Final!AJ49/10</f>
        <v>3.37332761483792</v>
      </c>
      <c r="AJ52" s="13">
        <f>[6]Final!AK49/10</f>
        <v>4.38088821639179</v>
      </c>
      <c r="AK52" s="13">
        <f>[6]Final!M49/10</f>
        <v>19.5156944544616</v>
      </c>
      <c r="AL52" s="13">
        <f>[6]Final!N49/10</f>
        <v>4.09714764690188</v>
      </c>
      <c r="AM52" s="13">
        <f>[6]Final!O49/10</f>
        <v>4.71919764469266</v>
      </c>
      <c r="AN52" s="16">
        <f>[6]Final!X49</f>
        <v>0.678400116638421</v>
      </c>
      <c r="AO52" s="16">
        <f>[6]Final!Y49</f>
        <v>0.153165307213596</v>
      </c>
      <c r="AP52" s="16">
        <f>[6]Final!Z49</f>
        <v>0.168434576147983</v>
      </c>
      <c r="AQ52" s="16">
        <f>[6]Final!Q49</f>
        <v>0.868560649725178</v>
      </c>
      <c r="AR52" s="12">
        <f>[6]Final!D49</f>
        <v>0.0200784488978629</v>
      </c>
      <c r="AS52" s="12">
        <f>[6]Final!E49</f>
        <v>0.0836883263849966</v>
      </c>
      <c r="AT52" s="12">
        <f>[6]Final!F49</f>
        <v>0.042633487319886</v>
      </c>
      <c r="AU52" s="13">
        <f>[6]Final!AL149/10</f>
        <v>22.1006378608958</v>
      </c>
      <c r="AV52" s="13">
        <f>[6]Final!AP149/10</f>
        <v>30.7512779846212</v>
      </c>
      <c r="AW52" s="12">
        <f>[6]Final!AS149</f>
        <v>1.14098849394494</v>
      </c>
      <c r="AX52" s="12">
        <f>[6]Final!AT149</f>
        <v>1.7790455365903</v>
      </c>
      <c r="AY52" s="12">
        <f>[6]Final!AD149</f>
        <v>1.14641740809787</v>
      </c>
      <c r="AZ52" s="12">
        <f>[6]Final!AF149</f>
        <v>1.80762826304829</v>
      </c>
      <c r="BA52" s="14">
        <f>+AZ52*BA$48</f>
        <v>31.8564919329119</v>
      </c>
      <c r="BB52" s="14">
        <f>+BA52*$BS52</f>
        <v>44.3257721885547</v>
      </c>
      <c r="BC52" s="13">
        <f>[6]Final!AI149/10</f>
        <v>15.5487477454706</v>
      </c>
      <c r="BD52" s="13">
        <f>[6]Final!AJ149/10</f>
        <v>2.81446055514008</v>
      </c>
      <c r="BE52" s="13">
        <f>[6]Final!AK149/10</f>
        <v>3.73742956028513</v>
      </c>
      <c r="BF52" s="13">
        <f>[6]Final!M149/10</f>
        <v>14.6452314298608</v>
      </c>
      <c r="BG52" s="13">
        <f>[6]Final!N149/10</f>
        <v>2.68107886526181</v>
      </c>
      <c r="BH52" s="13">
        <f>[6]Final!O149/10</f>
        <v>3.49389461987501</v>
      </c>
      <c r="BI52" s="16">
        <f>[6]Final!X149</f>
        <v>0.694254910833224</v>
      </c>
      <c r="BJ52" s="16">
        <f>[6]Final!Y149</f>
        <v>0.135842314211388</v>
      </c>
      <c r="BK52" s="16">
        <f>[6]Final!Z149</f>
        <v>0.169902774955388</v>
      </c>
      <c r="BL52" s="16">
        <f>[6]Final!Q149</f>
        <v>1.14708759248278</v>
      </c>
      <c r="BM52" s="12">
        <f>[6]Final!D149</f>
        <v>0.04831675413428</v>
      </c>
      <c r="BN52" s="12">
        <f>[6]Final!E149</f>
        <v>0.127468920610614</v>
      </c>
      <c r="BO52" s="12">
        <f>[6]Final!F149</f>
        <v>0.0780063860325946</v>
      </c>
      <c r="BP52" s="13">
        <f>[6]Data!$BB53/10</f>
        <v>84.94</v>
      </c>
      <c r="BQ52" s="13">
        <f>[6]Data!$BD53/10</f>
        <v>5.75</v>
      </c>
      <c r="BR52" s="24">
        <f>[6]Data!$CR53/10</f>
        <v>33.7607356881185</v>
      </c>
      <c r="BS52" s="25">
        <f>[6]Data!BP53</f>
        <v>1.39142038244206</v>
      </c>
      <c r="BT52" s="25">
        <f>[6]Data!BQ53</f>
        <v>1.39142038244206</v>
      </c>
      <c r="BU52" s="25">
        <f>[6]Data!BR53</f>
        <v>1.39142038244206</v>
      </c>
      <c r="BV52" s="25">
        <f>[6]Data!BS53</f>
        <v>1.39142038244206</v>
      </c>
      <c r="BW52" s="24">
        <f>[6]Data!$AZ53</f>
        <v>118.2</v>
      </c>
      <c r="BX52" s="12"/>
    </row>
    <row r="53" spans="1:76">
      <c r="A53" s="2">
        <v>1990</v>
      </c>
      <c r="B53" s="13">
        <f>[6]OECD!AB46</f>
        <v>25.9384366238188</v>
      </c>
      <c r="C53" s="13">
        <f>[6]OECD!EA46</f>
        <v>35.5660481336694</v>
      </c>
      <c r="D53" s="12">
        <f>[6]OECD!EH46</f>
        <v>1.1712014470864</v>
      </c>
      <c r="E53" s="12">
        <f>[6]OECD!EI46</f>
        <v>2.08271785813036</v>
      </c>
      <c r="F53" s="12">
        <f>[6]OECD!CG46</f>
        <v>1.15721570732031</v>
      </c>
      <c r="G53" s="12">
        <f>[6]OECD!CH46</f>
        <v>2.09324932532409</v>
      </c>
      <c r="H53" s="14">
        <f>+G53*H$48</f>
        <v>36.8900960495652</v>
      </c>
      <c r="I53" s="14">
        <f>+H53*$BS53</f>
        <v>50.5826527166138</v>
      </c>
      <c r="J53" s="13">
        <f>[6]OECD!Y46</f>
        <v>18.1275012577213</v>
      </c>
      <c r="K53" s="13">
        <f>[6]OECD!Z46</f>
        <v>3.31903102271871</v>
      </c>
      <c r="L53" s="13">
        <f>[6]OECD!AA46</f>
        <v>4.49190434337879</v>
      </c>
      <c r="M53" s="13">
        <f>[6]OECD!AV46</f>
        <v>17.2773481442793</v>
      </c>
      <c r="N53" s="13">
        <f>[6]OECD!AW46</f>
        <v>3.28300866493899</v>
      </c>
      <c r="O53" s="13">
        <f>[6]OECD!AX46</f>
        <v>4.29057989042969</v>
      </c>
      <c r="P53" s="16">
        <f>[6]OECD!BX46</f>
        <v>0.685175120185937</v>
      </c>
      <c r="Q53" s="16">
        <f>[6]OECD!BY46</f>
        <v>0.13970199001396</v>
      </c>
      <c r="R53" s="16">
        <f>[6]OECD!BZ46</f>
        <v>0.175122889800102</v>
      </c>
      <c r="S53" s="16">
        <f>[6]OECD!BR46</f>
        <v>0.908328859419956</v>
      </c>
      <c r="T53" s="12">
        <f>[6]OECD!DR$7</f>
        <v>0.05</v>
      </c>
      <c r="U53" s="12">
        <f>[6]OECD!DS$7</f>
        <v>0.125</v>
      </c>
      <c r="V53" s="12">
        <f>[6]OECD!DT$7</f>
        <v>0.08</v>
      </c>
      <c r="W53" s="18">
        <f>[6]OECD!BM46</f>
        <v>-0.0348213371305461</v>
      </c>
      <c r="X53" s="18">
        <f>[6]OECD!BN46</f>
        <v>-0.0348213371305461</v>
      </c>
      <c r="Y53" s="18">
        <f>[6]OECD!BO46</f>
        <v>-0.0348213371305461</v>
      </c>
      <c r="Z53" s="13">
        <f>[6]Final!AL50/10</f>
        <v>30.6894736670158</v>
      </c>
      <c r="AA53" s="13">
        <f>[6]Final!AP50/10</f>
        <v>42.080535286994</v>
      </c>
      <c r="AB53" s="12">
        <f>[6]Final!AS50</f>
        <v>1.16903236609893</v>
      </c>
      <c r="AC53" s="12">
        <f>[6]Final!AT50</f>
        <v>2.08237115079963</v>
      </c>
      <c r="AD53" s="12">
        <f>[6]Final!AD50</f>
        <v>1.15571748675528</v>
      </c>
      <c r="AE53" s="12">
        <f>[6]Final!AF50</f>
        <v>2.06847708821295</v>
      </c>
      <c r="AF53" s="14">
        <f>+AE53*AF$48</f>
        <v>36.4535258831083</v>
      </c>
      <c r="AG53" s="14">
        <f>+AF53*$BS53</f>
        <v>49.9840400947693</v>
      </c>
      <c r="AH53" s="13">
        <f>[6]Final!AI50/10</f>
        <v>21.501543619909</v>
      </c>
      <c r="AI53" s="13">
        <f>[6]Final!AJ50/10</f>
        <v>3.93937701674747</v>
      </c>
      <c r="AJ53" s="13">
        <f>[6]Final!AK50/10</f>
        <v>5.24855303035935</v>
      </c>
      <c r="AK53" s="13">
        <f>[6]Final!M50/10</f>
        <v>22.4102685384927</v>
      </c>
      <c r="AL53" s="13">
        <f>[6]Final!N50/10</f>
        <v>4.73682791727056</v>
      </c>
      <c r="AM53" s="13">
        <f>[6]Final!O50/10</f>
        <v>5.59271172015905</v>
      </c>
      <c r="AN53" s="16">
        <f>[6]Final!X50</f>
        <v>0.673097360684982</v>
      </c>
      <c r="AO53" s="16">
        <f>[6]Final!Y50</f>
        <v>0.154002227483374</v>
      </c>
      <c r="AP53" s="16">
        <f>[6]Final!Z50</f>
        <v>0.172900411831644</v>
      </c>
      <c r="AQ53" s="16">
        <f>[6]Final!Q50</f>
        <v>0.732127006569448</v>
      </c>
      <c r="AR53" s="12">
        <f>[6]Final!D50</f>
        <v>0.0197340426199009</v>
      </c>
      <c r="AS53" s="12">
        <f>[6]Final!E50</f>
        <v>0.0829439473539954</v>
      </c>
      <c r="AT53" s="12">
        <f>[6]Final!F50</f>
        <v>0.0421977015604677</v>
      </c>
      <c r="AU53" s="13">
        <f>[6]Final!AL150/10</f>
        <v>25.8871375229711</v>
      </c>
      <c r="AV53" s="13">
        <f>[6]Final!AP150/10</f>
        <v>35.4957082625189</v>
      </c>
      <c r="AW53" s="12">
        <f>[6]Final!AS150</f>
        <v>1.17132988133229</v>
      </c>
      <c r="AX53" s="12">
        <f>[6]Final!AT150</f>
        <v>2.08384919725906</v>
      </c>
      <c r="AY53" s="12">
        <f>[6]Final!AD150</f>
        <v>1.15773799239711</v>
      </c>
      <c r="AZ53" s="12">
        <f>[6]Final!AF150</f>
        <v>2.09275991626181</v>
      </c>
      <c r="BA53" s="14">
        <f>+AZ53*BA$48</f>
        <v>36.8814710152243</v>
      </c>
      <c r="BB53" s="14">
        <f>+BA53*$BS53</f>
        <v>50.5708263143146</v>
      </c>
      <c r="BC53" s="13">
        <f>[6]Final!AI150/10</f>
        <v>18.1113361370197</v>
      </c>
      <c r="BD53" s="13">
        <f>[6]Final!AJ150/10</f>
        <v>3.29400861444206</v>
      </c>
      <c r="BE53" s="13">
        <f>[6]Final!AK150/10</f>
        <v>4.48179277150927</v>
      </c>
      <c r="BF53" s="13">
        <f>[6]Final!M150/10</f>
        <v>16.8765100561461</v>
      </c>
      <c r="BG53" s="13">
        <f>[6]Final!N150/10</f>
        <v>3.09183453735999</v>
      </c>
      <c r="BH53" s="13">
        <f>[6]Final!O150/10</f>
        <v>4.13446103522814</v>
      </c>
      <c r="BI53" s="16">
        <f>[6]Final!X150</f>
        <v>0.690295614981511</v>
      </c>
      <c r="BJ53" s="16">
        <f>[6]Final!Y150</f>
        <v>0.135872862289753</v>
      </c>
      <c r="BK53" s="16">
        <f>[6]Final!Z150</f>
        <v>0.173831522728736</v>
      </c>
      <c r="BL53" s="16">
        <f>[6]Final!Q150</f>
        <v>0.981462108495405</v>
      </c>
      <c r="BM53" s="12">
        <f>[6]Final!D150</f>
        <v>0.0477851354099654</v>
      </c>
      <c r="BN53" s="12">
        <f>[6]Final!E150</f>
        <v>0.125454687847621</v>
      </c>
      <c r="BO53" s="12">
        <f>[6]Final!F150</f>
        <v>0.0769286967783436</v>
      </c>
      <c r="BP53" s="13">
        <f>[6]Data!$BB54/10</f>
        <v>90.47</v>
      </c>
      <c r="BQ53" s="13">
        <f>[6]Data!$BD54/10</f>
        <v>7.418</v>
      </c>
      <c r="BR53" s="24">
        <f>[6]Data!$CR54/10</f>
        <v>34.9982211668404</v>
      </c>
      <c r="BS53" s="25">
        <f>[6]Data!BP54</f>
        <v>1.37117161876324</v>
      </c>
      <c r="BT53" s="25">
        <f>[6]Data!BQ54</f>
        <v>1.37117161876324</v>
      </c>
      <c r="BU53" s="25">
        <f>[6]Data!BR54</f>
        <v>1.37117161876324</v>
      </c>
      <c r="BV53" s="25">
        <f>[6]Data!BS54</f>
        <v>1.37117161876324</v>
      </c>
      <c r="BW53" s="24">
        <f>[6]Data!$AZ54</f>
        <v>102.1</v>
      </c>
      <c r="BX53" s="12"/>
    </row>
    <row r="54" spans="1:76">
      <c r="A54" s="2">
        <v>1991</v>
      </c>
      <c r="B54" s="13">
        <f>[6]OECD!AB47</f>
        <v>30.2097661565183</v>
      </c>
      <c r="C54" s="13">
        <f>[6]OECD!EA47</f>
        <v>44.3766940247644</v>
      </c>
      <c r="D54" s="12">
        <f>[6]OECD!EH47</f>
        <v>1.16461387109277</v>
      </c>
      <c r="E54" s="12">
        <f>[6]OECD!EI47</f>
        <v>2.42556210715124</v>
      </c>
      <c r="F54" s="12">
        <f>[6]OECD!CG47</f>
        <v>1.16786779597613</v>
      </c>
      <c r="G54" s="12">
        <f>[6]OECD!CH47</f>
        <v>2.44463847599476</v>
      </c>
      <c r="H54" s="14">
        <f>+G54*H$48</f>
        <v>43.0827551667534</v>
      </c>
      <c r="I54" s="14">
        <f>+H54*$BS54</f>
        <v>63.2864959587359</v>
      </c>
      <c r="J54" s="13">
        <f>[6]OECD!Y47</f>
        <v>21.0111539935752</v>
      </c>
      <c r="K54" s="13">
        <f>[6]OECD!Z47</f>
        <v>3.85258569110328</v>
      </c>
      <c r="L54" s="13">
        <f>[6]OECD!AA47</f>
        <v>5.34602647183985</v>
      </c>
      <c r="M54" s="13">
        <f>[6]OECD!AV47</f>
        <v>20.0711052570751</v>
      </c>
      <c r="N54" s="13">
        <f>[6]OECD!AW47</f>
        <v>3.82486224737173</v>
      </c>
      <c r="O54" s="13">
        <f>[6]OECD!AX47</f>
        <v>5.12392229959304</v>
      </c>
      <c r="P54" s="16">
        <f>[6]OECD!BX47</f>
        <v>0.680903545719039</v>
      </c>
      <c r="Q54" s="16">
        <f>[6]OECD!BY47</f>
        <v>0.13985724239635</v>
      </c>
      <c r="R54" s="16">
        <f>[6]OECD!BZ47</f>
        <v>0.179239211884611</v>
      </c>
      <c r="S54" s="16">
        <f>[6]OECD!BR47</f>
        <v>0.980630091473607</v>
      </c>
      <c r="T54" s="12">
        <f>[6]OECD!DR$7</f>
        <v>0.05</v>
      </c>
      <c r="U54" s="12">
        <f>[6]OECD!DS$7</f>
        <v>0.125</v>
      </c>
      <c r="V54" s="12">
        <f>[6]OECD!DT$7</f>
        <v>0.08</v>
      </c>
      <c r="W54" s="18">
        <f>[6]OECD!BM47</f>
        <v>0.0350835729196715</v>
      </c>
      <c r="X54" s="18">
        <f>[6]OECD!BN47</f>
        <v>0.0350835729196715</v>
      </c>
      <c r="Y54" s="18">
        <f>[6]OECD!BO47</f>
        <v>0.0350835729196715</v>
      </c>
      <c r="Z54" s="13">
        <f>[6]Final!AL51/10</f>
        <v>35.7198159621238</v>
      </c>
      <c r="AA54" s="13">
        <f>[6]Final!AP51/10</f>
        <v>52.4706922708187</v>
      </c>
      <c r="AB54" s="12">
        <f>[6]Final!AS51</f>
        <v>1.16391099924645</v>
      </c>
      <c r="AC54" s="12">
        <f>[6]Final!AT51</f>
        <v>2.42369468692917</v>
      </c>
      <c r="AD54" s="12">
        <f>[6]Final!AD51</f>
        <v>1.16404165040273</v>
      </c>
      <c r="AE54" s="12">
        <f>[6]Final!AF51</f>
        <v>2.40779348358363</v>
      </c>
      <c r="AF54" s="14">
        <f>+AE54*AF$48</f>
        <v>42.4334224319719</v>
      </c>
      <c r="AG54" s="14">
        <f>+AF54*$BS54</f>
        <v>62.3326573906925</v>
      </c>
      <c r="AH54" s="13">
        <f>[6]Final!AI51/10</f>
        <v>24.900912241995</v>
      </c>
      <c r="AI54" s="13">
        <f>[6]Final!AJ51/10</f>
        <v>4.57061472524371</v>
      </c>
      <c r="AJ54" s="13">
        <f>[6]Final!AK51/10</f>
        <v>6.24828899488509</v>
      </c>
      <c r="AK54" s="13">
        <f>[6]Final!M51/10</f>
        <v>25.9159873012758</v>
      </c>
      <c r="AL54" s="13">
        <f>[6]Final!N51/10</f>
        <v>5.51416833776802</v>
      </c>
      <c r="AM54" s="13">
        <f>[6]Final!O51/10</f>
        <v>6.67549841132688</v>
      </c>
      <c r="AN54" s="16">
        <f>[6]Final!X51</f>
        <v>0.668876143172796</v>
      </c>
      <c r="AO54" s="16">
        <f>[6]Final!Y51</f>
        <v>0.153851079719655</v>
      </c>
      <c r="AP54" s="16">
        <f>[6]Final!Z51</f>
        <v>0.177272777107548</v>
      </c>
      <c r="AQ54" s="16">
        <f>[6]Final!Q51</f>
        <v>0.832263529340212</v>
      </c>
      <c r="AR54" s="12">
        <f>[6]Final!D51</f>
        <v>0.0195912250876834</v>
      </c>
      <c r="AS54" s="12">
        <f>[6]Final!E51</f>
        <v>0.0832327298795698</v>
      </c>
      <c r="AT54" s="12">
        <f>[6]Final!F51</f>
        <v>0.042299571629789</v>
      </c>
      <c r="AU54" s="13">
        <f>[6]Final!AL151/10</f>
        <v>30.1514635633345</v>
      </c>
      <c r="AV54" s="13">
        <f>[6]Final!AP151/10</f>
        <v>44.2910503185152</v>
      </c>
      <c r="AW54" s="12">
        <f>[6]Final!AS151</f>
        <v>1.16472760020607</v>
      </c>
      <c r="AX54" s="12">
        <f>[6]Final!AT151</f>
        <v>2.42711667471488</v>
      </c>
      <c r="AY54" s="12">
        <f>[6]Final!AD151</f>
        <v>1.16770610874545</v>
      </c>
      <c r="AZ54" s="12">
        <f>[6]Final!AF151</f>
        <v>2.44372853835653</v>
      </c>
      <c r="BA54" s="14">
        <f>+AZ54*BA$48</f>
        <v>43.0667190039957</v>
      </c>
      <c r="BB54" s="14">
        <f>+BA54*$BS54</f>
        <v>63.2629396066494</v>
      </c>
      <c r="BC54" s="13">
        <f>[6]Final!AI151/10</f>
        <v>20.9931433871556</v>
      </c>
      <c r="BD54" s="13">
        <f>[6]Final!AJ151/10</f>
        <v>3.82423077176726</v>
      </c>
      <c r="BE54" s="13">
        <f>[6]Final!AK151/10</f>
        <v>5.3340894044117</v>
      </c>
      <c r="BF54" s="13">
        <f>[6]Final!M151/10</f>
        <v>19.6046080473158</v>
      </c>
      <c r="BG54" s="13">
        <f>[6]Final!N151/10</f>
        <v>3.60130515867494</v>
      </c>
      <c r="BH54" s="13">
        <f>[6]Final!O151/10</f>
        <v>4.93672728527294</v>
      </c>
      <c r="BI54" s="16">
        <f>[6]Final!X151</f>
        <v>0.686873044965644</v>
      </c>
      <c r="BJ54" s="16">
        <f>[6]Final!Y151</f>
        <v>0.135408592175522</v>
      </c>
      <c r="BK54" s="16">
        <f>[6]Final!Z151</f>
        <v>0.177718362858834</v>
      </c>
      <c r="BL54" s="16">
        <f>[6]Final!Q151</f>
        <v>1.08470538147464</v>
      </c>
      <c r="BM54" s="12">
        <f>[6]Final!D151</f>
        <v>0.0478918630731079</v>
      </c>
      <c r="BN54" s="12">
        <f>[6]Final!E151</f>
        <v>0.125892060577285</v>
      </c>
      <c r="BO54" s="12">
        <f>[6]Final!F151</f>
        <v>0.0771901721755038</v>
      </c>
      <c r="BP54" s="13">
        <f>[6]Data!$BB55/10</f>
        <v>108.93</v>
      </c>
      <c r="BQ54" s="13">
        <f>[6]Data!$BD55/10</f>
        <v>9.053</v>
      </c>
      <c r="BR54" s="24">
        <f>[6]Data!$CR55/10</f>
        <v>44.6950828511869</v>
      </c>
      <c r="BS54" s="25">
        <f>[6]Data!BP55</f>
        <v>1.46895192087375</v>
      </c>
      <c r="BT54" s="25">
        <f>[6]Data!BQ55</f>
        <v>1.46895192087375</v>
      </c>
      <c r="BU54" s="25">
        <f>[6]Data!BR55</f>
        <v>1.46895192087375</v>
      </c>
      <c r="BV54" s="25">
        <f>[6]Data!BS55</f>
        <v>1.46895192087375</v>
      </c>
      <c r="BW54" s="24">
        <f>[6]Data!$AZ55</f>
        <v>103.5</v>
      </c>
      <c r="BX54" s="12"/>
    </row>
    <row r="55" spans="1:76">
      <c r="A55" s="2">
        <v>1992</v>
      </c>
      <c r="B55" s="13">
        <f>[6]OECD!AB48</f>
        <v>34.5541403942687</v>
      </c>
      <c r="C55" s="13">
        <f>[6]OECD!EA48</f>
        <v>57.3644195322184</v>
      </c>
      <c r="D55" s="12">
        <f>[6]OECD!EH48</f>
        <v>1.14376424393551</v>
      </c>
      <c r="E55" s="12">
        <f>[6]OECD!EI48</f>
        <v>2.77427120960445</v>
      </c>
      <c r="F55" s="12">
        <f>[6]OECD!CG48</f>
        <v>1.15352867478442</v>
      </c>
      <c r="G55" s="12">
        <f>[6]OECD!CH48</f>
        <v>2.81996058154124</v>
      </c>
      <c r="H55" s="14">
        <f>+G55*H$48</f>
        <v>49.6971934735667</v>
      </c>
      <c r="I55" s="14">
        <f>+H55*$BS55</f>
        <v>82.503880098385</v>
      </c>
      <c r="J55" s="13">
        <f>[6]OECD!Y48</f>
        <v>23.9565148294265</v>
      </c>
      <c r="K55" s="13">
        <f>[6]OECD!Z48</f>
        <v>4.3702511928161</v>
      </c>
      <c r="L55" s="13">
        <f>[6]OECD!AA48</f>
        <v>6.22737437202618</v>
      </c>
      <c r="M55" s="13">
        <f>[6]OECD!AV48</f>
        <v>23.0603429861547</v>
      </c>
      <c r="N55" s="13">
        <f>[6]OECD!AW48</f>
        <v>4.385513004757</v>
      </c>
      <c r="O55" s="13">
        <f>[6]OECD!AX48</f>
        <v>6.02781293951355</v>
      </c>
      <c r="P55" s="16">
        <f>[6]OECD!BX48</f>
        <v>0.677911502922962</v>
      </c>
      <c r="Q55" s="16">
        <f>[6]OECD!BY48</f>
        <v>0.139223538611273</v>
      </c>
      <c r="R55" s="16">
        <f>[6]OECD!BZ48</f>
        <v>0.182864958465766</v>
      </c>
      <c r="S55" s="16">
        <f>[6]OECD!BR48</f>
        <v>0.98551583098026</v>
      </c>
      <c r="T55" s="12">
        <f>[6]OECD!DR$7</f>
        <v>0.05</v>
      </c>
      <c r="U55" s="12">
        <f>[6]OECD!DS$7</f>
        <v>0.125</v>
      </c>
      <c r="V55" s="12">
        <f>[6]OECD!DT$7</f>
        <v>0.08</v>
      </c>
      <c r="W55" s="18">
        <f>[6]OECD!BM48</f>
        <v>0.0512995152297024</v>
      </c>
      <c r="X55" s="18">
        <f>[6]OECD!BN48</f>
        <v>0.0512995152297024</v>
      </c>
      <c r="Y55" s="18">
        <f>[6]OECD!BO48</f>
        <v>0.0512995152297024</v>
      </c>
      <c r="Z55" s="13">
        <f>[6]Final!AL52/10</f>
        <v>40.9387831376299</v>
      </c>
      <c r="AA55" s="13">
        <f>[6]Final!AP52/10</f>
        <v>67.9637665486545</v>
      </c>
      <c r="AB55" s="12">
        <f>[6]Final!AS52</f>
        <v>1.14610845646686</v>
      </c>
      <c r="AC55" s="12">
        <f>[6]Final!AT52</f>
        <v>2.77781697658331</v>
      </c>
      <c r="AD55" s="12">
        <f>[6]Final!AD52</f>
        <v>1.15386050226495</v>
      </c>
      <c r="AE55" s="12">
        <f>[6]Final!AF52</f>
        <v>2.77825779831808</v>
      </c>
      <c r="AF55" s="14">
        <f>+AE55*AF$48</f>
        <v>48.9622501201759</v>
      </c>
      <c r="AG55" s="14">
        <f>+AF55*$BS55</f>
        <v>81.2837774312293</v>
      </c>
      <c r="AH55" s="13">
        <f>[6]Final!AI52/10</f>
        <v>28.4413894403239</v>
      </c>
      <c r="AI55" s="13">
        <f>[6]Final!AJ52/10</f>
        <v>5.19787742540828</v>
      </c>
      <c r="AJ55" s="13">
        <f>[6]Final!AK52/10</f>
        <v>7.29951627189772</v>
      </c>
      <c r="AK55" s="13">
        <f>[6]Final!M52/10</f>
        <v>29.7377816216553</v>
      </c>
      <c r="AL55" s="13">
        <f>[6]Final!N52/10</f>
        <v>6.34857327301587</v>
      </c>
      <c r="AM55" s="13">
        <f>[6]Final!O52/10</f>
        <v>7.87831365976641</v>
      </c>
      <c r="AN55" s="16">
        <f>[6]Final!X52</f>
        <v>0.665272474181724</v>
      </c>
      <c r="AO55" s="16">
        <f>[6]Final!Y52</f>
        <v>0.153419926828497</v>
      </c>
      <c r="AP55" s="16">
        <f>[6]Final!Z52</f>
        <v>0.181307598989779</v>
      </c>
      <c r="AQ55" s="16">
        <f>[6]Final!Q52</f>
        <v>0.902802944936335</v>
      </c>
      <c r="AR55" s="12">
        <f>[6]Final!D52</f>
        <v>0.0196158063234127</v>
      </c>
      <c r="AS55" s="12">
        <f>[6]Final!E52</f>
        <v>0.0843790438379606</v>
      </c>
      <c r="AT55" s="12">
        <f>[6]Final!F52</f>
        <v>0.0427899119202291</v>
      </c>
      <c r="AU55" s="13">
        <f>[6]Final!AL152/10</f>
        <v>34.4877360423759</v>
      </c>
      <c r="AV55" s="13">
        <f>[6]Final!AP152/10</f>
        <v>57.2541795708916</v>
      </c>
      <c r="AW55" s="12">
        <f>[6]Final!AS152</f>
        <v>1.14381631823387</v>
      </c>
      <c r="AX55" s="12">
        <f>[6]Final!AT152</f>
        <v>2.7761756587964</v>
      </c>
      <c r="AY55" s="12">
        <f>[6]Final!AD152</f>
        <v>1.15313343647623</v>
      </c>
      <c r="AZ55" s="12">
        <f>[6]Final!AF152</f>
        <v>2.8179450872501</v>
      </c>
      <c r="BA55" s="14">
        <f>+AZ55*BA$48</f>
        <v>49.6616736828337</v>
      </c>
      <c r="BB55" s="14">
        <f>+BA55*$BS55</f>
        <v>82.4449125722346</v>
      </c>
      <c r="BC55" s="13">
        <f>[6]Final!AI152/10</f>
        <v>23.9363752979625</v>
      </c>
      <c r="BD55" s="13">
        <f>[6]Final!AJ152/10</f>
        <v>4.33807367440504</v>
      </c>
      <c r="BE55" s="13">
        <f>[6]Final!AK152/10</f>
        <v>6.21328707000837</v>
      </c>
      <c r="BF55" s="13">
        <f>[6]Final!M152/10</f>
        <v>22.5199904369156</v>
      </c>
      <c r="BG55" s="13">
        <f>[6]Final!N152/10</f>
        <v>4.12606886632267</v>
      </c>
      <c r="BH55" s="13">
        <f>[6]Final!O152/10</f>
        <v>5.80503208984193</v>
      </c>
      <c r="BI55" s="16">
        <f>[6]Final!X152</f>
        <v>0.684383641268008</v>
      </c>
      <c r="BJ55" s="16">
        <f>[6]Final!Y152</f>
        <v>0.134423389715706</v>
      </c>
      <c r="BK55" s="16">
        <f>[6]Final!Z152</f>
        <v>0.181192969016286</v>
      </c>
      <c r="BL55" s="16">
        <f>[6]Final!Q152</f>
        <v>1.16351371769673</v>
      </c>
      <c r="BM55" s="12">
        <f>[6]Final!D152</f>
        <v>0.0482590225116695</v>
      </c>
      <c r="BN55" s="12">
        <f>[6]Final!E152</f>
        <v>0.127248121194108</v>
      </c>
      <c r="BO55" s="12">
        <f>[6]Final!F152</f>
        <v>0.0779579736608069</v>
      </c>
      <c r="BP55" s="13">
        <f>[6]Data!$BB56/10</f>
        <v>137.57</v>
      </c>
      <c r="BQ55" s="13">
        <f>[6]Data!$BD56/10</f>
        <v>10.837</v>
      </c>
      <c r="BR55" s="24">
        <f>[6]Data!$CR56/10</f>
        <v>59.9052162813427</v>
      </c>
      <c r="BS55" s="25">
        <f>[6]Data!BP56</f>
        <v>1.66013157548359</v>
      </c>
      <c r="BT55" s="25">
        <f>[6]Data!BQ56</f>
        <v>1.66013157548359</v>
      </c>
      <c r="BU55" s="25">
        <f>[6]Data!BR56</f>
        <v>1.66013157548359</v>
      </c>
      <c r="BV55" s="25">
        <f>[6]Data!BS56</f>
        <v>1.66013157548359</v>
      </c>
      <c r="BW55" s="24">
        <f>[6]Data!$AZ56</f>
        <v>107.5</v>
      </c>
      <c r="BX55" s="12"/>
    </row>
    <row r="56" spans="1:76">
      <c r="A56" s="2">
        <v>1993</v>
      </c>
      <c r="B56" s="13">
        <f>[6]OECD!AB49</f>
        <v>61.406533537087</v>
      </c>
      <c r="C56" s="13">
        <f>[6]OECD!EA49</f>
        <v>141.491067137459</v>
      </c>
      <c r="D56" s="12">
        <f>[6]OECD!EH49</f>
        <v>1.77667219084142</v>
      </c>
      <c r="E56" s="12">
        <f>[6]OECD!EI49</f>
        <v>4.92897050795623</v>
      </c>
      <c r="F56" s="12">
        <f>[6]OECD!CG49</f>
        <v>1.48802736099508</v>
      </c>
      <c r="G56" s="12">
        <f>[6]OECD!CH49</f>
        <v>4.19617850226097</v>
      </c>
      <c r="H56" s="14">
        <f>+G56*H$48</f>
        <v>73.9507836533335</v>
      </c>
      <c r="I56" s="14">
        <f>+H56*$BS56</f>
        <v>170.40202699282</v>
      </c>
      <c r="J56" s="13">
        <f>[6]OECD!Y49</f>
        <v>39.5130232322381</v>
      </c>
      <c r="K56" s="13">
        <f>[6]OECD!Z49</f>
        <v>8.91453362741479</v>
      </c>
      <c r="L56" s="13">
        <f>[6]OECD!AA49</f>
        <v>12.9789766774342</v>
      </c>
      <c r="M56" s="13">
        <f>[6]OECD!AV49</f>
        <v>32.5484810572639</v>
      </c>
      <c r="N56" s="13">
        <f>[6]OECD!AW49</f>
        <v>7.08521857078981</v>
      </c>
      <c r="O56" s="13">
        <f>[6]OECD!AX49</f>
        <v>10.0033078382606</v>
      </c>
      <c r="P56" s="16">
        <f>[6]OECD!BX49</f>
        <v>0.619481209412235</v>
      </c>
      <c r="Q56" s="16">
        <f>[6]OECD!BY49</f>
        <v>0.162438322847375</v>
      </c>
      <c r="R56" s="16">
        <f>[6]OECD!BZ49</f>
        <v>0.21808046774039</v>
      </c>
      <c r="S56" s="16">
        <f>[6]OECD!BR49</f>
        <v>0.807831525869227</v>
      </c>
      <c r="T56" s="12">
        <f>[6]OECD!DR$7</f>
        <v>0.05</v>
      </c>
      <c r="U56" s="12">
        <f>[6]OECD!DS$7</f>
        <v>0.125</v>
      </c>
      <c r="V56" s="12">
        <f>[6]OECD!DT$7</f>
        <v>0.08</v>
      </c>
      <c r="W56" s="18">
        <f>[6]OECD!BM49</f>
        <v>0.250417362270451</v>
      </c>
      <c r="X56" s="18">
        <f>[6]OECD!BN49</f>
        <v>0.028380634390651</v>
      </c>
      <c r="Y56" s="18">
        <f>[6]OECD!BO49</f>
        <v>-0.0317195325542571</v>
      </c>
      <c r="Z56" s="13">
        <f>[6]Final!AL53/10</f>
        <v>69.2766344707221</v>
      </c>
      <c r="AA56" s="13">
        <f>[6]Final!AP53/10</f>
        <v>159.797205640871</v>
      </c>
      <c r="AB56" s="12">
        <f>[6]Final!AS53</f>
        <v>1.6922006264286</v>
      </c>
      <c r="AC56" s="12">
        <f>[6]Final!AT53</f>
        <v>4.70062362787828</v>
      </c>
      <c r="AD56" s="12">
        <f>[6]Final!AD53</f>
        <v>1.40622144207977</v>
      </c>
      <c r="AE56" s="12">
        <f>[6]Final!AF53</f>
        <v>3.90684568762021</v>
      </c>
      <c r="AF56" s="14">
        <f>+AE56*AF$48</f>
        <v>68.8517659714641</v>
      </c>
      <c r="AG56" s="14">
        <f>+AF56*$BS56</f>
        <v>158.652551115243</v>
      </c>
      <c r="AH56" s="13">
        <f>[6]Final!AI53/10</f>
        <v>44.8963885032097</v>
      </c>
      <c r="AI56" s="13">
        <f>[6]Final!AJ53/10</f>
        <v>9.99822411437514</v>
      </c>
      <c r="AJ56" s="13">
        <f>[6]Final!AK53/10</f>
        <v>14.3820218531373</v>
      </c>
      <c r="AK56" s="13">
        <f>[6]Final!M53/10</f>
        <v>40.1872193190101</v>
      </c>
      <c r="AL56" s="13">
        <f>[6]Final!N53/10</f>
        <v>9.35919041775907</v>
      </c>
      <c r="AM56" s="13">
        <f>[6]Final!O53/10</f>
        <v>12.2056491655716</v>
      </c>
      <c r="AN56" s="16">
        <f>[6]Final!X53</f>
        <v>0.638710396689489</v>
      </c>
      <c r="AO56" s="16">
        <f>[6]Final!Y53</f>
        <v>0.159985213259957</v>
      </c>
      <c r="AP56" s="16">
        <f>[6]Final!Z53</f>
        <v>0.201304390050555</v>
      </c>
      <c r="AQ56" s="16">
        <f>[6]Final!Q53</f>
        <v>0.936392862718722</v>
      </c>
      <c r="AR56" s="12">
        <f>[6]Final!D53</f>
        <v>0.0162359026436365</v>
      </c>
      <c r="AS56" s="12">
        <f>[6]Final!E53</f>
        <v>0.0629699894479626</v>
      </c>
      <c r="AT56" s="12">
        <f>[6]Final!F53</f>
        <v>0.032635282856765</v>
      </c>
      <c r="AU56" s="13">
        <f>[6]Final!AL153/10</f>
        <v>61.3280472514089</v>
      </c>
      <c r="AV56" s="13">
        <f>[6]Final!AP153/10</f>
        <v>141.322466492734</v>
      </c>
      <c r="AW56" s="12">
        <f>[6]Final!AS153</f>
        <v>1.77825668742227</v>
      </c>
      <c r="AX56" s="12">
        <f>[6]Final!AT153</f>
        <v>4.93675293071363</v>
      </c>
      <c r="AY56" s="12">
        <f>[6]Final!AD153</f>
        <v>1.49468149493915</v>
      </c>
      <c r="AZ56" s="12">
        <f>[6]Final!AF153</f>
        <v>4.21193037566741</v>
      </c>
      <c r="BA56" s="14">
        <f>+AZ56*BA$48</f>
        <v>74.228384661438</v>
      </c>
      <c r="BB56" s="14">
        <f>+BA56*$BS56</f>
        <v>171.04169262095</v>
      </c>
      <c r="BC56" s="13">
        <f>[6]Final!AI153/10</f>
        <v>39.4900216314288</v>
      </c>
      <c r="BD56" s="13">
        <f>[6]Final!AJ153/10</f>
        <v>8.87647847163369</v>
      </c>
      <c r="BE56" s="13">
        <f>[6]Final!AK153/10</f>
        <v>12.9615471483465</v>
      </c>
      <c r="BF56" s="13">
        <f>[6]Final!M153/10</f>
        <v>31.9326866858578</v>
      </c>
      <c r="BG56" s="13">
        <f>[6]Final!N153/10</f>
        <v>6.7911026301822</v>
      </c>
      <c r="BH56" s="13">
        <f>[6]Final!O153/10</f>
        <v>9.74380653914881</v>
      </c>
      <c r="BI56" s="16">
        <f>[6]Final!X153</f>
        <v>0.658511801228378</v>
      </c>
      <c r="BJ56" s="16">
        <f>[6]Final!Y153</f>
        <v>0.144273844263102</v>
      </c>
      <c r="BK56" s="16">
        <f>[6]Final!Z153</f>
        <v>0.19721435450852</v>
      </c>
      <c r="BL56" s="16">
        <f>[6]Final!Q153</f>
        <v>1.09585918111408</v>
      </c>
      <c r="BM56" s="12">
        <f>[6]Final!D153</f>
        <v>0.0412834952946944</v>
      </c>
      <c r="BN56" s="12">
        <f>[6]Final!E153</f>
        <v>0.100437348163217</v>
      </c>
      <c r="BO56" s="12">
        <f>[6]Final!F153</f>
        <v>0.06199930030986</v>
      </c>
      <c r="BP56" s="13">
        <f>[6]Data!$BB57/10</f>
        <v>190.949</v>
      </c>
      <c r="BQ56" s="13">
        <f>[6]Data!$BD57/10</f>
        <v>68.383</v>
      </c>
      <c r="BR56" s="24">
        <f>[6]Data!$CR57/10</f>
        <v>97.0420379212762</v>
      </c>
      <c r="BS56" s="25">
        <f>[6]Data!BP57</f>
        <v>2.30426262677122</v>
      </c>
      <c r="BT56" s="25">
        <f>[6]Data!BQ57</f>
        <v>2.48687710007441</v>
      </c>
      <c r="BU56" s="25">
        <f>[6]Data!BR57</f>
        <v>2.04528210099578</v>
      </c>
      <c r="BV56" s="25">
        <f>[6]Data!BS57</f>
        <v>1.92575262756096</v>
      </c>
      <c r="BW56" s="24">
        <f>[6]Data!$AZ57</f>
        <v>119.8</v>
      </c>
      <c r="BX56" s="12"/>
    </row>
    <row r="57" spans="1:76">
      <c r="A57" s="2">
        <v>1994</v>
      </c>
      <c r="B57" s="13">
        <f>[6]OECD!AB50</f>
        <v>95.2982373907361</v>
      </c>
      <c r="C57" s="13">
        <f>[6]OECD!EA50</f>
        <v>246.682591565513</v>
      </c>
      <c r="D57" s="12">
        <f>[6]OECD!EH50</f>
        <v>1.54432288878481</v>
      </c>
      <c r="E57" s="12">
        <f>[6]OECD!EI50</f>
        <v>7.61192197358209</v>
      </c>
      <c r="F57" s="12">
        <f>[6]OECD!CG50</f>
        <v>1.63478851182034</v>
      </c>
      <c r="G57" s="12">
        <f>[6]OECD!CH50</f>
        <v>6.85986440904371</v>
      </c>
      <c r="H57" s="14">
        <f>+G57*H$48</f>
        <v>120.893891556581</v>
      </c>
      <c r="I57" s="14">
        <f>+H57*$BS57</f>
        <v>313.114114357488</v>
      </c>
      <c r="J57" s="13">
        <f>[6]OECD!Y50</f>
        <v>59.1798088039981</v>
      </c>
      <c r="K57" s="13">
        <f>[6]OECD!Z50</f>
        <v>14.8564970561784</v>
      </c>
      <c r="L57" s="13">
        <f>[6]OECD!AA50</f>
        <v>21.2619315305596</v>
      </c>
      <c r="M57" s="13">
        <f>[6]OECD!AV50</f>
        <v>50.6117087365314</v>
      </c>
      <c r="N57" s="13">
        <f>[6]OECD!AW50</f>
        <v>12.6778830312497</v>
      </c>
      <c r="O57" s="13">
        <f>[6]OECD!AX50</f>
        <v>17.8338063583301</v>
      </c>
      <c r="P57" s="16">
        <f>[6]OECD!BX50</f>
        <v>0.656824536158823</v>
      </c>
      <c r="Q57" s="16">
        <f>[6]OECD!BY50</f>
        <v>0.157409047520542</v>
      </c>
      <c r="R57" s="16">
        <f>[6]OECD!BZ50</f>
        <v>0.185766416320635</v>
      </c>
      <c r="S57" s="16">
        <f>[6]OECD!BR50</f>
        <v>0.356128453500036</v>
      </c>
      <c r="T57" s="12">
        <f>[6]OECD!DR$7</f>
        <v>0.05</v>
      </c>
      <c r="U57" s="12">
        <f>[6]OECD!DS$7</f>
        <v>0.125</v>
      </c>
      <c r="V57" s="12">
        <f>[6]OECD!DT$7</f>
        <v>0.08</v>
      </c>
      <c r="W57" s="18">
        <f>[6]OECD!BM50</f>
        <v>-0.0913461538461537</v>
      </c>
      <c r="X57" s="18">
        <f>[6]OECD!BN50</f>
        <v>-0.153846153846154</v>
      </c>
      <c r="Y57" s="18">
        <f>[6]OECD!BO50</f>
        <v>-0.0665064102564102</v>
      </c>
      <c r="Z57" s="13">
        <f>[6]Final!AL54/10</f>
        <v>105.881359581667</v>
      </c>
      <c r="AA57" s="13">
        <f>[6]Final!AP54/10</f>
        <v>274.251474641172</v>
      </c>
      <c r="AB57" s="12">
        <f>[6]Final!AS54</f>
        <v>1.52029643455403</v>
      </c>
      <c r="AC57" s="12">
        <f>[6]Final!AT54</f>
        <v>7.14634134164379</v>
      </c>
      <c r="AD57" s="12">
        <f>[6]Final!AD54</f>
        <v>1.54771689125264</v>
      </c>
      <c r="AE57" s="12">
        <f>[6]Final!AF54</f>
        <v>6.04669106224734</v>
      </c>
      <c r="AF57" s="14">
        <f>+AE57*AF$48</f>
        <v>106.563041186609</v>
      </c>
      <c r="AG57" s="14">
        <f>+AF57*$BS57</f>
        <v>275.997338118356</v>
      </c>
      <c r="AH57" s="13">
        <f>[6]Final!AI54/10</f>
        <v>66.0541384459376</v>
      </c>
      <c r="AI57" s="13">
        <f>[6]Final!AJ54/10</f>
        <v>16.5082461578782</v>
      </c>
      <c r="AJ57" s="13">
        <f>[6]Final!AK54/10</f>
        <v>23.3189749778511</v>
      </c>
      <c r="AK57" s="13">
        <f>[6]Final!M54/10</f>
        <v>59.6235659219333</v>
      </c>
      <c r="AL57" s="13">
        <f>[6]Final!N54/10</f>
        <v>15.495216422903</v>
      </c>
      <c r="AM57" s="13">
        <f>[6]Final!O54/10</f>
        <v>20.6228875441461</v>
      </c>
      <c r="AN57" s="16">
        <f>[6]Final!X54</f>
        <v>0.660911397725086</v>
      </c>
      <c r="AO57" s="16">
        <f>[6]Final!Y54</f>
        <v>0.159330157057973</v>
      </c>
      <c r="AP57" s="16">
        <f>[6]Final!Z54</f>
        <v>0.179758445216941</v>
      </c>
      <c r="AQ57" s="16">
        <f>[6]Final!Q54</f>
        <v>0.627847057378767</v>
      </c>
      <c r="AR57" s="12">
        <f>[6]Final!D54</f>
        <v>0.0157389240147251</v>
      </c>
      <c r="AS57" s="12">
        <f>[6]Final!E54</f>
        <v>0.0615859949290624</v>
      </c>
      <c r="AT57" s="12">
        <f>[6]Final!F54</f>
        <v>0.033136372323909</v>
      </c>
      <c r="AU57" s="13">
        <f>[6]Final!AL154/10</f>
        <v>95.1997932146137</v>
      </c>
      <c r="AV57" s="13">
        <f>[6]Final!AP154/10</f>
        <v>246.450075067051</v>
      </c>
      <c r="AW57" s="12">
        <f>[6]Final!AS154</f>
        <v>1.54464654022902</v>
      </c>
      <c r="AX57" s="12">
        <f>[6]Final!AT154</f>
        <v>7.6255383343923</v>
      </c>
      <c r="AY57" s="12">
        <f>[6]Final!AD154</f>
        <v>1.62534312055137</v>
      </c>
      <c r="AZ57" s="12">
        <f>[6]Final!AF154</f>
        <v>6.8458320603324</v>
      </c>
      <c r="BA57" s="14">
        <f>+AZ57*BA$48</f>
        <v>120.64659435911</v>
      </c>
      <c r="BB57" s="14">
        <f>+BA57*$BS57</f>
        <v>312.47361679411</v>
      </c>
      <c r="BC57" s="13">
        <f>[6]Final!AI154/10</f>
        <v>59.1526041078571</v>
      </c>
      <c r="BD57" s="13">
        <f>[6]Final!AJ154/10</f>
        <v>14.8083411534283</v>
      </c>
      <c r="BE57" s="13">
        <f>[6]Final!AK154/10</f>
        <v>21.2388479533283</v>
      </c>
      <c r="BF57" s="13">
        <f>[6]Final!M154/10</f>
        <v>49.5971057723037</v>
      </c>
      <c r="BG57" s="13">
        <f>[6]Final!N154/10</f>
        <v>12.0807275518857</v>
      </c>
      <c r="BH57" s="13">
        <f>[6]Final!O154/10</f>
        <v>17.2929904858485</v>
      </c>
      <c r="BI57" s="16">
        <f>[6]Final!X154</f>
        <v>0.665541305556675</v>
      </c>
      <c r="BJ57" s="16">
        <f>[6]Final!Y154</f>
        <v>0.149525700366519</v>
      </c>
      <c r="BK57" s="16">
        <f>[6]Final!Z154</f>
        <v>0.184932994076806</v>
      </c>
      <c r="BL57" s="16">
        <f>[6]Final!Q154</f>
        <v>0.711377124788686</v>
      </c>
      <c r="BM57" s="12">
        <f>[6]Final!D154</f>
        <v>0.0428516811793509</v>
      </c>
      <c r="BN57" s="12">
        <f>[6]Final!E154</f>
        <v>0.10769849974087</v>
      </c>
      <c r="BO57" s="12">
        <f>[6]Final!F154</f>
        <v>0.0674405014790643</v>
      </c>
      <c r="BP57" s="13">
        <f>[6]Data!$BB58/10</f>
        <v>266.686</v>
      </c>
      <c r="BQ57" s="13">
        <f>[6]Data!$BD58/10</f>
        <v>100.639</v>
      </c>
      <c r="BR57" s="24">
        <f>[6]Data!$CR58/10</f>
        <v>133.674585234094</v>
      </c>
      <c r="BS57" s="25">
        <f>[6]Data!BP58</f>
        <v>2.58999119249085</v>
      </c>
      <c r="BT57" s="25">
        <f>[6]Data!BQ58</f>
        <v>2.82011863148439</v>
      </c>
      <c r="BU57" s="25">
        <f>[6]Data!BR58</f>
        <v>2.15981789865154</v>
      </c>
      <c r="BV57" s="25">
        <f>[6]Data!BS58</f>
        <v>2.24350181110852</v>
      </c>
      <c r="BW57" s="24">
        <f>[6]Data!$AZ58</f>
        <v>124.8</v>
      </c>
      <c r="BX57" s="12"/>
    </row>
    <row r="58" spans="1:76">
      <c r="A58" s="2">
        <v>1995</v>
      </c>
      <c r="B58" s="13">
        <f>[6]OECD!AB51</f>
        <v>136.129300686514</v>
      </c>
      <c r="C58" s="13">
        <f>[6]OECD!EA51</f>
        <v>380.150471825509</v>
      </c>
      <c r="D58" s="12">
        <f>[6]OECD!EH51</f>
        <v>1.42614969124312</v>
      </c>
      <c r="E58" s="12">
        <f>[6]OECD!EI51</f>
        <v>10.8557401723908</v>
      </c>
      <c r="F58" s="12">
        <f>[6]OECD!CG51</f>
        <v>1.47482065219445</v>
      </c>
      <c r="G58" s="12">
        <f>[6]OECD!CH51</f>
        <v>10.1170697017113</v>
      </c>
      <c r="H58" s="14">
        <f>+G58*H$48</f>
        <v>178.296807991801</v>
      </c>
      <c r="I58" s="14">
        <f>+H58*$BS58</f>
        <v>495.035838037052</v>
      </c>
      <c r="J58" s="13">
        <f>[6]OECD!Y51</f>
        <v>83.7185597684888</v>
      </c>
      <c r="K58" s="13">
        <f>[6]OECD!Z51</f>
        <v>22.0871045086157</v>
      </c>
      <c r="L58" s="13">
        <f>[6]OECD!AA51</f>
        <v>30.3236364094093</v>
      </c>
      <c r="M58" s="13">
        <f>[6]OECD!AV51</f>
        <v>73.2812146525574</v>
      </c>
      <c r="N58" s="13">
        <f>[6]OECD!AW51</f>
        <v>19.7032541678902</v>
      </c>
      <c r="O58" s="13">
        <f>[6]OECD!AX51</f>
        <v>26.8674833020671</v>
      </c>
      <c r="P58" s="16">
        <f>[6]OECD!BX51</f>
        <v>0.661404523977808</v>
      </c>
      <c r="Q58" s="16">
        <f>[6]OECD!BY51</f>
        <v>0.156509402236292</v>
      </c>
      <c r="R58" s="16">
        <f>[6]OECD!BZ51</f>
        <v>0.1820860737859</v>
      </c>
      <c r="S58" s="16">
        <f>[6]OECD!BR51</f>
        <v>0.339447820064414</v>
      </c>
      <c r="T58" s="12">
        <f>[6]OECD!DR$7</f>
        <v>0.05</v>
      </c>
      <c r="U58" s="12">
        <f>[6]OECD!DS$7</f>
        <v>0.125</v>
      </c>
      <c r="V58" s="12">
        <f>[6]OECD!DT$7</f>
        <v>0.08</v>
      </c>
      <c r="W58" s="18">
        <f>[6]OECD!BM51</f>
        <v>-0.0934819897084048</v>
      </c>
      <c r="X58" s="18">
        <f>[6]OECD!BN51</f>
        <v>-0.106346483704974</v>
      </c>
      <c r="Y58" s="18">
        <f>[6]OECD!BO51</f>
        <v>0.0197255574614068</v>
      </c>
      <c r="Z58" s="13">
        <f>[6]Final!AL55/10</f>
        <v>150.868291792031</v>
      </c>
      <c r="AA58" s="13">
        <f>[6]Final!AP55/10</f>
        <v>421.242141369599</v>
      </c>
      <c r="AB58" s="12">
        <f>[6]Final!AS55</f>
        <v>1.4217911915915</v>
      </c>
      <c r="AC58" s="12">
        <f>[6]Final!AT55</f>
        <v>10.1606051716554</v>
      </c>
      <c r="AD58" s="12">
        <f>[6]Final!AD55</f>
        <v>1.44674096577984</v>
      </c>
      <c r="AE58" s="12">
        <f>[6]Final!AF55</f>
        <v>8.74799566716802</v>
      </c>
      <c r="AF58" s="14">
        <f>+AE58*AF$48</f>
        <v>154.169117122751</v>
      </c>
      <c r="AG58" s="14">
        <f>+AF58*$BS58</f>
        <v>428.04601469816</v>
      </c>
      <c r="AH58" s="13">
        <f>[6]Final!AI55/10</f>
        <v>92.8159190015745</v>
      </c>
      <c r="AI58" s="13">
        <f>[6]Final!AJ55/10</f>
        <v>24.6663305146404</v>
      </c>
      <c r="AJ58" s="13">
        <f>[6]Final!AK55/10</f>
        <v>33.3860422758157</v>
      </c>
      <c r="AK58" s="13">
        <f>[6]Final!M55/10</f>
        <v>84.4892228064457</v>
      </c>
      <c r="AL58" s="13">
        <f>[6]Final!N55/10</f>
        <v>23.6192633551001</v>
      </c>
      <c r="AM58" s="13">
        <f>[6]Final!O55/10</f>
        <v>30.7619838952397</v>
      </c>
      <c r="AN58" s="16">
        <f>[6]Final!X55</f>
        <v>0.664352164559909</v>
      </c>
      <c r="AO58" s="16">
        <f>[6]Final!Y55</f>
        <v>0.157634349608072</v>
      </c>
      <c r="AP58" s="16">
        <f>[6]Final!Z55</f>
        <v>0.178013485832019</v>
      </c>
      <c r="AQ58" s="16">
        <f>[6]Final!Q55</f>
        <v>0.52422707442483</v>
      </c>
      <c r="AR58" s="12">
        <f>[6]Final!D55</f>
        <v>0.0155256895259228</v>
      </c>
      <c r="AS58" s="12">
        <f>[6]Final!E55</f>
        <v>0.0622480050589636</v>
      </c>
      <c r="AT58" s="12">
        <f>[6]Final!F55</f>
        <v>0.0342669021862239</v>
      </c>
      <c r="AU58" s="13">
        <f>[6]Final!AL155/10</f>
        <v>136.001028594408</v>
      </c>
      <c r="AV58" s="13">
        <f>[6]Final!AP155/10</f>
        <v>379.824482444132</v>
      </c>
      <c r="AW58" s="12">
        <f>[6]Final!AS155</f>
        <v>1.42637401884936</v>
      </c>
      <c r="AX58" s="12">
        <f>[6]Final!AT155</f>
        <v>10.876869759917</v>
      </c>
      <c r="AY58" s="12">
        <f>[6]Final!AD155</f>
        <v>1.47194519338003</v>
      </c>
      <c r="AZ58" s="12">
        <f>[6]Final!AF155</f>
        <v>10.0766895958932</v>
      </c>
      <c r="BA58" s="14">
        <f>+AZ58*BA$48</f>
        <v>177.585174664562</v>
      </c>
      <c r="BB58" s="14">
        <f>+BA58*$BS58</f>
        <v>493.060009055632</v>
      </c>
      <c r="BC58" s="13">
        <f>[6]Final!AI155/10</f>
        <v>83.6854466804112</v>
      </c>
      <c r="BD58" s="13">
        <f>[6]Final!AJ155/10</f>
        <v>22.0234220358667</v>
      </c>
      <c r="BE58" s="13">
        <f>[6]Final!AK155/10</f>
        <v>30.2921598781303</v>
      </c>
      <c r="BF58" s="13">
        <f>[6]Final!M155/10</f>
        <v>71.7624075613264</v>
      </c>
      <c r="BG58" s="13">
        <f>[6]Final!N155/10</f>
        <v>18.7098766351946</v>
      </c>
      <c r="BH58" s="13">
        <f>[6]Final!O155/10</f>
        <v>25.9815463249124</v>
      </c>
      <c r="BI58" s="16">
        <f>[6]Final!X155</f>
        <v>0.664376113045867</v>
      </c>
      <c r="BJ58" s="16">
        <f>[6]Final!Y155</f>
        <v>0.149593024192531</v>
      </c>
      <c r="BK58" s="16">
        <f>[6]Final!Z155</f>
        <v>0.186030862761603</v>
      </c>
      <c r="BL58" s="16">
        <f>[6]Final!Q155</f>
        <v>0.582078716535536</v>
      </c>
      <c r="BM58" s="12">
        <f>[6]Final!D155</f>
        <v>0.0438543291592839</v>
      </c>
      <c r="BN58" s="12">
        <f>[6]Final!E155</f>
        <v>0.112536250585803</v>
      </c>
      <c r="BO58" s="12">
        <f>[6]Final!F155</f>
        <v>0.0712326762731393</v>
      </c>
      <c r="BP58" s="13">
        <f>[6]Data!$BB59/10</f>
        <v>356.915</v>
      </c>
      <c r="BQ58" s="13">
        <f>[6]Data!$BD59/10</f>
        <v>135.79</v>
      </c>
      <c r="BR58" s="24">
        <f>[6]Data!$CR59/10</f>
        <v>184.173260959274</v>
      </c>
      <c r="BS58" s="25">
        <f>[6]Data!BP59</f>
        <v>2.77647055835019</v>
      </c>
      <c r="BT58" s="25">
        <f>[6]Data!BQ59</f>
        <v>2.980865393479</v>
      </c>
      <c r="BU58" s="25">
        <f>[6]Data!BR59</f>
        <v>2.25053025039491</v>
      </c>
      <c r="BV58" s="25">
        <f>[6]Data!BS59</f>
        <v>2.66752365340803</v>
      </c>
      <c r="BW58" s="24">
        <f>[6]Data!$AZ59</f>
        <v>116.6</v>
      </c>
      <c r="BX58" s="12"/>
    </row>
    <row r="59" spans="1:76">
      <c r="A59" s="2">
        <v>1996</v>
      </c>
      <c r="B59" s="13">
        <f>[6]OECD!AB52</f>
        <v>182.492394275059</v>
      </c>
      <c r="C59" s="13">
        <f>[6]OECD!EA52</f>
        <v>515.821853480673</v>
      </c>
      <c r="D59" s="12">
        <f>[6]OECD!EH52</f>
        <v>1.33948893607014</v>
      </c>
      <c r="E59" s="12">
        <f>[6]OECD!EI52</f>
        <v>14.5411438537696</v>
      </c>
      <c r="F59" s="12">
        <f>[6]OECD!CG52</f>
        <v>1.37622523512809</v>
      </c>
      <c r="G59" s="12">
        <f>[6]OECD!CH52</f>
        <v>13.9233666290449</v>
      </c>
      <c r="H59" s="14">
        <f>+G59*H$48</f>
        <v>245.376566501104</v>
      </c>
      <c r="I59" s="14">
        <f>+H59*$BS59</f>
        <v>690.137463163164</v>
      </c>
      <c r="J59" s="13">
        <f>[6]OECD!Y52</f>
        <v>111.620632861369</v>
      </c>
      <c r="K59" s="13">
        <f>[6]OECD!Z52</f>
        <v>30.0496401697324</v>
      </c>
      <c r="L59" s="13">
        <f>[6]OECD!AA52</f>
        <v>40.8221212439581</v>
      </c>
      <c r="M59" s="13">
        <f>[6]OECD!AV52</f>
        <v>100.173944938388</v>
      </c>
      <c r="N59" s="13">
        <f>[6]OECD!AW52</f>
        <v>27.8062638284523</v>
      </c>
      <c r="O59" s="13">
        <f>[6]OECD!AX52</f>
        <v>37.0550821111289</v>
      </c>
      <c r="P59" s="16">
        <f>[6]OECD!BX52</f>
        <v>0.624310060263955</v>
      </c>
      <c r="Q59" s="16">
        <f>[6]OECD!BY52</f>
        <v>0.153851033730018</v>
      </c>
      <c r="R59" s="16">
        <f>[6]OECD!BZ52</f>
        <v>0.221838906006027</v>
      </c>
      <c r="S59" s="16">
        <f>[6]OECD!BR52</f>
        <v>0.317543298969349</v>
      </c>
      <c r="T59" s="12">
        <f>[6]OECD!DR$7</f>
        <v>0.05</v>
      </c>
      <c r="U59" s="12">
        <f>[6]OECD!DS$7</f>
        <v>0.125</v>
      </c>
      <c r="V59" s="12">
        <f>[6]OECD!DT$7</f>
        <v>0.08</v>
      </c>
      <c r="W59" s="18">
        <f>[6]OECD!BM52</f>
        <v>-0.0583873957367933</v>
      </c>
      <c r="X59" s="18">
        <f>[6]OECD!BN52</f>
        <v>-0.0695088044485634</v>
      </c>
      <c r="Y59" s="18">
        <f>[6]OECD!BO52</f>
        <v>-0.0648748841519924</v>
      </c>
      <c r="Z59" s="13">
        <f>[6]Final!AL56/10</f>
        <v>202.984544181607</v>
      </c>
      <c r="AA59" s="13">
        <f>[6]Final!AP56/10</f>
        <v>573.404017304231</v>
      </c>
      <c r="AB59" s="12">
        <f>[6]Final!AS56</f>
        <v>1.34390104631631</v>
      </c>
      <c r="AC59" s="12">
        <f>[6]Final!AT56</f>
        <v>13.6548479213945</v>
      </c>
      <c r="AD59" s="12">
        <f>[6]Final!AD56</f>
        <v>1.37208136458539</v>
      </c>
      <c r="AE59" s="12">
        <f>[6]Final!AF56</f>
        <v>12.002961832395</v>
      </c>
      <c r="AF59" s="14">
        <f>+AE59*AF$48</f>
        <v>211.532572598709</v>
      </c>
      <c r="AG59" s="14">
        <f>+AF59*$BS59</f>
        <v>594.949041431771</v>
      </c>
      <c r="AH59" s="13">
        <f>[6]Final!AI56/10</f>
        <v>123.793258037279</v>
      </c>
      <c r="AI59" s="13">
        <f>[6]Final!AJ56/10</f>
        <v>33.9283862089518</v>
      </c>
      <c r="AJ59" s="13">
        <f>[6]Final!AK56/10</f>
        <v>45.2628999353767</v>
      </c>
      <c r="AK59" s="13">
        <f>[6]Final!M56/10</f>
        <v>114.610312235546</v>
      </c>
      <c r="AL59" s="13">
        <f>[6]Final!N56/10</f>
        <v>33.5136194998753</v>
      </c>
      <c r="AM59" s="13">
        <f>[6]Final!O56/10</f>
        <v>42.6510861478363</v>
      </c>
      <c r="AN59" s="16">
        <f>[6]Final!X56</f>
        <v>0.623563159548597</v>
      </c>
      <c r="AO59" s="16">
        <f>[6]Final!Y56</f>
        <v>0.156621216992604</v>
      </c>
      <c r="AP59" s="16">
        <f>[6]Final!Z56</f>
        <v>0.219815623458799</v>
      </c>
      <c r="AQ59" s="16">
        <f>[6]Final!Q56</f>
        <v>0.398589717016826</v>
      </c>
      <c r="AR59" s="12">
        <f>[6]Final!D56</f>
        <v>0.0156182277997154</v>
      </c>
      <c r="AS59" s="12">
        <f>[6]Final!E56</f>
        <v>0.0641428369731164</v>
      </c>
      <c r="AT59" s="12">
        <f>[6]Final!F56</f>
        <v>0.0350404800872782</v>
      </c>
      <c r="AU59" s="13">
        <f>[6]Final!AL156/10</f>
        <v>182.322644589978</v>
      </c>
      <c r="AV59" s="13">
        <f>[6]Final!AP156/10</f>
        <v>515.38811437669</v>
      </c>
      <c r="AW59" s="12">
        <f>[6]Final!AS156</f>
        <v>1.33961270982501</v>
      </c>
      <c r="AX59" s="12">
        <f>[6]Final!AT156</f>
        <v>14.5707929734962</v>
      </c>
      <c r="AY59" s="12">
        <f>[6]Final!AD156</f>
        <v>1.3744288033472</v>
      </c>
      <c r="AZ59" s="12">
        <f>[6]Final!AF156</f>
        <v>13.8496924229846</v>
      </c>
      <c r="BA59" s="14">
        <f>+AZ59*BA$48</f>
        <v>244.078179106416</v>
      </c>
      <c r="BB59" s="14">
        <f>+BA59*$BS59</f>
        <v>686.485664641609</v>
      </c>
      <c r="BC59" s="13">
        <f>[6]Final!AI156/10</f>
        <v>111.579553086661</v>
      </c>
      <c r="BD59" s="13">
        <f>[6]Final!AJ156/10</f>
        <v>29.9640091210924</v>
      </c>
      <c r="BE59" s="13">
        <f>[6]Final!AK156/10</f>
        <v>40.7790823822244</v>
      </c>
      <c r="BF59" s="13">
        <f>[6]Final!M156/10</f>
        <v>98.0260079092911</v>
      </c>
      <c r="BG59" s="13">
        <f>[6]Final!N156/10</f>
        <v>26.3308546284293</v>
      </c>
      <c r="BH59" s="13">
        <f>[6]Final!O156/10</f>
        <v>35.7915759504259</v>
      </c>
      <c r="BI59" s="16">
        <f>[6]Final!X156</f>
        <v>0.631163736520119</v>
      </c>
      <c r="BJ59" s="16">
        <f>[6]Final!Y156</f>
        <v>0.148894790354466</v>
      </c>
      <c r="BK59" s="16">
        <f>[6]Final!Z156</f>
        <v>0.219941473125415</v>
      </c>
      <c r="BL59" s="16">
        <f>[6]Final!Q156</f>
        <v>0.442338537499992</v>
      </c>
      <c r="BM59" s="12">
        <f>[6]Final!D156</f>
        <v>0.0449604232565195</v>
      </c>
      <c r="BN59" s="12">
        <f>[6]Final!E156</f>
        <v>0.116731093636777</v>
      </c>
      <c r="BO59" s="12">
        <f>[6]Final!F156</f>
        <v>0.0729778289626793</v>
      </c>
      <c r="BP59" s="13">
        <f>[6]Data!$BB60/10</f>
        <v>416.41</v>
      </c>
      <c r="BQ59" s="13">
        <f>[6]Data!$BD60/10</f>
        <v>161.753</v>
      </c>
      <c r="BR59" s="24">
        <f>[6]Data!$CR60/10</f>
        <v>221.80123294347</v>
      </c>
      <c r="BS59" s="25">
        <f>[6]Data!BP60</f>
        <v>2.81256467560874</v>
      </c>
      <c r="BT59" s="25">
        <f>[6]Data!BQ60</f>
        <v>3.02855923977466</v>
      </c>
      <c r="BU59" s="25">
        <f>[6]Data!BR60</f>
        <v>2.25953237139649</v>
      </c>
      <c r="BV59" s="25">
        <f>[6]Data!BS60</f>
        <v>2.6915313662887</v>
      </c>
      <c r="BW59" s="24">
        <f>[6]Data!$AZ60</f>
        <v>107.9</v>
      </c>
      <c r="BX59" s="12"/>
    </row>
    <row r="60" spans="1:76">
      <c r="A60" s="2">
        <v>1997</v>
      </c>
      <c r="B60" s="13">
        <f>[6]OECD!AB53</f>
        <v>228.624180611835</v>
      </c>
      <c r="C60" s="13">
        <f>[6]OECD!EA53</f>
        <v>643.331051731395</v>
      </c>
      <c r="D60" s="12">
        <f>[6]OECD!EH53</f>
        <v>1.25249704793197</v>
      </c>
      <c r="E60" s="12">
        <f>[6]OECD!EI53</f>
        <v>18.2127397504005</v>
      </c>
      <c r="F60" s="12">
        <f>[6]OECD!CG53</f>
        <v>1.29015481349309</v>
      </c>
      <c r="G60" s="12">
        <f>[6]OECD!CH53</f>
        <v>17.9632984764913</v>
      </c>
      <c r="H60" s="14">
        <f>+G60*H$48</f>
        <v>316.573758389806</v>
      </c>
      <c r="I60" s="14">
        <f>+H60*$BS60</f>
        <v>885.932249221506</v>
      </c>
      <c r="J60" s="13">
        <f>[6]OECD!Y53</f>
        <v>139.56426314091</v>
      </c>
      <c r="K60" s="13">
        <f>[6]OECD!Z53</f>
        <v>37.776158150354</v>
      </c>
      <c r="L60" s="13">
        <f>[6]OECD!AA53</f>
        <v>51.2837593205714</v>
      </c>
      <c r="M60" s="13">
        <f>[6]OECD!AV53</f>
        <v>128.812767180656</v>
      </c>
      <c r="N60" s="13">
        <f>[6]OECD!AW53</f>
        <v>36.173759104046</v>
      </c>
      <c r="O60" s="13">
        <f>[6]OECD!AX53</f>
        <v>47.9718127940258</v>
      </c>
      <c r="P60" s="16">
        <f>[6]OECD!BX53</f>
        <v>0.620909882180514</v>
      </c>
      <c r="Q60" s="16">
        <f>[6]OECD!BY53</f>
        <v>0.158883527668318</v>
      </c>
      <c r="R60" s="16">
        <f>[6]OECD!BZ53</f>
        <v>0.220206590151168</v>
      </c>
      <c r="S60" s="16">
        <f>[6]OECD!BR53</f>
        <v>0.294601134949642</v>
      </c>
      <c r="T60" s="12">
        <f>[6]OECD!DR$7</f>
        <v>0.05</v>
      </c>
      <c r="U60" s="12">
        <f>[6]OECD!DS$7</f>
        <v>0.125</v>
      </c>
      <c r="V60" s="12">
        <f>[6]OECD!DT$7</f>
        <v>0.08</v>
      </c>
      <c r="W60" s="18">
        <f>[6]OECD!BM53</f>
        <v>-0.029182879377432</v>
      </c>
      <c r="X60" s="18">
        <f>[6]OECD!BN53</f>
        <v>-0.0535019455252919</v>
      </c>
      <c r="Y60" s="18">
        <f>[6]OECD!BO53</f>
        <v>-0.0243190661478598</v>
      </c>
      <c r="Z60" s="13">
        <f>[6]Final!AL57/10</f>
        <v>256.443806715509</v>
      </c>
      <c r="AA60" s="13">
        <f>[6]Final!AP57/10</f>
        <v>720.88387721247</v>
      </c>
      <c r="AB60" s="12">
        <f>[6]Final!AS57</f>
        <v>1.26264045568042</v>
      </c>
      <c r="AC60" s="12">
        <f>[6]Final!AT57</f>
        <v>17.2411634017165</v>
      </c>
      <c r="AD60" s="12">
        <f>[6]Final!AD57</f>
        <v>1.29973082175269</v>
      </c>
      <c r="AE60" s="12">
        <f>[6]Final!AF57</f>
        <v>15.6006194458848</v>
      </c>
      <c r="AF60" s="14">
        <f>+AE60*AF$48</f>
        <v>274.935404411179</v>
      </c>
      <c r="AG60" s="14">
        <f>+AF60*$BS60</f>
        <v>769.40723848848</v>
      </c>
      <c r="AH60" s="13">
        <f>[6]Final!AI57/10</f>
        <v>155.691987730044</v>
      </c>
      <c r="AI60" s="13">
        <f>[6]Final!AJ57/10</f>
        <v>43.2778305778037</v>
      </c>
      <c r="AJ60" s="13">
        <f>[6]Final!AK57/10</f>
        <v>57.4739884076609</v>
      </c>
      <c r="AK60" s="13">
        <f>[6]Final!M57/10</f>
        <v>147.703241479464</v>
      </c>
      <c r="AL60" s="13">
        <f>[6]Final!N57/10</f>
        <v>44.4622436318122</v>
      </c>
      <c r="AM60" s="13">
        <f>[6]Final!O57/10</f>
        <v>55.9305184581155</v>
      </c>
      <c r="AN60" s="16">
        <f>[6]Final!X57</f>
        <v>0.615898688918268</v>
      </c>
      <c r="AO60" s="16">
        <f>[6]Final!Y57</f>
        <v>0.166122403697073</v>
      </c>
      <c r="AP60" s="16">
        <f>[6]Final!Z57</f>
        <v>0.217978907384659</v>
      </c>
      <c r="AQ60" s="16">
        <f>[6]Final!Q57</f>
        <v>0.313135777241538</v>
      </c>
      <c r="AR60" s="12">
        <f>[6]Final!D57</f>
        <v>0.0159644627963671</v>
      </c>
      <c r="AS60" s="12">
        <f>[6]Final!E57</f>
        <v>0.0669810261067526</v>
      </c>
      <c r="AT60" s="12">
        <f>[6]Final!F57</f>
        <v>0.0363346043263772</v>
      </c>
      <c r="AU60" s="13">
        <f>[6]Final!AL157/10</f>
        <v>228.400329447765</v>
      </c>
      <c r="AV60" s="13">
        <f>[6]Final!AP157/10</f>
        <v>642.767522629529</v>
      </c>
      <c r="AW60" s="12">
        <f>[6]Final!AS157</f>
        <v>1.25244755723396</v>
      </c>
      <c r="AX60" s="12">
        <f>[6]Final!AT157</f>
        <v>18.249154066617</v>
      </c>
      <c r="AY60" s="12">
        <f>[6]Final!AD157</f>
        <v>1.28852467399127</v>
      </c>
      <c r="AZ60" s="12">
        <f>[6]Final!AF157</f>
        <v>17.8456704142057</v>
      </c>
      <c r="BA60" s="14">
        <f>+AZ60*BA$48</f>
        <v>314.500756161479</v>
      </c>
      <c r="BB60" s="14">
        <f>+BA60*$BS60</f>
        <v>880.130948645856</v>
      </c>
      <c r="BC60" s="13">
        <f>[6]Final!AI157/10</f>
        <v>139.512958487845</v>
      </c>
      <c r="BD60" s="13">
        <f>[6]Final!AJ157/10</f>
        <v>37.6617117541795</v>
      </c>
      <c r="BE60" s="13">
        <f>[6]Final!AK157/10</f>
        <v>51.225659205741</v>
      </c>
      <c r="BF60" s="13">
        <f>[6]Final!M157/10</f>
        <v>125.949457744518</v>
      </c>
      <c r="BG60" s="13">
        <f>[6]Final!N157/10</f>
        <v>34.1674869695617</v>
      </c>
      <c r="BH60" s="13">
        <f>[6]Final!O157/10</f>
        <v>46.2708714700415</v>
      </c>
      <c r="BI60" s="16">
        <f>[6]Final!X157</f>
        <v>0.626774799117406</v>
      </c>
      <c r="BJ60" s="16">
        <f>[6]Final!Y157</f>
        <v>0.155081636562476</v>
      </c>
      <c r="BK60" s="16">
        <f>[6]Final!Z157</f>
        <v>0.218143564320119</v>
      </c>
      <c r="BL60" s="16">
        <f>[6]Final!Q157</f>
        <v>0.346906391356612</v>
      </c>
      <c r="BM60" s="12">
        <f>[6]Final!D157</f>
        <v>0.0462384520213044</v>
      </c>
      <c r="BN60" s="12">
        <f>[6]Final!E157</f>
        <v>0.120826564263513</v>
      </c>
      <c r="BO60" s="12">
        <f>[6]Final!F157</f>
        <v>0.075212429402703</v>
      </c>
      <c r="BP60" s="13">
        <f>[6]Data!$BB61/10</f>
        <v>461.903</v>
      </c>
      <c r="BQ60" s="13">
        <f>[6]Data!$BD61/10</f>
        <v>169.457</v>
      </c>
      <c r="BR60" s="24">
        <f>[6]Data!$CR61/10</f>
        <v>240.000481992167</v>
      </c>
      <c r="BS60" s="25">
        <f>[6]Data!BP61</f>
        <v>2.7985018522307</v>
      </c>
      <c r="BT60" s="25">
        <f>[6]Data!BQ61</f>
        <v>3.02250212129511</v>
      </c>
      <c r="BU60" s="25">
        <f>[6]Data!BR61</f>
        <v>2.19852499736878</v>
      </c>
      <c r="BV60" s="25">
        <f>[6]Data!BS61</f>
        <v>2.69960596038757</v>
      </c>
      <c r="BW60" s="24">
        <f>[6]Data!$AZ61</f>
        <v>102.8</v>
      </c>
      <c r="BX60" s="12"/>
    </row>
    <row r="61" spans="1:76">
      <c r="A61" s="2">
        <v>1998</v>
      </c>
      <c r="B61" s="13">
        <f>[6]OECD!AB54</f>
        <v>278.298442545929</v>
      </c>
      <c r="C61" s="13">
        <f>[6]OECD!EA54</f>
        <v>766.261603769594</v>
      </c>
      <c r="D61" s="12">
        <f>[6]OECD!EH54</f>
        <v>1.21734298439264</v>
      </c>
      <c r="E61" s="12">
        <f>[6]OECD!EI54</f>
        <v>22.1711509617191</v>
      </c>
      <c r="F61" s="12">
        <f>[6]OECD!CG54</f>
        <v>1.23302676454043</v>
      </c>
      <c r="G61" s="12">
        <f>[6]OECD!CH54</f>
        <v>22.149227800942</v>
      </c>
      <c r="H61" s="14">
        <f>+G61*H$48</f>
        <v>390.343917045785</v>
      </c>
      <c r="I61" s="14">
        <f>+H61*$BS61</f>
        <v>1066.16109866298</v>
      </c>
      <c r="J61" s="13">
        <f>[6]OECD!Y54</f>
        <v>170.098071790568</v>
      </c>
      <c r="K61" s="13">
        <f>[6]OECD!Z54</f>
        <v>46.0400570972492</v>
      </c>
      <c r="L61" s="13">
        <f>[6]OECD!AA54</f>
        <v>62.1603136581117</v>
      </c>
      <c r="M61" s="13">
        <f>[6]OECD!AV54</f>
        <v>158.801197400758</v>
      </c>
      <c r="N61" s="13">
        <f>[6]OECD!AW54</f>
        <v>44.7019814653883</v>
      </c>
      <c r="O61" s="13">
        <f>[6]OECD!AX54</f>
        <v>59.0854546763974</v>
      </c>
      <c r="P61" s="16">
        <f>[6]OECD!BX54</f>
        <v>0.631207123205065</v>
      </c>
      <c r="Q61" s="16">
        <f>[6]OECD!BY54</f>
        <v>0.157199407039151</v>
      </c>
      <c r="R61" s="16">
        <f>[6]OECD!BZ54</f>
        <v>0.211593469755784</v>
      </c>
      <c r="S61" s="16">
        <f>[6]OECD!BR54</f>
        <v>0.283108353285488</v>
      </c>
      <c r="T61" s="12">
        <f>[6]OECD!DR$7</f>
        <v>0.05</v>
      </c>
      <c r="U61" s="12">
        <f>[6]OECD!DS$7</f>
        <v>0.125</v>
      </c>
      <c r="V61" s="12">
        <f>[6]OECD!DT$7</f>
        <v>0.08</v>
      </c>
      <c r="W61" s="18">
        <f>[6]OECD!BM54</f>
        <v>-0.0270812437311936</v>
      </c>
      <c r="X61" s="18">
        <f>[6]OECD!BN54</f>
        <v>-0.0381143430290871</v>
      </c>
      <c r="Y61" s="18">
        <f>[6]OECD!BO54</f>
        <v>0.0190571715145436</v>
      </c>
      <c r="Z61" s="13">
        <f>[6]Final!AL58/10</f>
        <v>314.944462929099</v>
      </c>
      <c r="AA61" s="13">
        <f>[6]Final!AP58/10</f>
        <v>866.049972585052</v>
      </c>
      <c r="AB61" s="12">
        <f>[6]Final!AS58</f>
        <v>1.22786623600034</v>
      </c>
      <c r="AC61" s="12">
        <f>[6]Final!AT58</f>
        <v>21.1698424103325</v>
      </c>
      <c r="AD61" s="12">
        <f>[6]Final!AD58</f>
        <v>1.24872657506726</v>
      </c>
      <c r="AE61" s="12">
        <f>[6]Final!AF58</f>
        <v>19.4809080895875</v>
      </c>
      <c r="AF61" s="14">
        <f>+AE61*AF$48</f>
        <v>343.319145915105</v>
      </c>
      <c r="AG61" s="14">
        <f>+AF61*$BS61</f>
        <v>937.720563371689</v>
      </c>
      <c r="AH61" s="13">
        <f>[6]Final!AI58/10</f>
        <v>191.071457876548</v>
      </c>
      <c r="AI61" s="13">
        <f>[6]Final!AJ58/10</f>
        <v>53.4309195350319</v>
      </c>
      <c r="AJ61" s="13">
        <f>[6]Final!AK58/10</f>
        <v>70.4420855175197</v>
      </c>
      <c r="AK61" s="13">
        <f>[6]Final!M58/10</f>
        <v>183.450622430494</v>
      </c>
      <c r="AL61" s="13">
        <f>[6]Final!N58/10</f>
        <v>56.3681410892764</v>
      </c>
      <c r="AM61" s="13">
        <f>[6]Final!O58/10</f>
        <v>70.1123084473387</v>
      </c>
      <c r="AN61" s="16">
        <f>[6]Final!X58</f>
        <v>0.626759238333137</v>
      </c>
      <c r="AO61" s="16">
        <f>[6]Final!Y58</f>
        <v>0.167700051440512</v>
      </c>
      <c r="AP61" s="16">
        <f>[6]Final!Z58</f>
        <v>0.205540710226352</v>
      </c>
      <c r="AQ61" s="16">
        <f>[6]Final!Q58</f>
        <v>0.26038349978509</v>
      </c>
      <c r="AR61" s="12">
        <f>[6]Final!D58</f>
        <v>0.0161949796562037</v>
      </c>
      <c r="AS61" s="12">
        <f>[6]Final!E58</f>
        <v>0.0692212992968526</v>
      </c>
      <c r="AT61" s="12">
        <f>[6]Final!F58</f>
        <v>0.0374107833752014</v>
      </c>
      <c r="AU61" s="13">
        <f>[6]Final!AL158/10</f>
        <v>278.007106495394</v>
      </c>
      <c r="AV61" s="13">
        <f>[6]Final!AP158/10</f>
        <v>765.545922550329</v>
      </c>
      <c r="AW61" s="12">
        <f>[6]Final!AS158</f>
        <v>1.21726533448337</v>
      </c>
      <c r="AX61" s="12">
        <f>[6]Final!AT158</f>
        <v>22.2140626289391</v>
      </c>
      <c r="AY61" s="12">
        <f>[6]Final!AD158</f>
        <v>1.23238548486787</v>
      </c>
      <c r="AZ61" s="12">
        <f>[6]Final!AF158</f>
        <v>21.992745186203</v>
      </c>
      <c r="BA61" s="14">
        <f>+AZ61*BA$48</f>
        <v>387.586166873375</v>
      </c>
      <c r="BB61" s="14">
        <f>+BA61*$BS61</f>
        <v>1058.62875135268</v>
      </c>
      <c r="BC61" s="13">
        <f>[6]Final!AI158/10</f>
        <v>170.034102926276</v>
      </c>
      <c r="BD61" s="13">
        <f>[6]Final!AJ158/10</f>
        <v>45.8895449072859</v>
      </c>
      <c r="BE61" s="13">
        <f>[6]Final!AK158/10</f>
        <v>62.083458661832</v>
      </c>
      <c r="BF61" s="13">
        <f>[6]Final!M158/10</f>
        <v>155.221446720463</v>
      </c>
      <c r="BG61" s="13">
        <f>[6]Final!N158/10</f>
        <v>42.1805167084428</v>
      </c>
      <c r="BH61" s="13">
        <f>[6]Final!O158/10</f>
        <v>56.9486133343265</v>
      </c>
      <c r="BI61" s="16">
        <f>[6]Final!X158</f>
        <v>0.637273982820502</v>
      </c>
      <c r="BJ61" s="16">
        <f>[6]Final!Y158</f>
        <v>0.154061139051579</v>
      </c>
      <c r="BK61" s="16">
        <f>[6]Final!Z158</f>
        <v>0.208664878127919</v>
      </c>
      <c r="BL61" s="16">
        <f>[6]Final!Q158</f>
        <v>0.291828472019292</v>
      </c>
      <c r="BM61" s="12">
        <f>[6]Final!D158</f>
        <v>0.0467713473026769</v>
      </c>
      <c r="BN61" s="12">
        <f>[6]Final!E158</f>
        <v>0.122551084093872</v>
      </c>
      <c r="BO61" s="12">
        <f>[6]Final!F158</f>
        <v>0.0764388994725695</v>
      </c>
      <c r="BP61" s="13">
        <f>[6]Data!$BB62/10</f>
        <v>497.62</v>
      </c>
      <c r="BQ61" s="13">
        <f>[6]Data!$BD62/10</f>
        <v>184.8</v>
      </c>
      <c r="BR61" s="24">
        <f>[6]Data!$CR62/10</f>
        <v>263.882647308845</v>
      </c>
      <c r="BS61" s="25">
        <f>[6]Data!BP62</f>
        <v>2.73133780777716</v>
      </c>
      <c r="BT61" s="25">
        <f>[6]Data!BQ62</f>
        <v>2.93182705765626</v>
      </c>
      <c r="BU61" s="25">
        <f>[6]Data!BR62</f>
        <v>2.10838547247666</v>
      </c>
      <c r="BV61" s="25">
        <f>[6]Data!BS62</f>
        <v>2.74279965575377</v>
      </c>
      <c r="BW61" s="24">
        <f>[6]Data!$AZ62</f>
        <v>99.7</v>
      </c>
      <c r="BX61" s="12"/>
    </row>
    <row r="62" spans="1:76">
      <c r="A62" s="2">
        <v>1999</v>
      </c>
      <c r="B62" s="13">
        <f>[6]OECD!AB55</f>
        <v>330.184064046098</v>
      </c>
      <c r="C62" s="13">
        <f>[6]OECD!EA55</f>
        <v>893.975327063352</v>
      </c>
      <c r="D62" s="12">
        <f>[6]OECD!EH55</f>
        <v>1.18654700932468</v>
      </c>
      <c r="E62" s="12">
        <f>[6]OECD!EI55</f>
        <v>26.3071128669137</v>
      </c>
      <c r="F62" s="12">
        <f>[6]OECD!CG55</f>
        <v>1.20036073008844</v>
      </c>
      <c r="G62" s="12">
        <f>[6]OECD!CH55</f>
        <v>26.587063254034</v>
      </c>
      <c r="H62" s="14">
        <f>+G62*H$48</f>
        <v>468.553509250661</v>
      </c>
      <c r="I62" s="14">
        <f>+H62*$BS62</f>
        <v>1256.7419123169</v>
      </c>
      <c r="J62" s="13">
        <f>[6]OECD!Y55</f>
        <v>201.886512904415</v>
      </c>
      <c r="K62" s="13">
        <f>[6]OECD!Z55</f>
        <v>54.5110328926389</v>
      </c>
      <c r="L62" s="13">
        <f>[6]OECD!AA55</f>
        <v>73.7865182490443</v>
      </c>
      <c r="M62" s="13">
        <f>[6]OECD!AV55</f>
        <v>190.761325484606</v>
      </c>
      <c r="N62" s="13">
        <f>[6]OECD!AW55</f>
        <v>53.627247994607</v>
      </c>
      <c r="O62" s="13">
        <f>[6]OECD!AX55</f>
        <v>70.8056416183104</v>
      </c>
      <c r="P62" s="16">
        <f>[6]OECD!BX55</f>
        <v>0.609155399483778</v>
      </c>
      <c r="Q62" s="16">
        <f>[6]OECD!BY55</f>
        <v>0.155685834312208</v>
      </c>
      <c r="R62" s="16">
        <f>[6]OECD!BZ55</f>
        <v>0.235158766204015</v>
      </c>
      <c r="S62" s="16">
        <f>[6]OECD!BR55</f>
        <v>0.269351582400869</v>
      </c>
      <c r="T62" s="12">
        <f>[6]OECD!DR$7</f>
        <v>0.05</v>
      </c>
      <c r="U62" s="12">
        <f>[6]OECD!DS$7</f>
        <v>0.125</v>
      </c>
      <c r="V62" s="12">
        <f>[6]OECD!DT$7</f>
        <v>0.08</v>
      </c>
      <c r="W62" s="18">
        <f>[6]OECD!BM55</f>
        <v>0</v>
      </c>
      <c r="X62" s="18">
        <f>[6]OECD!BN55</f>
        <v>-0.0202429149797571</v>
      </c>
      <c r="Y62" s="18">
        <f>[6]OECD!BO55</f>
        <v>-0.0101214574898786</v>
      </c>
      <c r="Z62" s="13">
        <f>[6]Final!AL59/10</f>
        <v>377.131660083078</v>
      </c>
      <c r="AA62" s="13">
        <f>[6]Final!AP59/10</f>
        <v>1019.54037723166</v>
      </c>
      <c r="AB62" s="12">
        <f>[6]Final!AS59</f>
        <v>1.19739183271154</v>
      </c>
      <c r="AC62" s="12">
        <f>[6]Final!AT59</f>
        <v>25.3485964019225</v>
      </c>
      <c r="AD62" s="12">
        <f>[6]Final!AD59</f>
        <v>1.21792148607536</v>
      </c>
      <c r="AE62" s="12">
        <f>[6]Final!AF59</f>
        <v>23.7262165305678</v>
      </c>
      <c r="AF62" s="14">
        <f>+AE62*AF$48</f>
        <v>418.135764391045</v>
      </c>
      <c r="AG62" s="14">
        <f>+AF62*$BS62</f>
        <v>1121.51276166789</v>
      </c>
      <c r="AH62" s="13">
        <f>[6]Final!AI59/10</f>
        <v>228.62609799727</v>
      </c>
      <c r="AI62" s="13">
        <f>[6]Final!AJ59/10</f>
        <v>64.0149951535799</v>
      </c>
      <c r="AJ62" s="13">
        <f>[6]Final!AK59/10</f>
        <v>84.4905669322286</v>
      </c>
      <c r="AK62" s="13">
        <f>[6]Final!M59/10</f>
        <v>222.525108059011</v>
      </c>
      <c r="AL62" s="13">
        <f>[6]Final!N59/10</f>
        <v>69.4440040751906</v>
      </c>
      <c r="AM62" s="13">
        <f>[6]Final!O59/10</f>
        <v>85.6019417806625</v>
      </c>
      <c r="AN62" s="16">
        <f>[6]Final!X59</f>
        <v>0.594150252363444</v>
      </c>
      <c r="AO62" s="16">
        <f>[6]Final!Y59</f>
        <v>0.168336481929329</v>
      </c>
      <c r="AP62" s="16">
        <f>[6]Final!Z59</f>
        <v>0.237513265707226</v>
      </c>
      <c r="AQ62" s="16">
        <f>[6]Final!Q59</f>
        <v>0.235174941058077</v>
      </c>
      <c r="AR62" s="12">
        <f>[6]Final!D59</f>
        <v>0.0164979733302393</v>
      </c>
      <c r="AS62" s="12">
        <f>[6]Final!E59</f>
        <v>0.0717067331670486</v>
      </c>
      <c r="AT62" s="12">
        <f>[6]Final!F59</f>
        <v>0.0383732128142674</v>
      </c>
      <c r="AU62" s="13">
        <f>[6]Final!AL159/10</f>
        <v>329.810736292678</v>
      </c>
      <c r="AV62" s="13">
        <f>[6]Final!AP159/10</f>
        <v>893.081624156934</v>
      </c>
      <c r="AW62" s="12">
        <f>[6]Final!AS159</f>
        <v>1.18646393469997</v>
      </c>
      <c r="AX62" s="12">
        <f>[6]Final!AT159</f>
        <v>26.3561841524027</v>
      </c>
      <c r="AY62" s="12">
        <f>[6]Final!AD159</f>
        <v>1.19983377700901</v>
      </c>
      <c r="AZ62" s="12">
        <f>[6]Final!AF159</f>
        <v>26.3876385235588</v>
      </c>
      <c r="BA62" s="14">
        <f>+AZ62*BA$48</f>
        <v>465.038974516128</v>
      </c>
      <c r="BB62" s="14">
        <f>+BA62*$BS62</f>
        <v>1247.31531958847</v>
      </c>
      <c r="BC62" s="13">
        <f>[6]Final!AI159/10</f>
        <v>201.807210095215</v>
      </c>
      <c r="BD62" s="13">
        <f>[6]Final!AJ159/10</f>
        <v>54.3166278792164</v>
      </c>
      <c r="BE62" s="13">
        <f>[6]Final!AK159/10</f>
        <v>73.6868983182465</v>
      </c>
      <c r="BF62" s="13">
        <f>[6]Final!M159/10</f>
        <v>186.398715625334</v>
      </c>
      <c r="BG62" s="13">
        <f>[6]Final!N159/10</f>
        <v>50.5547905241504</v>
      </c>
      <c r="BH62" s="13">
        <f>[6]Final!O159/10</f>
        <v>68.2156119551391</v>
      </c>
      <c r="BI62" s="16">
        <f>[6]Final!X159</f>
        <v>0.61375769155728</v>
      </c>
      <c r="BJ62" s="16">
        <f>[6]Final!Y159</f>
        <v>0.152540882436508</v>
      </c>
      <c r="BK62" s="16">
        <f>[6]Final!Z159</f>
        <v>0.233701426006213</v>
      </c>
      <c r="BL62" s="16">
        <f>[6]Final!Q159</f>
        <v>0.265858620628451</v>
      </c>
      <c r="BM62" s="12">
        <f>[6]Final!D159</f>
        <v>0.0473392413216136</v>
      </c>
      <c r="BN62" s="12">
        <f>[6]Final!E159</f>
        <v>0.124221607383084</v>
      </c>
      <c r="BO62" s="12">
        <f>[6]Final!F159</f>
        <v>0.0771808339580311</v>
      </c>
      <c r="BP62" s="13">
        <f>[6]Data!$BB63/10</f>
        <v>537.022</v>
      </c>
      <c r="BQ62" s="13">
        <f>[6]Data!$BD63/10</f>
        <v>197.059</v>
      </c>
      <c r="BR62" s="24">
        <f>[6]Data!$CR63/10</f>
        <v>286.209169551329</v>
      </c>
      <c r="BS62" s="25">
        <f>[6]Data!BP63</f>
        <v>2.68217372723717</v>
      </c>
      <c r="BT62" s="25">
        <f>[6]Data!BQ63</f>
        <v>2.89664513296438</v>
      </c>
      <c r="BU62" s="25">
        <f>[6]Data!BR63</f>
        <v>2.04091713735741</v>
      </c>
      <c r="BV62" s="25">
        <f>[6]Data!BS63</f>
        <v>2.68245806332719</v>
      </c>
      <c r="BW62" s="24">
        <f>[6]Data!$AZ63</f>
        <v>98.8</v>
      </c>
      <c r="BX62" s="12"/>
    </row>
    <row r="63" spans="1:76">
      <c r="A63" s="2">
        <v>2000</v>
      </c>
      <c r="B63" s="13">
        <f>[6]OECD!AB56</f>
        <v>388.791486756927</v>
      </c>
      <c r="C63" s="13">
        <f>[6]OECD!EA56</f>
        <v>1061.82956391667</v>
      </c>
      <c r="D63" s="12">
        <f>[6]OECD!EH56</f>
        <v>1.17711407346296</v>
      </c>
      <c r="E63" s="12">
        <f>[6]OECD!EI56</f>
        <v>30.9664727878227</v>
      </c>
      <c r="F63" s="12">
        <f>[6]OECD!CG56</f>
        <v>1.18158368580582</v>
      </c>
      <c r="G63" s="12">
        <f>[6]OECD!CH56</f>
        <v>31.414840194454</v>
      </c>
      <c r="H63" s="14">
        <f>+G63*H$48</f>
        <v>553.635182457648</v>
      </c>
      <c r="I63" s="14">
        <f>+H63*$BS63</f>
        <v>1489.40057808465</v>
      </c>
      <c r="J63" s="13">
        <f>[6]OECD!Y56</f>
        <v>237.246632539821</v>
      </c>
      <c r="K63" s="13">
        <f>[6]OECD!Z56</f>
        <v>64.5811800650242</v>
      </c>
      <c r="L63" s="13">
        <f>[6]OECD!AA56</f>
        <v>86.963674152082</v>
      </c>
      <c r="M63" s="13">
        <f>[6]OECD!AV56</f>
        <v>225.196484843198</v>
      </c>
      <c r="N63" s="13">
        <f>[6]OECD!AW56</f>
        <v>63.5158469107537</v>
      </c>
      <c r="O63" s="13">
        <f>[6]OECD!AX56</f>
        <v>83.7240585422533</v>
      </c>
      <c r="P63" s="16">
        <f>[6]OECD!BX56</f>
        <v>0.605813613528694</v>
      </c>
      <c r="Q63" s="16">
        <f>[6]OECD!BY56</f>
        <v>0.163785992368584</v>
      </c>
      <c r="R63" s="16">
        <f>[6]OECD!BZ56</f>
        <v>0.230400394102722</v>
      </c>
      <c r="S63" s="16">
        <f>[6]OECD!BR56</f>
        <v>0.231168377194595</v>
      </c>
      <c r="T63" s="12">
        <f>[6]OECD!DR$7</f>
        <v>0.05</v>
      </c>
      <c r="U63" s="12">
        <f>[6]OECD!DS$7</f>
        <v>0.125</v>
      </c>
      <c r="V63" s="12">
        <f>[6]OECD!DT$7</f>
        <v>0.08</v>
      </c>
      <c r="W63" s="18">
        <f>[6]OECD!BM56</f>
        <v>0.00495049504950495</v>
      </c>
      <c r="X63" s="18">
        <f>[6]OECD!BN56</f>
        <v>-0.0455445544554454</v>
      </c>
      <c r="Y63" s="18">
        <f>[6]OECD!BO56</f>
        <v>0.00693069306930694</v>
      </c>
      <c r="Z63" s="13">
        <f>[6]Final!AL60/10</f>
        <v>447.565897100779</v>
      </c>
      <c r="AA63" s="13">
        <f>[6]Final!AP60/10</f>
        <v>1220.26586802064</v>
      </c>
      <c r="AB63" s="12">
        <f>[6]Final!AS60</f>
        <v>1.18635589731831</v>
      </c>
      <c r="AC63" s="12">
        <f>[6]Final!AT60</f>
        <v>30.0724568301624</v>
      </c>
      <c r="AD63" s="12">
        <f>[6]Final!AD60</f>
        <v>1.19909856909207</v>
      </c>
      <c r="AE63" s="12">
        <f>[6]Final!AF60</f>
        <v>28.4500722917724</v>
      </c>
      <c r="AF63" s="14">
        <f>+AE63*AF$48</f>
        <v>501.38599676752</v>
      </c>
      <c r="AG63" s="14">
        <f>+AF63*$BS63</f>
        <v>1348.83876077767</v>
      </c>
      <c r="AH63" s="13">
        <f>[6]Final!AI60/10</f>
        <v>270.717234869237</v>
      </c>
      <c r="AI63" s="13">
        <f>[6]Final!AJ60/10</f>
        <v>76.4146755378927</v>
      </c>
      <c r="AJ63" s="13">
        <f>[6]Final!AK60/10</f>
        <v>100.433986693649</v>
      </c>
      <c r="AK63" s="13">
        <f>[6]Final!M60/10</f>
        <v>265.514692229229</v>
      </c>
      <c r="AL63" s="13">
        <f>[6]Final!N60/10</f>
        <v>84.2586732801513</v>
      </c>
      <c r="AM63" s="13">
        <f>[6]Final!O60/10</f>
        <v>103.014328046424</v>
      </c>
      <c r="AN63" s="16">
        <f>[6]Final!X60</f>
        <v>0.586402490254377</v>
      </c>
      <c r="AO63" s="16">
        <f>[6]Final!Y60</f>
        <v>0.183633039673987</v>
      </c>
      <c r="AP63" s="16">
        <f>[6]Final!Z60</f>
        <v>0.229964470071636</v>
      </c>
      <c r="AQ63" s="16">
        <f>[6]Final!Q60</f>
        <v>0.227290248698945</v>
      </c>
      <c r="AR63" s="12">
        <f>[6]Final!D60</f>
        <v>0.0167289201508949</v>
      </c>
      <c r="AS63" s="12">
        <f>[6]Final!E60</f>
        <v>0.0734145321226264</v>
      </c>
      <c r="AT63" s="12">
        <f>[6]Final!F60</f>
        <v>0.0391467167084593</v>
      </c>
      <c r="AU63" s="13">
        <f>[6]Final!AL160/10</f>
        <v>388.319884804719</v>
      </c>
      <c r="AV63" s="13">
        <f>[6]Final!AP160/10</f>
        <v>1060.71028863922</v>
      </c>
      <c r="AW63" s="12">
        <f>[6]Final!AS160</f>
        <v>1.17701799519797</v>
      </c>
      <c r="AX63" s="12">
        <f>[6]Final!AT160</f>
        <v>31.0217030321294</v>
      </c>
      <c r="AY63" s="12">
        <f>[6]Final!AD160</f>
        <v>1.1814433772398</v>
      </c>
      <c r="AZ63" s="12">
        <f>[6]Final!AF160</f>
        <v>31.1755007746563</v>
      </c>
      <c r="BA63" s="14">
        <f>+AZ63*BA$48</f>
        <v>549.417216600467</v>
      </c>
      <c r="BB63" s="14">
        <f>+BA63*$BS63</f>
        <v>1478.05332092852</v>
      </c>
      <c r="BC63" s="13">
        <f>[6]Final!AI160/10</f>
        <v>237.149052439472</v>
      </c>
      <c r="BD63" s="13">
        <f>[6]Final!AJ160/10</f>
        <v>64.3340467768687</v>
      </c>
      <c r="BE63" s="13">
        <f>[6]Final!AK160/10</f>
        <v>86.8367855883783</v>
      </c>
      <c r="BF63" s="13">
        <f>[6]Final!M160/10</f>
        <v>220.018842792187</v>
      </c>
      <c r="BG63" s="13">
        <f>[6]Final!N160/10</f>
        <v>59.8786527930642</v>
      </c>
      <c r="BH63" s="13">
        <f>[6]Final!O160/10</f>
        <v>80.6496050153197</v>
      </c>
      <c r="BI63" s="16">
        <f>[6]Final!X160</f>
        <v>0.611025806513063</v>
      </c>
      <c r="BJ63" s="16">
        <f>[6]Final!Y160</f>
        <v>0.16099866928782</v>
      </c>
      <c r="BK63" s="16">
        <f>[6]Final!Z160</f>
        <v>0.227975524199117</v>
      </c>
      <c r="BL63" s="16">
        <f>[6]Final!Q160</f>
        <v>0.255481337603348</v>
      </c>
      <c r="BM63" s="12">
        <f>[6]Final!D160</f>
        <v>0.047557017062874</v>
      </c>
      <c r="BN63" s="12">
        <f>[6]Final!E160</f>
        <v>0.124229852449618</v>
      </c>
      <c r="BO63" s="12">
        <f>[6]Final!F160</f>
        <v>0.0774463641268887</v>
      </c>
      <c r="BP63" s="13">
        <f>[6]Data!$BB64/10</f>
        <v>614.103</v>
      </c>
      <c r="BQ63" s="13">
        <f>[6]Data!$BD64/10</f>
        <v>226.72</v>
      </c>
      <c r="BR63" s="24">
        <f>[6]Data!$CR64/10</f>
        <v>305.172984827522</v>
      </c>
      <c r="BS63" s="25">
        <f>[6]Data!BP64</f>
        <v>2.69022024841889</v>
      </c>
      <c r="BT63" s="25">
        <f>[6]Data!BQ64</f>
        <v>2.94009480995885</v>
      </c>
      <c r="BU63" s="25">
        <f>[6]Data!BR64</f>
        <v>1.96744412041254</v>
      </c>
      <c r="BV63" s="25">
        <f>[6]Data!BS64</f>
        <v>2.72805985040375</v>
      </c>
      <c r="BW63" s="24">
        <f>[6]Data!$AZ64</f>
        <v>101</v>
      </c>
      <c r="BX63" s="12"/>
    </row>
    <row r="64" spans="1:76">
      <c r="A64" s="2">
        <v>2001</v>
      </c>
      <c r="B64" s="13">
        <f>[6]OECD!AB57</f>
        <v>456.49627615128</v>
      </c>
      <c r="C64" s="13">
        <f>[6]OECD!EA57</f>
        <v>1255.19704463272</v>
      </c>
      <c r="D64" s="12">
        <f>[6]OECD!EH57</f>
        <v>1.17342637751063</v>
      </c>
      <c r="E64" s="12">
        <f>[6]OECD!EI57</f>
        <v>36.3368759876964</v>
      </c>
      <c r="F64" s="12">
        <f>[6]OECD!CG57</f>
        <v>1.17564829434446</v>
      </c>
      <c r="G64" s="12">
        <f>[6]OECD!CH57</f>
        <v>36.9328032917137</v>
      </c>
      <c r="H64" s="14">
        <f>+G64*H$48</f>
        <v>650.880257945419</v>
      </c>
      <c r="I64" s="14">
        <f>+H64*$BS64</f>
        <v>1758.01529421776</v>
      </c>
      <c r="J64" s="13">
        <f>[6]OECD!Y57</f>
        <v>277.540128335795</v>
      </c>
      <c r="K64" s="13">
        <f>[6]OECD!Z57</f>
        <v>76.5805644427545</v>
      </c>
      <c r="L64" s="13">
        <f>[6]OECD!AA57</f>
        <v>102.37558337273</v>
      </c>
      <c r="M64" s="13">
        <f>[6]OECD!AV57</f>
        <v>263.993210705444</v>
      </c>
      <c r="N64" s="13">
        <f>[6]OECD!AW57</f>
        <v>75.286263737482</v>
      </c>
      <c r="O64" s="13">
        <f>[6]OECD!AX57</f>
        <v>98.6141966275065</v>
      </c>
      <c r="P64" s="16">
        <f>[6]OECD!BX57</f>
        <v>0.609269254817968</v>
      </c>
      <c r="Q64" s="16">
        <f>[6]OECD!BY57</f>
        <v>0.155822981776658</v>
      </c>
      <c r="R64" s="16">
        <f>[6]OECD!BZ57</f>
        <v>0.234907763405374</v>
      </c>
      <c r="S64" s="16">
        <f>[6]OECD!BR57</f>
        <v>0.239548532918263</v>
      </c>
      <c r="T64" s="12">
        <f>[6]OECD!DR$7</f>
        <v>0.05</v>
      </c>
      <c r="U64" s="12">
        <f>[6]OECD!DS$7</f>
        <v>0.125</v>
      </c>
      <c r="V64" s="12">
        <f>[6]OECD!DT$7</f>
        <v>0.08</v>
      </c>
      <c r="W64" s="18">
        <f>[6]OECD!BM57</f>
        <v>0.0140280561122244</v>
      </c>
      <c r="X64" s="18">
        <f>[6]OECD!BN57</f>
        <v>-0.0220440881763528</v>
      </c>
      <c r="Y64" s="18">
        <f>[6]OECD!BO57</f>
        <v>0.0130260521042085</v>
      </c>
      <c r="Z64" s="13">
        <f>[6]Final!AL61/10</f>
        <v>528.819910433046</v>
      </c>
      <c r="AA64" s="13">
        <f>[6]Final!AP61/10</f>
        <v>1451.55279647584</v>
      </c>
      <c r="AB64" s="12">
        <f>[6]Final!AS61</f>
        <v>1.18091549791197</v>
      </c>
      <c r="AC64" s="12">
        <f>[6]Final!AT61</f>
        <v>35.5130303310276</v>
      </c>
      <c r="AD64" s="12">
        <f>[6]Final!AD61</f>
        <v>1.19106568723767</v>
      </c>
      <c r="AE64" s="12">
        <f>[6]Final!AF61</f>
        <v>33.8859049061612</v>
      </c>
      <c r="AF64" s="14">
        <f>+AE64*AF$48</f>
        <v>597.183656811249</v>
      </c>
      <c r="AG64" s="14">
        <f>+AF64*$BS64</f>
        <v>1612.98178784077</v>
      </c>
      <c r="AH64" s="13">
        <f>[6]Final!AI61/10</f>
        <v>318.813005018571</v>
      </c>
      <c r="AI64" s="13">
        <f>[6]Final!AJ61/10</f>
        <v>91.0065234299973</v>
      </c>
      <c r="AJ64" s="13">
        <f>[6]Final!AK61/10</f>
        <v>119.000381984478</v>
      </c>
      <c r="AK64" s="13">
        <f>[6]Final!M61/10</f>
        <v>314.407165475774</v>
      </c>
      <c r="AL64" s="13">
        <f>[6]Final!N61/10</f>
        <v>101.769092637253</v>
      </c>
      <c r="AM64" s="13">
        <f>[6]Final!O61/10</f>
        <v>123.18243280903</v>
      </c>
      <c r="AN64" s="16">
        <f>[6]Final!X61</f>
        <v>0.58857616160264</v>
      </c>
      <c r="AO64" s="16">
        <f>[6]Final!Y61</f>
        <v>0.174880982953644</v>
      </c>
      <c r="AP64" s="16">
        <f>[6]Final!Z61</f>
        <v>0.236542855443716</v>
      </c>
      <c r="AQ64" s="16">
        <f>[6]Final!Q61</f>
        <v>0.218533507502203</v>
      </c>
      <c r="AR64" s="12">
        <f>[6]Final!D61</f>
        <v>0.0169296298988722</v>
      </c>
      <c r="AS64" s="12">
        <f>[6]Final!E61</f>
        <v>0.0749212165879039</v>
      </c>
      <c r="AT64" s="12">
        <f>[6]Final!F61</f>
        <v>0.0397868442190217</v>
      </c>
      <c r="AU64" s="13">
        <f>[6]Final!AL161/10</f>
        <v>455.907288836715</v>
      </c>
      <c r="AV64" s="13">
        <f>[6]Final!AP161/10</f>
        <v>1253.80673371029</v>
      </c>
      <c r="AW64" s="12">
        <f>[6]Final!AS161</f>
        <v>1.17332039246842</v>
      </c>
      <c r="AX64" s="12">
        <f>[6]Final!AT161</f>
        <v>36.398396776697</v>
      </c>
      <c r="AY64" s="12">
        <f>[6]Final!AD161</f>
        <v>1.17555531412624</v>
      </c>
      <c r="AZ64" s="12">
        <f>[6]Final!AF161</f>
        <v>36.648525606194</v>
      </c>
      <c r="BA64" s="14">
        <f>+AZ64*BA$48</f>
        <v>645.870328647127</v>
      </c>
      <c r="BB64" s="14">
        <f>+BA64*$BS64</f>
        <v>1744.48356972338</v>
      </c>
      <c r="BC64" s="13">
        <f>[6]Final!AI161/10</f>
        <v>277.420915662417</v>
      </c>
      <c r="BD64" s="13">
        <f>[6]Final!AJ161/10</f>
        <v>76.2701695023997</v>
      </c>
      <c r="BE64" s="13">
        <f>[6]Final!AK161/10</f>
        <v>102.216203671899</v>
      </c>
      <c r="BF64" s="13">
        <f>[6]Final!M161/10</f>
        <v>257.908952160044</v>
      </c>
      <c r="BG64" s="13">
        <f>[6]Final!N161/10</f>
        <v>70.9776906676061</v>
      </c>
      <c r="BH64" s="13">
        <f>[6]Final!O161/10</f>
        <v>94.9906961592709</v>
      </c>
      <c r="BI64" s="16">
        <f>[6]Final!X161</f>
        <v>0.614832899916868</v>
      </c>
      <c r="BJ64" s="16">
        <f>[6]Final!Y161</f>
        <v>0.152537694001317</v>
      </c>
      <c r="BK64" s="16">
        <f>[6]Final!Z161</f>
        <v>0.232629406081815</v>
      </c>
      <c r="BL64" s="16">
        <f>[6]Final!Q161</f>
        <v>0.2489492105653</v>
      </c>
      <c r="BM64" s="12">
        <f>[6]Final!D161</f>
        <v>0.0476578814424712</v>
      </c>
      <c r="BN64" s="12">
        <f>[6]Final!E161</f>
        <v>0.124216907884104</v>
      </c>
      <c r="BO64" s="12">
        <f>[6]Final!F161</f>
        <v>0.0774987387787975</v>
      </c>
      <c r="BP64" s="13">
        <f>[6]Data!$BB65/10</f>
        <v>689.834</v>
      </c>
      <c r="BQ64" s="13">
        <f>[6]Data!$BD65/10</f>
        <v>264.54</v>
      </c>
      <c r="BR64" s="24">
        <f>[6]Data!$CR65/10</f>
        <v>355.397165920791</v>
      </c>
      <c r="BS64" s="25">
        <f>[6]Data!BP65</f>
        <v>2.70098112941256</v>
      </c>
      <c r="BT64" s="25">
        <f>[6]Data!BQ65</f>
        <v>2.97537594767835</v>
      </c>
      <c r="BU64" s="25">
        <f>[6]Data!BR65</f>
        <v>1.92022546152264</v>
      </c>
      <c r="BV64" s="25">
        <f>[6]Data!BS65</f>
        <v>2.75806850875819</v>
      </c>
      <c r="BW64" s="24">
        <f>[6]Data!$AZ65</f>
        <v>99.8</v>
      </c>
      <c r="BX64" s="12"/>
    </row>
    <row r="65" spans="1:76">
      <c r="A65" s="2">
        <v>2002</v>
      </c>
      <c r="B65" s="13">
        <f>[6]OECD!AB58</f>
        <v>540.758860057386</v>
      </c>
      <c r="C65" s="13">
        <f>[6]OECD!EA58</f>
        <v>1498.243754392</v>
      </c>
      <c r="D65" s="12">
        <f>[6]OECD!EH58</f>
        <v>1.18307639956681</v>
      </c>
      <c r="E65" s="12">
        <f>[6]OECD!EI58</f>
        <v>42.9893004150294</v>
      </c>
      <c r="F65" s="12">
        <f>[6]OECD!CG58</f>
        <v>1.17957405884573</v>
      </c>
      <c r="G65" s="12">
        <f>[6]OECD!CH58</f>
        <v>43.5649766833578</v>
      </c>
      <c r="H65" s="14">
        <f>+G65*H$48</f>
        <v>767.761467687236</v>
      </c>
      <c r="I65" s="14">
        <f>+H65*$BS65</f>
        <v>2084.07778229388</v>
      </c>
      <c r="J65" s="13">
        <f>[6]OECD!Y58</f>
        <v>326.710307715194</v>
      </c>
      <c r="K65" s="13">
        <f>[6]OECD!Z58</f>
        <v>92.4845762407646</v>
      </c>
      <c r="L65" s="13">
        <f>[6]OECD!AA58</f>
        <v>121.563976101428</v>
      </c>
      <c r="M65" s="13">
        <f>[6]OECD!AV58</f>
        <v>309.872018487686</v>
      </c>
      <c r="N65" s="13">
        <f>[6]OECD!AW58</f>
        <v>90.1680750312102</v>
      </c>
      <c r="O65" s="13">
        <f>[6]OECD!AX58</f>
        <v>116.635187226124</v>
      </c>
      <c r="P65" s="16">
        <f>[6]OECD!BX58</f>
        <v>0.611228898693536</v>
      </c>
      <c r="Q65" s="16">
        <f>[6]OECD!BY58</f>
        <v>0.155994079098066</v>
      </c>
      <c r="R65" s="16">
        <f>[6]OECD!BZ58</f>
        <v>0.232777022208398</v>
      </c>
      <c r="S65" s="16">
        <f>[6]OECD!BR58</f>
        <v>0.251239143360107</v>
      </c>
      <c r="T65" s="12">
        <f>[6]OECD!DR$7</f>
        <v>0.05</v>
      </c>
      <c r="U65" s="12">
        <f>[6]OECD!DS$7</f>
        <v>0.125</v>
      </c>
      <c r="V65" s="12">
        <f>[6]OECD!DT$7</f>
        <v>0.08</v>
      </c>
      <c r="W65" s="18">
        <f>[6]OECD!BM58</f>
        <v>0.022199798183653</v>
      </c>
      <c r="X65" s="18">
        <f>[6]OECD!BN58</f>
        <v>-0.0272452068617557</v>
      </c>
      <c r="Y65" s="18">
        <f>[6]OECD!BO58</f>
        <v>0.0302724520686175</v>
      </c>
      <c r="Z65" s="13">
        <f>[6]Final!AL62/10</f>
        <v>628.754272816045</v>
      </c>
      <c r="AA65" s="13">
        <f>[6]Final!AP62/10</f>
        <v>1739.22398334676</v>
      </c>
      <c r="AB65" s="12">
        <f>[6]Final!AS62</f>
        <v>1.18770824364063</v>
      </c>
      <c r="AC65" s="12">
        <f>[6]Final!AT62</f>
        <v>42.1791188808212</v>
      </c>
      <c r="AD65" s="12">
        <f>[6]Final!AD62</f>
        <v>1.19151646481656</v>
      </c>
      <c r="AE65" s="12">
        <f>[6]Final!AF62</f>
        <v>40.3756136208995</v>
      </c>
      <c r="AF65" s="14">
        <f>+AE65*AF$48</f>
        <v>711.554159609969</v>
      </c>
      <c r="AG65" s="14">
        <f>+AF65*$BS65</f>
        <v>1931.50382944984</v>
      </c>
      <c r="AH65" s="13">
        <f>[6]Final!AI62/10</f>
        <v>377.052279427277</v>
      </c>
      <c r="AI65" s="13">
        <f>[6]Final!AJ62/10</f>
        <v>109.880248612482</v>
      </c>
      <c r="AJ65" s="13">
        <f>[6]Final!AK62/10</f>
        <v>141.821744776285</v>
      </c>
      <c r="AK65" s="13">
        <f>[6]Final!M62/10</f>
        <v>372.112355591301</v>
      </c>
      <c r="AL65" s="13">
        <f>[6]Final!N62/10</f>
        <v>123.333898770382</v>
      </c>
      <c r="AM65" s="13">
        <f>[6]Final!O62/10</f>
        <v>147.375451201126</v>
      </c>
      <c r="AN65" s="16">
        <f>[6]Final!X62</f>
        <v>0.588746004426682</v>
      </c>
      <c r="AO65" s="16">
        <f>[6]Final!Y62</f>
        <v>0.178335628285967</v>
      </c>
      <c r="AP65" s="16">
        <f>[6]Final!Z62</f>
        <v>0.23291836728735</v>
      </c>
      <c r="AQ65" s="16">
        <f>[6]Final!Q62</f>
        <v>0.218481786456743</v>
      </c>
      <c r="AR65" s="12">
        <f>[6]Final!D62</f>
        <v>0.0170387668915188</v>
      </c>
      <c r="AS65" s="12">
        <f>[6]Final!E62</f>
        <v>0.0755485730989118</v>
      </c>
      <c r="AT65" s="12">
        <f>[6]Final!F62</f>
        <v>0.0401761022187949</v>
      </c>
      <c r="AU65" s="13">
        <f>[6]Final!AL162/10</f>
        <v>540.029057923112</v>
      </c>
      <c r="AV65" s="13">
        <f>[6]Final!AP162/10</f>
        <v>1496.53320445515</v>
      </c>
      <c r="AW65" s="12">
        <f>[6]Final!AS162</f>
        <v>1.18298837614562</v>
      </c>
      <c r="AX65" s="12">
        <f>[6]Final!AT162</f>
        <v>43.0588802971688</v>
      </c>
      <c r="AY65" s="12">
        <f>[6]Final!AD162</f>
        <v>1.17969460829004</v>
      </c>
      <c r="AZ65" s="12">
        <f>[6]Final!AF162</f>
        <v>43.2340680594064</v>
      </c>
      <c r="BA65" s="14">
        <f>+AZ65*BA$48</f>
        <v>761.92974435953</v>
      </c>
      <c r="BB65" s="14">
        <f>+BA65*$BS65</f>
        <v>2068.24765076049</v>
      </c>
      <c r="BC65" s="13">
        <f>[6]Final!AI162/10</f>
        <v>326.565495091748</v>
      </c>
      <c r="BD65" s="13">
        <f>[6]Final!AJ162/10</f>
        <v>92.0977481312097</v>
      </c>
      <c r="BE65" s="13">
        <f>[6]Final!AK162/10</f>
        <v>121.365814700155</v>
      </c>
      <c r="BF65" s="13">
        <f>[6]Final!M162/10</f>
        <v>302.754643961276</v>
      </c>
      <c r="BG65" s="13">
        <f>[6]Final!N162/10</f>
        <v>85.0594236163375</v>
      </c>
      <c r="BH65" s="13">
        <f>[6]Final!O162/10</f>
        <v>112.369214878587</v>
      </c>
      <c r="BI65" s="16">
        <f>[6]Final!X162</f>
        <v>0.616670453267022</v>
      </c>
      <c r="BJ65" s="16">
        <f>[6]Final!Y162</f>
        <v>0.153121306193957</v>
      </c>
      <c r="BK65" s="16">
        <f>[6]Final!Z162</f>
        <v>0.23020824053902</v>
      </c>
      <c r="BL65" s="16">
        <f>[6]Final!Q162</f>
        <v>0.251995091477494</v>
      </c>
      <c r="BM65" s="12">
        <f>[6]Final!D162</f>
        <v>0.0475224759128105</v>
      </c>
      <c r="BN65" s="12">
        <f>[6]Final!E162</f>
        <v>0.123210857793557</v>
      </c>
      <c r="BO65" s="12">
        <f>[6]Final!F162</f>
        <v>0.0772012835878048</v>
      </c>
      <c r="BP65" s="13">
        <f>[6]Data!$BB66/10</f>
        <v>800.367</v>
      </c>
      <c r="BQ65" s="13">
        <f>[6]Data!$BD66/10</f>
        <v>325.513</v>
      </c>
      <c r="BR65" s="24">
        <f>[6]Data!$CR66/10</f>
        <v>424.221842225854</v>
      </c>
      <c r="BS65" s="25">
        <f>[6]Data!BP66</f>
        <v>2.71448603505962</v>
      </c>
      <c r="BT65" s="25">
        <f>[6]Data!BQ66</f>
        <v>3.01405583499817</v>
      </c>
      <c r="BU65" s="25">
        <f>[6]Data!BR66</f>
        <v>1.85109734490783</v>
      </c>
      <c r="BV65" s="25">
        <f>[6]Data!BS66</f>
        <v>2.81598794744211</v>
      </c>
      <c r="BW65" s="24">
        <f>[6]Data!$AZ66</f>
        <v>99.1</v>
      </c>
      <c r="BX65" s="12"/>
    </row>
    <row r="66" spans="1:76">
      <c r="A66" s="2">
        <v>2003</v>
      </c>
      <c r="B66" s="13">
        <f>[6]OECD!AB59</f>
        <v>656.821822774654</v>
      </c>
      <c r="C66" s="13">
        <f>[6]OECD!EA59</f>
        <v>1892.45399919459</v>
      </c>
      <c r="D66" s="12">
        <f>[6]OECD!EH59</f>
        <v>1.2129137930987</v>
      </c>
      <c r="E66" s="12">
        <f>[6]OECD!EI59</f>
        <v>52.142315429053</v>
      </c>
      <c r="F66" s="12">
        <f>[6]OECD!CG59</f>
        <v>1.20144879686358</v>
      </c>
      <c r="G66" s="12">
        <f>[6]OECD!CH59</f>
        <v>52.3410888216101</v>
      </c>
      <c r="H66" s="14">
        <f>+G66*H$48</f>
        <v>922.426091631045</v>
      </c>
      <c r="I66" s="14">
        <f>+H66*$BS66</f>
        <v>2591.54969015085</v>
      </c>
      <c r="J66" s="13">
        <f>[6]OECD!Y59</f>
        <v>388.296620040318</v>
      </c>
      <c r="K66" s="13">
        <f>[6]OECD!Z59</f>
        <v>113.091903374444</v>
      </c>
      <c r="L66" s="13">
        <f>[6]OECD!AA59</f>
        <v>155.433299359892</v>
      </c>
      <c r="M66" s="13">
        <f>[6]OECD!AV59</f>
        <v>366.670219361801</v>
      </c>
      <c r="N66" s="13">
        <f>[6]OECD!AW59</f>
        <v>109.640789128111</v>
      </c>
      <c r="O66" s="13">
        <f>[6]OECD!AX59</f>
        <v>144.269414302771</v>
      </c>
      <c r="P66" s="16">
        <f>[6]OECD!BX59</f>
        <v>0.581536440594844</v>
      </c>
      <c r="Q66" s="16">
        <f>[6]OECD!BY59</f>
        <v>0.155967908068489</v>
      </c>
      <c r="R66" s="16">
        <f>[6]OECD!BZ59</f>
        <v>0.262495651336667</v>
      </c>
      <c r="S66" s="16">
        <f>[6]OECD!BR59</f>
        <v>0.241656134404138</v>
      </c>
      <c r="T66" s="12">
        <f>[6]OECD!DR$7</f>
        <v>0.05</v>
      </c>
      <c r="U66" s="12">
        <f>[6]OECD!DS$7</f>
        <v>0.125</v>
      </c>
      <c r="V66" s="12">
        <f>[6]OECD!DT$7</f>
        <v>0.08</v>
      </c>
      <c r="W66" s="18">
        <f>[6]OECD!BM59</f>
        <v>0.0412168792934247</v>
      </c>
      <c r="X66" s="18">
        <f>[6]OECD!BN59</f>
        <v>-0.0363101079489697</v>
      </c>
      <c r="Y66" s="18">
        <f>[6]OECD!BO59</f>
        <v>-0.00196270853778213</v>
      </c>
      <c r="Z66" s="13">
        <f>[6]Final!AL63/10</f>
        <v>763.49657794829</v>
      </c>
      <c r="AA66" s="13">
        <f>[6]Final!AP63/10</f>
        <v>2196.43529098657</v>
      </c>
      <c r="AB66" s="12">
        <f>[6]Final!AS63</f>
        <v>1.21299460920541</v>
      </c>
      <c r="AC66" s="12">
        <f>[6]Final!AT63</f>
        <v>51.1630438234703</v>
      </c>
      <c r="AD66" s="12">
        <f>[6]Final!AD63</f>
        <v>1.20707657788124</v>
      </c>
      <c r="AE66" s="12">
        <f>[6]Final!AF63</f>
        <v>48.7364575193704</v>
      </c>
      <c r="AF66" s="14">
        <f>+AE66*AF$48</f>
        <v>858.90035995916</v>
      </c>
      <c r="AG66" s="14">
        <f>+AF66*$BS66</f>
        <v>2413.07458875841</v>
      </c>
      <c r="AH66" s="13">
        <f>[6]Final!AI63/10</f>
        <v>449.295049805128</v>
      </c>
      <c r="AI66" s="13">
        <f>[6]Final!AJ63/10</f>
        <v>134.024278482914</v>
      </c>
      <c r="AJ66" s="13">
        <f>[6]Final!AK63/10</f>
        <v>180.177249660248</v>
      </c>
      <c r="AK66" s="13">
        <f>[6]Final!M63/10</f>
        <v>442.777822914211</v>
      </c>
      <c r="AL66" s="13">
        <f>[6]Final!N63/10</f>
        <v>150.659187168021</v>
      </c>
      <c r="AM66" s="13">
        <f>[6]Final!O63/10</f>
        <v>182.256496768458</v>
      </c>
      <c r="AN66" s="16">
        <f>[6]Final!X63</f>
        <v>0.55422179289754</v>
      </c>
      <c r="AO66" s="16">
        <f>[6]Final!Y63</f>
        <v>0.178248958045325</v>
      </c>
      <c r="AP66" s="16">
        <f>[6]Final!Z63</f>
        <v>0.267529249057134</v>
      </c>
      <c r="AQ66" s="16">
        <f>[6]Final!Q63</f>
        <v>0.243469692051462</v>
      </c>
      <c r="AR66" s="12">
        <f>[6]Final!D63</f>
        <v>0.0170868851519592</v>
      </c>
      <c r="AS66" s="12">
        <f>[6]Final!E63</f>
        <v>0.0758698052275451</v>
      </c>
      <c r="AT66" s="12">
        <f>[6]Final!F63</f>
        <v>0.0391579488088887</v>
      </c>
      <c r="AU66" s="13">
        <f>[6]Final!AL163/10</f>
        <v>655.920154347088</v>
      </c>
      <c r="AV66" s="13">
        <f>[6]Final!AP163/10</f>
        <v>1890.31555371099</v>
      </c>
      <c r="AW66" s="12">
        <f>[6]Final!AS163</f>
        <v>1.21298990971227</v>
      </c>
      <c r="AX66" s="12">
        <f>[6]Final!AT163</f>
        <v>52.2299873239742</v>
      </c>
      <c r="AY66" s="12">
        <f>[6]Final!AD163</f>
        <v>1.20174844497698</v>
      </c>
      <c r="AZ66" s="12">
        <f>[6]Final!AF163</f>
        <v>51.9564740604207</v>
      </c>
      <c r="BA66" s="14">
        <f>+AZ66*BA$48</f>
        <v>915.647885465776</v>
      </c>
      <c r="BB66" s="14">
        <f>+BA66*$BS66</f>
        <v>2572.50636706323</v>
      </c>
      <c r="BC66" s="13">
        <f>[6]Final!AI163/10</f>
        <v>388.12134443154</v>
      </c>
      <c r="BD66" s="13">
        <f>[6]Final!AJ163/10</f>
        <v>112.611675452001</v>
      </c>
      <c r="BE66" s="13">
        <f>[6]Final!AK163/10</f>
        <v>155.187134463546</v>
      </c>
      <c r="BF66" s="13">
        <f>[6]Final!M163/10</f>
        <v>358.292119054116</v>
      </c>
      <c r="BG66" s="13">
        <f>[6]Final!N163/10</f>
        <v>103.471669411802</v>
      </c>
      <c r="BH66" s="13">
        <f>[6]Final!O163/10</f>
        <v>139.203866495108</v>
      </c>
      <c r="BI66" s="16">
        <f>[6]Final!X163</f>
        <v>0.590492011155675</v>
      </c>
      <c r="BJ66" s="16">
        <f>[6]Final!Y163</f>
        <v>0.151691661771259</v>
      </c>
      <c r="BK66" s="16">
        <f>[6]Final!Z163</f>
        <v>0.257816327073065</v>
      </c>
      <c r="BL66" s="16">
        <f>[6]Final!Q163</f>
        <v>0.277546997592869</v>
      </c>
      <c r="BM66" s="12">
        <f>[6]Final!D163</f>
        <v>0.0473150323137179</v>
      </c>
      <c r="BN66" s="12">
        <f>[6]Final!E163</f>
        <v>0.122531685977653</v>
      </c>
      <c r="BO66" s="12">
        <f>[6]Final!F163</f>
        <v>0.0746811691533343</v>
      </c>
      <c r="BP66" s="13">
        <f>[6]Data!$BB67/10</f>
        <v>970.502</v>
      </c>
      <c r="BQ66" s="13">
        <f>[6]Data!$BD67/10</f>
        <v>447.998</v>
      </c>
      <c r="BR66" s="24">
        <f>[6]Data!$CR67/10</f>
        <v>518.801375066988</v>
      </c>
      <c r="BS66" s="25">
        <f>[6]Data!BP67</f>
        <v>2.80949304628671</v>
      </c>
      <c r="BT66" s="25">
        <f>[6]Data!BQ67</f>
        <v>3.19791324093306</v>
      </c>
      <c r="BU66" s="25">
        <f>[6]Data!BR67</f>
        <v>1.81777759269949</v>
      </c>
      <c r="BV66" s="25">
        <f>[6]Data!BS67</f>
        <v>2.86385974254863</v>
      </c>
      <c r="BW66" s="24">
        <f>[6]Data!$AZ67</f>
        <v>101.9</v>
      </c>
      <c r="BX66" s="12"/>
    </row>
    <row r="67" spans="1:76">
      <c r="A67" s="2">
        <v>2004</v>
      </c>
      <c r="B67" s="13">
        <f>[6]OECD!AB60</f>
        <v>791.569223475818</v>
      </c>
      <c r="C67" s="13">
        <f>[6]OECD!EA60</f>
        <v>2426.71567836833</v>
      </c>
      <c r="D67" s="12">
        <f>[6]OECD!EH60</f>
        <v>1.20179865496912</v>
      </c>
      <c r="E67" s="12">
        <f>[6]OECD!EI60</f>
        <v>62.6645645496117</v>
      </c>
      <c r="F67" s="12">
        <f>[6]OECD!CG60</f>
        <v>1.20994530802903</v>
      </c>
      <c r="G67" s="12">
        <f>[6]OECD!CH60</f>
        <v>63.3298548368377</v>
      </c>
      <c r="H67" s="14">
        <f>+G67*H$48</f>
        <v>1116.08512157254</v>
      </c>
      <c r="I67" s="14">
        <f>+H67*$BS67</f>
        <v>3320.63575802131</v>
      </c>
      <c r="J67" s="13">
        <f>[6]OECD!Y60</f>
        <v>463.80931288335</v>
      </c>
      <c r="K67" s="13">
        <f>[6]OECD!Z60</f>
        <v>141.248702160901</v>
      </c>
      <c r="L67" s="13">
        <f>[6]OECD!AA60</f>
        <v>186.511208431567</v>
      </c>
      <c r="M67" s="13">
        <f>[6]OECD!AV60</f>
        <v>436.977401499317</v>
      </c>
      <c r="N67" s="13">
        <f>[6]OECD!AW60</f>
        <v>135.648322952184</v>
      </c>
      <c r="O67" s="13">
        <f>[6]OECD!AX60</f>
        <v>178.096097808052</v>
      </c>
      <c r="P67" s="16">
        <f>[6]OECD!BX60</f>
        <v>0.577248964478459</v>
      </c>
      <c r="Q67" s="16">
        <f>[6]OECD!BY60</f>
        <v>0.152628034477025</v>
      </c>
      <c r="R67" s="16">
        <f>[6]OECD!BZ60</f>
        <v>0.270123001044516</v>
      </c>
      <c r="S67" s="16">
        <f>[6]OECD!BR60</f>
        <v>0.219059905614683</v>
      </c>
      <c r="T67" s="12">
        <f>[6]OECD!DR$7</f>
        <v>0.05</v>
      </c>
      <c r="U67" s="12">
        <f>[6]OECD!DS$7</f>
        <v>0.125</v>
      </c>
      <c r="V67" s="12">
        <f>[6]OECD!DT$7</f>
        <v>0.08</v>
      </c>
      <c r="W67" s="18">
        <f>[6]OECD!BM60</f>
        <v>0.0461982675649661</v>
      </c>
      <c r="X67" s="18">
        <f>[6]OECD!BN60</f>
        <v>-0.0173243503368626</v>
      </c>
      <c r="Y67" s="18">
        <f>[6]OECD!BO60</f>
        <v>-0.00481231953801742</v>
      </c>
      <c r="Z67" s="13">
        <f>[6]Final!AL64/10</f>
        <v>920.799399703304</v>
      </c>
      <c r="AA67" s="13">
        <f>[6]Final!AP64/10</f>
        <v>2819.32655032057</v>
      </c>
      <c r="AB67" s="12">
        <f>[6]Final!AS64</f>
        <v>1.20300910209826</v>
      </c>
      <c r="AC67" s="12">
        <f>[6]Final!AT64</f>
        <v>61.549607410687</v>
      </c>
      <c r="AD67" s="12">
        <f>[6]Final!AD64</f>
        <v>1.21297650912655</v>
      </c>
      <c r="AE67" s="12">
        <f>[6]Final!AF64</f>
        <v>59.1161781090403</v>
      </c>
      <c r="AF67" s="14">
        <f>+AE67*AF$48</f>
        <v>1041.8259603108</v>
      </c>
      <c r="AG67" s="14">
        <f>+AF67*$BS67</f>
        <v>3099.69595559928</v>
      </c>
      <c r="AH67" s="13">
        <f>[6]Final!AI64/10</f>
        <v>537.448629914595</v>
      </c>
      <c r="AI67" s="13">
        <f>[6]Final!AJ64/10</f>
        <v>166.569403365274</v>
      </c>
      <c r="AJ67" s="13">
        <f>[6]Final!AK64/10</f>
        <v>216.781366423434</v>
      </c>
      <c r="AK67" s="13">
        <f>[6]Final!M64/10</f>
        <v>529.48038641168</v>
      </c>
      <c r="AL67" s="13">
        <f>[6]Final!N64/10</f>
        <v>186.056923473573</v>
      </c>
      <c r="AM67" s="13">
        <f>[6]Final!O64/10</f>
        <v>224.981949029458</v>
      </c>
      <c r="AN67" s="16">
        <f>[6]Final!X64</f>
        <v>0.553635640350323</v>
      </c>
      <c r="AO67" s="16">
        <f>[6]Final!Y64</f>
        <v>0.169937233596986</v>
      </c>
      <c r="AP67" s="16">
        <f>[6]Final!Z64</f>
        <v>0.27642712605269</v>
      </c>
      <c r="AQ67" s="16">
        <f>[6]Final!Q64</f>
        <v>0.248086147851154</v>
      </c>
      <c r="AR67" s="12">
        <f>[6]Final!D64</f>
        <v>0.0171327682238086</v>
      </c>
      <c r="AS67" s="12">
        <f>[6]Final!E64</f>
        <v>0.0754503169202092</v>
      </c>
      <c r="AT67" s="12">
        <f>[6]Final!F64</f>
        <v>0.0402316872387371</v>
      </c>
      <c r="AU67" s="13">
        <f>[6]Final!AL164/10</f>
        <v>790.456099123756</v>
      </c>
      <c r="AV67" s="13">
        <f>[6]Final!AP164/10</f>
        <v>2423.96911987636</v>
      </c>
      <c r="AW67" s="12">
        <f>[6]Final!AS164</f>
        <v>1.20164458387569</v>
      </c>
      <c r="AX67" s="12">
        <f>[6]Final!AT164</f>
        <v>62.7618813837494</v>
      </c>
      <c r="AY67" s="12">
        <f>[6]Final!AD164</f>
        <v>1.20924870086708</v>
      </c>
      <c r="AZ67" s="12">
        <f>[6]Final!AF164</f>
        <v>62.8282987591978</v>
      </c>
      <c r="BA67" s="14">
        <f>+AZ67*BA$48</f>
        <v>1107.24601595118</v>
      </c>
      <c r="BB67" s="14">
        <f>+BA67*$BS67</f>
        <v>3294.33718130177</v>
      </c>
      <c r="BC67" s="13">
        <f>[6]Final!AI164/10</f>
        <v>463.597604927836</v>
      </c>
      <c r="BD67" s="13">
        <f>[6]Final!AJ164/10</f>
        <v>140.652773197382</v>
      </c>
      <c r="BE67" s="13">
        <f>[6]Final!AK164/10</f>
        <v>186.205720998539</v>
      </c>
      <c r="BF67" s="13">
        <f>[6]Final!M164/10</f>
        <v>427.020210624686</v>
      </c>
      <c r="BG67" s="13">
        <f>[6]Final!N164/10</f>
        <v>128.104954536273</v>
      </c>
      <c r="BH67" s="13">
        <f>[6]Final!O164/10</f>
        <v>171.619268765914</v>
      </c>
      <c r="BI67" s="16">
        <f>[6]Final!X164</f>
        <v>0.589006616042641</v>
      </c>
      <c r="BJ67" s="16">
        <f>[6]Final!Y164</f>
        <v>0.145952832857207</v>
      </c>
      <c r="BK67" s="16">
        <f>[6]Final!Z164</f>
        <v>0.265040551100151</v>
      </c>
      <c r="BL67" s="16">
        <f>[6]Final!Q164</f>
        <v>0.277114160254376</v>
      </c>
      <c r="BM67" s="12">
        <f>[6]Final!D164</f>
        <v>0.0472075398774094</v>
      </c>
      <c r="BN67" s="12">
        <f>[6]Final!E164</f>
        <v>0.121375078656583</v>
      </c>
      <c r="BO67" s="12">
        <f>[6]Final!F164</f>
        <v>0.076834429600795</v>
      </c>
      <c r="BP67" s="13">
        <f>[6]Data!$BB68/10</f>
        <v>1164.87</v>
      </c>
      <c r="BQ67" s="13">
        <f>[6]Data!$BD68/10</f>
        <v>556.387</v>
      </c>
      <c r="BR67" s="24">
        <f>[6]Data!$CR68/10</f>
        <v>615.631884131804</v>
      </c>
      <c r="BS67" s="25">
        <f>[6]Data!BP68</f>
        <v>2.97525313601763</v>
      </c>
      <c r="BT67" s="25">
        <f>[6]Data!BQ68</f>
        <v>3.47613169289424</v>
      </c>
      <c r="BU67" s="25">
        <f>[6]Data!BR68</f>
        <v>1.85595092214618</v>
      </c>
      <c r="BV67" s="25">
        <f>[6]Data!BS68</f>
        <v>2.96123097379528</v>
      </c>
      <c r="BW67" s="24">
        <f>[6]Data!$AZ68</f>
        <v>103.9</v>
      </c>
      <c r="BX67" s="12"/>
    </row>
    <row r="68" spans="1:76">
      <c r="A68" s="2">
        <v>2005</v>
      </c>
      <c r="B68" s="13">
        <f>[6]OECD!AB61</f>
        <v>941.039066535145</v>
      </c>
      <c r="C68" s="13">
        <f>[6]OECD!EA61</f>
        <v>2880.01566831103</v>
      </c>
      <c r="D68" s="12">
        <f>[6]OECD!EH61</f>
        <v>1.18367569651816</v>
      </c>
      <c r="E68" s="12">
        <f>[6]OECD!EI61</f>
        <v>74.1745220902687</v>
      </c>
      <c r="F68" s="12">
        <f>[6]OECD!CG61</f>
        <v>1.19393626173626</v>
      </c>
      <c r="G68" s="12">
        <f>[6]OECD!CH61</f>
        <v>75.6118101401939</v>
      </c>
      <c r="H68" s="14">
        <f>+G68*H$48</f>
        <v>1332.53449782977</v>
      </c>
      <c r="I68" s="14">
        <f>+H68*$BS68</f>
        <v>3976.52132585026</v>
      </c>
      <c r="J68" s="13">
        <f>[6]OECD!Y61</f>
        <v>548.415529401883</v>
      </c>
      <c r="K68" s="13">
        <f>[6]OECD!Z61</f>
        <v>177.669860814537</v>
      </c>
      <c r="L68" s="13">
        <f>[6]OECD!AA61</f>
        <v>214.953676318724</v>
      </c>
      <c r="M68" s="13">
        <f>[6]OECD!AV61</f>
        <v>519.089662710376</v>
      </c>
      <c r="N68" s="13">
        <f>[6]OECD!AW61</f>
        <v>170.089900253567</v>
      </c>
      <c r="O68" s="13">
        <f>[6]OECD!AX61</f>
        <v>209.096294140777</v>
      </c>
      <c r="P68" s="16">
        <f>[6]OECD!BX61</f>
        <v>0.636488486612354</v>
      </c>
      <c r="Q68" s="16">
        <f>[6]OECD!BY61</f>
        <v>0.141319332318638</v>
      </c>
      <c r="R68" s="16">
        <f>[6]OECD!BZ61</f>
        <v>0.222192181069009</v>
      </c>
      <c r="S68" s="16">
        <f>[6]OECD!BR61</f>
        <v>0.184220597798925</v>
      </c>
      <c r="T68" s="12">
        <f>[6]OECD!DR$7</f>
        <v>0.05</v>
      </c>
      <c r="U68" s="12">
        <f>[6]OECD!DS$7</f>
        <v>0.125</v>
      </c>
      <c r="V68" s="12">
        <f>[6]OECD!DT$7</f>
        <v>0.08</v>
      </c>
      <c r="W68" s="18">
        <f>[6]OECD!BM61</f>
        <v>-0.0197433366238893</v>
      </c>
      <c r="X68" s="18">
        <f>[6]OECD!BN61</f>
        <v>-0.00987166831194475</v>
      </c>
      <c r="Y68" s="18">
        <f>[6]OECD!BO61</f>
        <v>0.0177690029615005</v>
      </c>
      <c r="Z68" s="13">
        <f>[6]Final!AL65/10</f>
        <v>1097.13817846688</v>
      </c>
      <c r="AA68" s="13">
        <f>[6]Final!AP65/10</f>
        <v>3355.07058241572</v>
      </c>
      <c r="AB68" s="12">
        <f>[6]Final!AS65</f>
        <v>1.18692097289238</v>
      </c>
      <c r="AC68" s="12">
        <f>[6]Final!AT65</f>
        <v>73.0545199090369</v>
      </c>
      <c r="AD68" s="12">
        <f>[6]Final!AD65</f>
        <v>1.1993326146282</v>
      </c>
      <c r="AE68" s="12">
        <f>[6]Final!AF65</f>
        <v>70.8999604583418</v>
      </c>
      <c r="AF68" s="14">
        <f>+AE68*AF$48</f>
        <v>1249.49585296709</v>
      </c>
      <c r="AG68" s="14">
        <f>+AF68*$BS68</f>
        <v>3728.71915434629</v>
      </c>
      <c r="AH68" s="13">
        <f>[6]Final!AI65/10</f>
        <v>636.999821175008</v>
      </c>
      <c r="AI68" s="13">
        <f>[6]Final!AJ65/10</f>
        <v>208.592754611443</v>
      </c>
      <c r="AJ68" s="13">
        <f>[6]Final!AK65/10</f>
        <v>251.545602680431</v>
      </c>
      <c r="AK68" s="13">
        <f>[6]Final!M65/10</f>
        <v>631.1235700686</v>
      </c>
      <c r="AL68" s="13">
        <f>[6]Final!N65/10</f>
        <v>231.957361402846</v>
      </c>
      <c r="AM68" s="13">
        <f>[6]Final!O65/10</f>
        <v>266.999361139314</v>
      </c>
      <c r="AN68" s="16">
        <f>[6]Final!X65</f>
        <v>0.627166788846693</v>
      </c>
      <c r="AO68" s="16">
        <f>[6]Final!Y65</f>
        <v>0.152885584765502</v>
      </c>
      <c r="AP68" s="16">
        <f>[6]Final!Z65</f>
        <v>0.219947626387805</v>
      </c>
      <c r="AQ68" s="16">
        <f>[6]Final!Q65</f>
        <v>0.183354875950542</v>
      </c>
      <c r="AR68" s="12">
        <f>[6]Final!D65</f>
        <v>0.0172833775264357</v>
      </c>
      <c r="AS68" s="12">
        <f>[6]Final!E65</f>
        <v>0.0750699369608142</v>
      </c>
      <c r="AT68" s="12">
        <f>[6]Final!F65</f>
        <v>0.0413679867608051</v>
      </c>
      <c r="AU68" s="13">
        <f>[6]Final!AL165/10</f>
        <v>939.667278877962</v>
      </c>
      <c r="AV68" s="13">
        <f>[6]Final!AP165/10</f>
        <v>2876.60854768326</v>
      </c>
      <c r="AW68" s="12">
        <f>[6]Final!AS165</f>
        <v>1.18370481630721</v>
      </c>
      <c r="AX68" s="12">
        <f>[6]Final!AT165</f>
        <v>74.2915412744457</v>
      </c>
      <c r="AY68" s="12">
        <f>[6]Final!AD165</f>
        <v>1.19330780874796</v>
      </c>
      <c r="AZ68" s="12">
        <f>[6]Final!AF165</f>
        <v>74.9734995197006</v>
      </c>
      <c r="BA68" s="14">
        <f>+AZ68*BA$48</f>
        <v>1321.28531703961</v>
      </c>
      <c r="BB68" s="14">
        <f>+BA68*$BS68</f>
        <v>3942.95175794543</v>
      </c>
      <c r="BC68" s="13">
        <f>[6]Final!AI165/10</f>
        <v>548.16038418285</v>
      </c>
      <c r="BD68" s="13">
        <f>[6]Final!AJ165/10</f>
        <v>176.929010166515</v>
      </c>
      <c r="BE68" s="13">
        <f>[6]Final!AK165/10</f>
        <v>214.577884528597</v>
      </c>
      <c r="BF68" s="13">
        <f>[6]Final!M165/10</f>
        <v>507.196292306527</v>
      </c>
      <c r="BG68" s="13">
        <f>[6]Final!N165/10</f>
        <v>160.668931417465</v>
      </c>
      <c r="BH68" s="13">
        <f>[6]Final!O165/10</f>
        <v>201.324438258799</v>
      </c>
      <c r="BI68" s="16">
        <f>[6]Final!X165</f>
        <v>0.643268548800622</v>
      </c>
      <c r="BJ68" s="16">
        <f>[6]Final!Y165</f>
        <v>0.136227078786356</v>
      </c>
      <c r="BK68" s="16">
        <f>[6]Final!Z165</f>
        <v>0.220504372413022</v>
      </c>
      <c r="BL68" s="16">
        <f>[6]Final!Q165</f>
        <v>0.210591599180803</v>
      </c>
      <c r="BM68" s="12">
        <f>[6]Final!D165</f>
        <v>0.0474275798638627</v>
      </c>
      <c r="BN68" s="12">
        <f>[6]Final!E165</f>
        <v>0.120987277304346</v>
      </c>
      <c r="BO68" s="12">
        <f>[6]Final!F165</f>
        <v>0.0782839663335457</v>
      </c>
      <c r="BP68" s="13">
        <f>[6]Data!$BB69/10</f>
        <v>1341.768</v>
      </c>
      <c r="BQ68" s="13">
        <f>[6]Data!$BD69/10</f>
        <v>626.916</v>
      </c>
      <c r="BR68" s="24">
        <f>[6]Data!$CR69/10</f>
        <v>721.418678161124</v>
      </c>
      <c r="BS68" s="25">
        <f>[6]Data!BP69</f>
        <v>2.98417889542568</v>
      </c>
      <c r="BT68" s="25">
        <f>[6]Data!BQ69</f>
        <v>3.45179877104398</v>
      </c>
      <c r="BU68" s="25">
        <f>[6]Data!BR69</f>
        <v>1.86151877491261</v>
      </c>
      <c r="BV68" s="25">
        <f>[6]Data!BS69</f>
        <v>3.05302913398294</v>
      </c>
      <c r="BW68" s="24">
        <f>[6]Data!$AZ69</f>
        <v>101.3</v>
      </c>
      <c r="BX68" s="12"/>
    </row>
    <row r="69" spans="1:76">
      <c r="A69" s="2">
        <v>2006</v>
      </c>
      <c r="B69" s="13">
        <f>[6]OECD!AB62</f>
        <v>1103.11374086451</v>
      </c>
      <c r="C69" s="13">
        <f>[6]OECD!EA62</f>
        <v>3410.77547059897</v>
      </c>
      <c r="D69" s="12">
        <f>[6]OECD!EH62</f>
        <v>1.16766260148684</v>
      </c>
      <c r="E69" s="12">
        <f>[6]OECD!EI62</f>
        <v>86.6108154279661</v>
      </c>
      <c r="F69" s="12">
        <f>[6]OECD!CG62</f>
        <v>1.17717857738072</v>
      </c>
      <c r="G69" s="12">
        <f>[6]OECD!CH62</f>
        <v>89.0086030940144</v>
      </c>
      <c r="H69" s="14">
        <f>+G69*H$48</f>
        <v>1568.63106446598</v>
      </c>
      <c r="I69" s="14">
        <f>+H69*$BS69</f>
        <v>4751.29185304783</v>
      </c>
      <c r="J69" s="13">
        <f>[6]OECD!Y62</f>
        <v>639.068457889522</v>
      </c>
      <c r="K69" s="13">
        <f>[6]OECD!Z62</f>
        <v>217.59499475114</v>
      </c>
      <c r="L69" s="13">
        <f>[6]OECD!AA62</f>
        <v>246.450288223849</v>
      </c>
      <c r="M69" s="13">
        <f>[6]OECD!AV62</f>
        <v>608.966147328926</v>
      </c>
      <c r="N69" s="13">
        <f>[6]OECD!AW62</f>
        <v>210.807922968361</v>
      </c>
      <c r="O69" s="13">
        <f>[6]OECD!AX62</f>
        <v>240.314564865923</v>
      </c>
      <c r="P69" s="16">
        <f>[6]OECD!BX62</f>
        <v>0.629553265811686</v>
      </c>
      <c r="Q69" s="16">
        <f>[6]OECD!BY62</f>
        <v>0.149389370567982</v>
      </c>
      <c r="R69" s="16">
        <f>[6]OECD!BZ62</f>
        <v>0.221057363620332</v>
      </c>
      <c r="S69" s="16">
        <f>[6]OECD!BR62</f>
        <v>0.188125993945365</v>
      </c>
      <c r="T69" s="12">
        <f>[6]OECD!DR$7</f>
        <v>0.05</v>
      </c>
      <c r="U69" s="12">
        <f>[6]OECD!DS$7</f>
        <v>0.125</v>
      </c>
      <c r="V69" s="12">
        <f>[6]OECD!DT$7</f>
        <v>0.08</v>
      </c>
      <c r="W69" s="18">
        <f>[6]OECD!BM62</f>
        <v>-0.00791295746785337</v>
      </c>
      <c r="X69" s="18">
        <f>[6]OECD!BN62</f>
        <v>0.00593471810089041</v>
      </c>
      <c r="Y69" s="18">
        <f>[6]OECD!BO62</f>
        <v>0.0336300692383782</v>
      </c>
      <c r="Z69" s="13">
        <f>[6]Final!AL66/10</f>
        <v>1290.62496554966</v>
      </c>
      <c r="AA69" s="13">
        <f>[6]Final!AP66/10</f>
        <v>3988.64746298874</v>
      </c>
      <c r="AB69" s="12">
        <f>[6]Final!AS66</f>
        <v>1.17225428469603</v>
      </c>
      <c r="AC69" s="12">
        <f>[6]Final!AT66</f>
        <v>85.6384739797802</v>
      </c>
      <c r="AD69" s="12">
        <f>[6]Final!AD66</f>
        <v>1.18489672195095</v>
      </c>
      <c r="AE69" s="12">
        <f>[6]Final!AF66</f>
        <v>84.0091307335414</v>
      </c>
      <c r="AF69" s="14">
        <f>+AE69*AF$48</f>
        <v>1480.52354027201</v>
      </c>
      <c r="AG69" s="14">
        <f>+AF69*$BS69</f>
        <v>4484.41930960657</v>
      </c>
      <c r="AH69" s="13">
        <f>[6]Final!AI66/10</f>
        <v>745.063676051891</v>
      </c>
      <c r="AI69" s="13">
        <f>[6]Final!AJ66/10</f>
        <v>255.498011027359</v>
      </c>
      <c r="AJ69" s="13">
        <f>[6]Final!AK66/10</f>
        <v>290.063278470407</v>
      </c>
      <c r="AK69" s="13">
        <f>[6]Final!M66/10</f>
        <v>744.199086225135</v>
      </c>
      <c r="AL69" s="13">
        <f>[6]Final!N66/10</f>
        <v>286.922753862365</v>
      </c>
      <c r="AM69" s="13">
        <f>[6]Final!O66/10</f>
        <v>311.092972676329</v>
      </c>
      <c r="AN69" s="16">
        <f>[6]Final!X66</f>
        <v>0.619890201702704</v>
      </c>
      <c r="AO69" s="16">
        <f>[6]Final!Y66</f>
        <v>0.159811439221174</v>
      </c>
      <c r="AP69" s="16">
        <f>[6]Final!Z66</f>
        <v>0.220298359076121</v>
      </c>
      <c r="AQ69" s="16">
        <f>[6]Final!Q66</f>
        <v>0.185590519154925</v>
      </c>
      <c r="AR69" s="12">
        <f>[6]Final!D66</f>
        <v>0.0174983446331554</v>
      </c>
      <c r="AS69" s="12">
        <f>[6]Final!E66</f>
        <v>0.0758161201092763</v>
      </c>
      <c r="AT69" s="12">
        <f>[6]Final!F66</f>
        <v>0.0420739273470855</v>
      </c>
      <c r="AU69" s="13">
        <f>[6]Final!AL166/10</f>
        <v>1101.42911980011</v>
      </c>
      <c r="AV69" s="13">
        <f>[6]Final!AP166/10</f>
        <v>3406.51188880406</v>
      </c>
      <c r="AW69" s="12">
        <f>[6]Final!AS166</f>
        <v>1.1677794634004</v>
      </c>
      <c r="AX69" s="12">
        <f>[6]Final!AT166</f>
        <v>86.756136204661</v>
      </c>
      <c r="AY69" s="12">
        <f>[6]Final!AD166</f>
        <v>1.17656445872089</v>
      </c>
      <c r="AZ69" s="12">
        <f>[6]Final!AF166</f>
        <v>88.2111548808076</v>
      </c>
      <c r="BA69" s="14">
        <f>+AZ69*BA$48</f>
        <v>1554.57734385857</v>
      </c>
      <c r="BB69" s="14">
        <f>+BA69*$BS69</f>
        <v>4708.72395436241</v>
      </c>
      <c r="BC69" s="13">
        <f>[6]Final!AI166/10</f>
        <v>638.762066310825</v>
      </c>
      <c r="BD69" s="13">
        <f>[6]Final!AJ166/10</f>
        <v>216.674341877229</v>
      </c>
      <c r="BE69" s="13">
        <f>[6]Final!AK166/10</f>
        <v>245.992711612052</v>
      </c>
      <c r="BF69" s="13">
        <f>[6]Final!M166/10</f>
        <v>594.903427953918</v>
      </c>
      <c r="BG69" s="13">
        <f>[6]Final!N166/10</f>
        <v>198.958385759693</v>
      </c>
      <c r="BH69" s="13">
        <f>[6]Final!O166/10</f>
        <v>231.357478156845</v>
      </c>
      <c r="BI69" s="16">
        <f>[6]Final!X166</f>
        <v>0.636281319236394</v>
      </c>
      <c r="BJ69" s="16">
        <f>[6]Final!Y166</f>
        <v>0.143974478234797</v>
      </c>
      <c r="BK69" s="16">
        <f>[6]Final!Z166</f>
        <v>0.219744202528809</v>
      </c>
      <c r="BL69" s="16">
        <f>[6]Final!Q166</f>
        <v>0.212175861275169</v>
      </c>
      <c r="BM69" s="12">
        <f>[6]Final!D166</f>
        <v>0.0477479101134802</v>
      </c>
      <c r="BN69" s="12">
        <f>[6]Final!E166</f>
        <v>0.122445474471391</v>
      </c>
      <c r="BO69" s="12">
        <f>[6]Final!F166</f>
        <v>0.0784858619770507</v>
      </c>
      <c r="BP69" s="13">
        <f>[6]Data!$BB70/10</f>
        <v>1571.847</v>
      </c>
      <c r="BQ69" s="13">
        <f>[6]Data!$BD70/10</f>
        <v>706.565</v>
      </c>
      <c r="BR69" s="24">
        <f>[6]Data!$CR70/10</f>
        <v>831.693212681206</v>
      </c>
      <c r="BS69" s="25">
        <f>[6]Data!BP70</f>
        <v>3.02894157885707</v>
      </c>
      <c r="BT69" s="25">
        <f>[6]Data!BQ70</f>
        <v>3.46215416735711</v>
      </c>
      <c r="BU69" s="25">
        <f>[6]Data!BR70</f>
        <v>1.89316459408613</v>
      </c>
      <c r="BV69" s="25">
        <f>[6]Data!BS70</f>
        <v>3.19041544501217</v>
      </c>
      <c r="BW69" s="24">
        <f>[6]Data!$AZ70</f>
        <v>101.1</v>
      </c>
      <c r="BX69" s="12"/>
    </row>
    <row r="70" spans="1:76">
      <c r="A70" s="2">
        <v>2007</v>
      </c>
      <c r="B70" s="13">
        <f>[6]OECD!AB63</f>
        <v>1273.5650174293</v>
      </c>
      <c r="C70" s="13">
        <f>[6]OECD!EA63</f>
        <v>4113.74281106858</v>
      </c>
      <c r="D70" s="12">
        <f>[6]OECD!EH63</f>
        <v>1.14994918188496</v>
      </c>
      <c r="E70" s="12">
        <f>[6]OECD!EI63</f>
        <v>99.5980363437792</v>
      </c>
      <c r="F70" s="12">
        <f>[6]OECD!CG63</f>
        <v>1.16053657974379</v>
      </c>
      <c r="G70" s="12">
        <f>[6]OECD!CH63</f>
        <v>103.2977398025</v>
      </c>
      <c r="H70" s="14">
        <f>+G70*H$48</f>
        <v>1820.45373043521</v>
      </c>
      <c r="I70" s="14">
        <f>+H70*$BS70</f>
        <v>5756.66610834669</v>
      </c>
      <c r="J70" s="13">
        <f>[6]OECD!Y63</f>
        <v>727.113693579662</v>
      </c>
      <c r="K70" s="13">
        <f>[6]OECD!Z63</f>
        <v>260.492215355931</v>
      </c>
      <c r="L70" s="13">
        <f>[6]OECD!AA63</f>
        <v>285.959108493709</v>
      </c>
      <c r="M70" s="13">
        <f>[6]OECD!AV63</f>
        <v>700.606231522658</v>
      </c>
      <c r="N70" s="13">
        <f>[6]OECD!AW63</f>
        <v>254.979845390438</v>
      </c>
      <c r="O70" s="13">
        <f>[6]OECD!AX63</f>
        <v>277.296560790394</v>
      </c>
      <c r="P70" s="16">
        <f>[6]OECD!BX63</f>
        <v>0.584177190211817</v>
      </c>
      <c r="Q70" s="16">
        <f>[6]OECD!BY63</f>
        <v>0.170674879199121</v>
      </c>
      <c r="R70" s="16">
        <f>[6]OECD!BZ63</f>
        <v>0.245147930589062</v>
      </c>
      <c r="S70" s="16">
        <f>[6]OECD!BR63</f>
        <v>0.181778495010396</v>
      </c>
      <c r="T70" s="12">
        <f>[6]OECD!DR$7</f>
        <v>0.05</v>
      </c>
      <c r="U70" s="12">
        <f>[6]OECD!DS$7</f>
        <v>0.125</v>
      </c>
      <c r="V70" s="12">
        <f>[6]OECD!DT$7</f>
        <v>0.08</v>
      </c>
      <c r="W70" s="18">
        <f>[6]OECD!BM63</f>
        <v>0.0134357005758157</v>
      </c>
      <c r="X70" s="18">
        <f>[6]OECD!BN63</f>
        <v>-0.0355086372360846</v>
      </c>
      <c r="Y70" s="18">
        <f>[6]OECD!BO63</f>
        <v>0.00959692898272557</v>
      </c>
      <c r="Z70" s="13">
        <f>[6]Final!AL67/10</f>
        <v>1497.0694812466</v>
      </c>
      <c r="AA70" s="13">
        <f>[6]Final!AP67/10</f>
        <v>4834.4378439497</v>
      </c>
      <c r="AB70" s="12">
        <f>[6]Final!AS67</f>
        <v>1.15582681941313</v>
      </c>
      <c r="AC70" s="12">
        <f>[6]Final!AT67</f>
        <v>98.9832449994436</v>
      </c>
      <c r="AD70" s="12">
        <f>[6]Final!AD67</f>
        <v>1.17064723785756</v>
      </c>
      <c r="AE70" s="12">
        <f>[6]Final!AF67</f>
        <v>98.3450568480352</v>
      </c>
      <c r="AF70" s="14">
        <f>+AE70*AF$48</f>
        <v>1733.17079300253</v>
      </c>
      <c r="AG70" s="14">
        <f>+AF70*$BS70</f>
        <v>5480.65869362624</v>
      </c>
      <c r="AH70" s="13">
        <f>[6]Final!AI67/10</f>
        <v>852.925496759656</v>
      </c>
      <c r="AI70" s="13">
        <f>[6]Final!AJ67/10</f>
        <v>306.695323252138</v>
      </c>
      <c r="AJ70" s="13">
        <f>[6]Final!AK67/10</f>
        <v>337.448661234806</v>
      </c>
      <c r="AK70" s="13">
        <f>[6]Final!M67/10</f>
        <v>863.042244279478</v>
      </c>
      <c r="AL70" s="13">
        <f>[6]Final!N67/10</f>
        <v>348.627358750338</v>
      </c>
      <c r="AM70" s="13">
        <f>[6]Final!O67/10</f>
        <v>362.727028582139</v>
      </c>
      <c r="AN70" s="16">
        <f>[6]Final!X67</f>
        <v>0.560606385688259</v>
      </c>
      <c r="AO70" s="16">
        <f>[6]Final!Y67</f>
        <v>0.188830070144697</v>
      </c>
      <c r="AP70" s="16">
        <f>[6]Final!Z67</f>
        <v>0.250563544167044</v>
      </c>
      <c r="AQ70" s="16">
        <f>[6]Final!Q67</f>
        <v>0.212978608003417</v>
      </c>
      <c r="AR70" s="12">
        <f>[6]Final!D67</f>
        <v>0.0178371107632567</v>
      </c>
      <c r="AS70" s="12">
        <f>[6]Final!E67</f>
        <v>0.0768593038976251</v>
      </c>
      <c r="AT70" s="12">
        <f>[6]Final!F67</f>
        <v>0.0423980415756868</v>
      </c>
      <c r="AU70" s="13">
        <f>[6]Final!AL167/10</f>
        <v>1271.50703303227</v>
      </c>
      <c r="AV70" s="13">
        <f>[6]Final!AP167/10</f>
        <v>4108.38194501248</v>
      </c>
      <c r="AW70" s="12">
        <f>[6]Final!AS167</f>
        <v>1.1500547802696</v>
      </c>
      <c r="AX70" s="12">
        <f>[6]Final!AT167</f>
        <v>99.7743091598907</v>
      </c>
      <c r="AY70" s="12">
        <f>[6]Final!AD167</f>
        <v>1.15992012562873</v>
      </c>
      <c r="AZ70" s="12">
        <f>[6]Final!AF167</f>
        <v>102.317893851201</v>
      </c>
      <c r="BA70" s="14">
        <f>+AZ70*BA$48</f>
        <v>1803.185547988</v>
      </c>
      <c r="BB70" s="14">
        <f>+BA70*$BS70</f>
        <v>5702.0604026456</v>
      </c>
      <c r="BC70" s="13">
        <f>[6]Final!AI167/10</f>
        <v>726.747815306474</v>
      </c>
      <c r="BD70" s="13">
        <f>[6]Final!AJ167/10</f>
        <v>259.35301366087</v>
      </c>
      <c r="BE70" s="13">
        <f>[6]Final!AK167/10</f>
        <v>285.40620406493</v>
      </c>
      <c r="BF70" s="13">
        <f>[6]Final!M167/10</f>
        <v>684.219117220048</v>
      </c>
      <c r="BG70" s="13">
        <f>[6]Final!N167/10</f>
        <v>240.468087754835</v>
      </c>
      <c r="BH70" s="13">
        <f>[6]Final!O167/10</f>
        <v>267.02702897225</v>
      </c>
      <c r="BI70" s="16">
        <f>[6]Final!X167</f>
        <v>0.592819112420566</v>
      </c>
      <c r="BJ70" s="16">
        <f>[6]Final!Y167</f>
        <v>0.16489536562863</v>
      </c>
      <c r="BK70" s="16">
        <f>[6]Final!Z167</f>
        <v>0.242285521950804</v>
      </c>
      <c r="BL70" s="16">
        <f>[6]Final!Q167</f>
        <v>0.241882789514982</v>
      </c>
      <c r="BM70" s="12">
        <f>[6]Final!D167</f>
        <v>0.0482833213001492</v>
      </c>
      <c r="BN70" s="12">
        <f>[6]Final!E167</f>
        <v>0.123734939656099</v>
      </c>
      <c r="BO70" s="12">
        <f>[6]Final!F167</f>
        <v>0.0780608562914952</v>
      </c>
      <c r="BP70" s="13">
        <f>[6]Data!$BB71/10</f>
        <v>1875.373</v>
      </c>
      <c r="BQ70" s="13">
        <f>[6]Data!$BD71/10</f>
        <v>799.286</v>
      </c>
      <c r="BR70" s="24">
        <f>[6]Data!$CR71/10</f>
        <v>1000.64600632848</v>
      </c>
      <c r="BS70" s="25">
        <f>[6]Data!BP71</f>
        <v>3.16221500832678</v>
      </c>
      <c r="BT70" s="25">
        <f>[6]Data!BQ71</f>
        <v>3.65603480072911</v>
      </c>
      <c r="BU70" s="25">
        <f>[6]Data!BR71</f>
        <v>1.90263041705656</v>
      </c>
      <c r="BV70" s="25">
        <f>[6]Data!BS71</f>
        <v>3.3563170481528</v>
      </c>
      <c r="BW70" s="24">
        <f>[6]Data!$AZ71</f>
        <v>104.2</v>
      </c>
      <c r="BX70" s="12"/>
    </row>
    <row r="71" spans="1:76">
      <c r="A71" s="2">
        <v>2008</v>
      </c>
      <c r="B71" s="13">
        <f>[6]OECD!AB64</f>
        <v>1434.76305480992</v>
      </c>
      <c r="C71" s="13">
        <f>[6]OECD!EA64</f>
        <v>5100.25167438591</v>
      </c>
      <c r="D71" s="12">
        <f>[6]OECD!EH64</f>
        <v>1.12224398646116</v>
      </c>
      <c r="E71" s="12">
        <f>[6]OECD!EI64</f>
        <v>111.773297350146</v>
      </c>
      <c r="F71" s="12">
        <f>[6]OECD!CG64</f>
        <v>1.13899278408038</v>
      </c>
      <c r="G71" s="12">
        <f>[6]OECD!CH64</f>
        <v>117.65538024686</v>
      </c>
      <c r="H71" s="14">
        <f>+G71*H$48</f>
        <v>2073.48366271791</v>
      </c>
      <c r="I71" s="14">
        <f>+H71*$BS71</f>
        <v>7166.58366543928</v>
      </c>
      <c r="J71" s="13">
        <f>[6]OECD!Y64</f>
        <v>809.378303156739</v>
      </c>
      <c r="K71" s="13">
        <f>[6]OECD!Z64</f>
        <v>303.675667925146</v>
      </c>
      <c r="L71" s="13">
        <f>[6]OECD!AA64</f>
        <v>321.709083728033</v>
      </c>
      <c r="M71" s="13">
        <f>[6]OECD!AV64</f>
        <v>787.944613710975</v>
      </c>
      <c r="N71" s="13">
        <f>[6]OECD!AW64</f>
        <v>300.889537749908</v>
      </c>
      <c r="O71" s="13">
        <f>[6]OECD!AX64</f>
        <v>316.493850115491</v>
      </c>
      <c r="P71" s="16">
        <f>[6]OECD!BX64</f>
        <v>0.523107028791209</v>
      </c>
      <c r="Q71" s="16">
        <f>[6]OECD!BY64</f>
        <v>0.194367854789025</v>
      </c>
      <c r="R71" s="16">
        <f>[6]OECD!BZ64</f>
        <v>0.282525116419766</v>
      </c>
      <c r="S71" s="16">
        <f>[6]OECD!BR64</f>
        <v>0.197139471864994</v>
      </c>
      <c r="T71" s="12">
        <f>[6]OECD!DR$7</f>
        <v>0.05</v>
      </c>
      <c r="U71" s="12">
        <f>[6]OECD!DS$7</f>
        <v>0.125</v>
      </c>
      <c r="V71" s="12">
        <f>[6]OECD!DT$7</f>
        <v>0.08</v>
      </c>
      <c r="W71" s="18">
        <f>[6]OECD!BM64</f>
        <v>0.082857142857143</v>
      </c>
      <c r="X71" s="18">
        <f>[6]OECD!BN64</f>
        <v>-0.0361904761904762</v>
      </c>
      <c r="Y71" s="18">
        <f>[6]OECD!BO64</f>
        <v>0.0152380952380953</v>
      </c>
      <c r="Z71" s="13">
        <f>[6]Final!AL68/10</f>
        <v>1698.35642695626</v>
      </c>
      <c r="AA71" s="13">
        <f>[6]Final!AP68/10</f>
        <v>6036.97122567736</v>
      </c>
      <c r="AB71" s="12">
        <f>[6]Final!AS68</f>
        <v>1.13038212772621</v>
      </c>
      <c r="AC71" s="12">
        <f>[6]Final!AT68</f>
        <v>111.888891091716</v>
      </c>
      <c r="AD71" s="12">
        <f>[6]Final!AD68</f>
        <v>1.15284885417699</v>
      </c>
      <c r="AE71" s="12">
        <f>[6]Final!AF68</f>
        <v>113.376986101229</v>
      </c>
      <c r="AF71" s="14">
        <f>+AE71*AF$48</f>
        <v>1998.08396280601</v>
      </c>
      <c r="AG71" s="14">
        <f>+AF71*$BS71</f>
        <v>6905.97960692485</v>
      </c>
      <c r="AH71" s="13">
        <f>[6]Final!AI68/10</f>
        <v>957.134435687719</v>
      </c>
      <c r="AI71" s="13">
        <f>[6]Final!AJ68/10</f>
        <v>359.314493257073</v>
      </c>
      <c r="AJ71" s="13">
        <f>[6]Final!AK68/10</f>
        <v>381.907498011468</v>
      </c>
      <c r="AK71" s="13">
        <f>[6]Final!M68/10</f>
        <v>981.647132952615</v>
      </c>
      <c r="AL71" s="13">
        <f>[6]Final!N68/10</f>
        <v>415.491577783458</v>
      </c>
      <c r="AM71" s="13">
        <f>[6]Final!O68/10</f>
        <v>418.651862120501</v>
      </c>
      <c r="AN71" s="16">
        <f>[6]Final!X68</f>
        <v>0.489167185554878</v>
      </c>
      <c r="AO71" s="16">
        <f>[6]Final!Y68</f>
        <v>0.217867204621024</v>
      </c>
      <c r="AP71" s="16">
        <f>[6]Final!Z68</f>
        <v>0.292965609824098</v>
      </c>
      <c r="AQ71" s="16">
        <f>[6]Final!Q68</f>
        <v>0.234998469310975</v>
      </c>
      <c r="AR71" s="12">
        <f>[6]Final!D68</f>
        <v>0.0182345349658456</v>
      </c>
      <c r="AS71" s="12">
        <f>[6]Final!E68</f>
        <v>0.0784145235212118</v>
      </c>
      <c r="AT71" s="12">
        <f>[6]Final!F68</f>
        <v>0.043493899840644</v>
      </c>
      <c r="AU71" s="13">
        <f>[6]Final!AL168/10</f>
        <v>1432.26719173038</v>
      </c>
      <c r="AV71" s="13">
        <f>[6]Final!AP168/10</f>
        <v>5093.38292218683</v>
      </c>
      <c r="AW71" s="12">
        <f>[6]Final!AS168</f>
        <v>1.12214073529386</v>
      </c>
      <c r="AX71" s="12">
        <f>[6]Final!AT168</f>
        <v>111.960816644117</v>
      </c>
      <c r="AY71" s="12">
        <f>[6]Final!AD168</f>
        <v>1.13790385252253</v>
      </c>
      <c r="AZ71" s="12">
        <f>[6]Final!AF168</f>
        <v>116.427925595273</v>
      </c>
      <c r="BA71" s="14">
        <f>+AZ71*BA$48</f>
        <v>2051.85178186849</v>
      </c>
      <c r="BB71" s="14">
        <f>+BA71*$BS71</f>
        <v>7091.81737393885</v>
      </c>
      <c r="BC71" s="13">
        <f>[6]Final!AI168/10</f>
        <v>808.944658840924</v>
      </c>
      <c r="BD71" s="13">
        <f>[6]Final!AJ168/10</f>
        <v>302.276379363359</v>
      </c>
      <c r="BE71" s="13">
        <f>[6]Final!AK168/10</f>
        <v>321.046153526099</v>
      </c>
      <c r="BF71" s="13">
        <f>[6]Final!M168/10</f>
        <v>769.299966441839</v>
      </c>
      <c r="BG71" s="13">
        <f>[6]Final!N168/10</f>
        <v>283.517454627966</v>
      </c>
      <c r="BH71" s="13">
        <f>[6]Final!O168/10</f>
        <v>304.577970590941</v>
      </c>
      <c r="BI71" s="16">
        <f>[6]Final!X168</f>
        <v>0.543273734472197</v>
      </c>
      <c r="BJ71" s="16">
        <f>[6]Final!Y168</f>
        <v>0.184011071795083</v>
      </c>
      <c r="BK71" s="16">
        <f>[6]Final!Z168</f>
        <v>0.27271519373272</v>
      </c>
      <c r="BL71" s="16">
        <f>[6]Final!Q168</f>
        <v>0.259822193559665</v>
      </c>
      <c r="BM71" s="12">
        <f>[6]Final!D168</f>
        <v>0.0487857807043592</v>
      </c>
      <c r="BN71" s="12">
        <f>[6]Final!E168</f>
        <v>0.125286928357508</v>
      </c>
      <c r="BO71" s="12">
        <f>[6]Final!F168</f>
        <v>0.0792083427977527</v>
      </c>
      <c r="BP71" s="13">
        <f>[6]Data!$BB72/10</f>
        <v>2146.269</v>
      </c>
      <c r="BQ71" s="13">
        <f>[6]Data!$BD72/10</f>
        <v>879.801</v>
      </c>
      <c r="BR71" s="24">
        <f>[6]Data!$CR72/10</f>
        <v>1107.31773665172</v>
      </c>
      <c r="BS71" s="25">
        <f>[6]Data!BP72</f>
        <v>3.45630100410117</v>
      </c>
      <c r="BT71" s="25">
        <f>[6]Data!BQ72</f>
        <v>4.156911568429</v>
      </c>
      <c r="BU71" s="25">
        <f>[6]Data!BR72</f>
        <v>1.92546198206124</v>
      </c>
      <c r="BV71" s="25">
        <f>[6]Data!BS72</f>
        <v>3.57783397333089</v>
      </c>
      <c r="BW71" s="24">
        <f>[6]Data!$AZ72</f>
        <v>105</v>
      </c>
      <c r="BX71" s="12"/>
    </row>
    <row r="72" spans="1:76">
      <c r="A72" s="2">
        <v>2009</v>
      </c>
      <c r="B72" s="13">
        <f>[6]OECD!AB65</f>
        <v>1631.39342035579</v>
      </c>
      <c r="C72" s="13">
        <f>[6]OECD!EA65</f>
        <v>5587.55599980743</v>
      </c>
      <c r="D72" s="12">
        <f>[6]OECD!EH65</f>
        <v>1.13463691290584</v>
      </c>
      <c r="E72" s="12">
        <f>[6]OECD!EI65</f>
        <v>126.822109050676</v>
      </c>
      <c r="F72" s="12">
        <f>[6]OECD!CG65</f>
        <v>1.13071794647131</v>
      </c>
      <c r="G72" s="12">
        <f>[6]OECD!CH65</f>
        <v>133.035049944031</v>
      </c>
      <c r="H72" s="14">
        <f>+G72*H$48</f>
        <v>2344.52518915021</v>
      </c>
      <c r="I72" s="14">
        <f>+H72*$BS72</f>
        <v>7835.97306814214</v>
      </c>
      <c r="J72" s="13">
        <f>[6]OECD!Y65</f>
        <v>917.013152401857</v>
      </c>
      <c r="K72" s="13">
        <f>[6]OECD!Z65</f>
        <v>351.724055861462</v>
      </c>
      <c r="L72" s="13">
        <f>[6]OECD!AA65</f>
        <v>362.656212092472</v>
      </c>
      <c r="M72" s="13">
        <f>[6]OECD!AV65</f>
        <v>885.328951568511</v>
      </c>
      <c r="N72" s="13">
        <f>[6]OECD!AW65</f>
        <v>349.546519352858</v>
      </c>
      <c r="O72" s="13">
        <f>[6]OECD!AX65</f>
        <v>356.440258239846</v>
      </c>
      <c r="P72" s="16">
        <f>[6]OECD!BX65</f>
        <v>0.651360424148013</v>
      </c>
      <c r="Q72" s="16">
        <f>[6]OECD!BY65</f>
        <v>0.151033130178702</v>
      </c>
      <c r="R72" s="16">
        <f>[6]OECD!BZ65</f>
        <v>0.197606445673285</v>
      </c>
      <c r="S72" s="16">
        <f>[6]OECD!BR65</f>
        <v>0.146638056659945</v>
      </c>
      <c r="T72" s="12">
        <f>[6]OECD!DR$7</f>
        <v>0.05</v>
      </c>
      <c r="U72" s="12">
        <f>[6]OECD!DS$7</f>
        <v>0.125</v>
      </c>
      <c r="V72" s="12">
        <f>[6]OECD!DT$7</f>
        <v>0.08</v>
      </c>
      <c r="W72" s="18">
        <f>[6]OECD!BM65</f>
        <v>-0.0395939086294417</v>
      </c>
      <c r="X72" s="18">
        <f>[6]OECD!BN65</f>
        <v>-0.0233502538071066</v>
      </c>
      <c r="Y72" s="18">
        <f>[6]OECD!BO65</f>
        <v>0.0406091370558377</v>
      </c>
      <c r="Z72" s="13">
        <f>[6]Final!AL69/10</f>
        <v>1939.1834136228</v>
      </c>
      <c r="AA72" s="13">
        <f>[6]Final!AP69/10</f>
        <v>6641.97724141237</v>
      </c>
      <c r="AB72" s="12">
        <f>[6]Final!AS69</f>
        <v>1.13937051310389</v>
      </c>
      <c r="AC72" s="12">
        <f>[6]Final!AT69</f>
        <v>127.482903253794</v>
      </c>
      <c r="AD72" s="12">
        <f>[6]Final!AD69</f>
        <v>1.14402014055927</v>
      </c>
      <c r="AE72" s="12">
        <f>[6]Final!AF69</f>
        <v>129.705555575714</v>
      </c>
      <c r="AF72" s="14">
        <f>+AE72*AF$48</f>
        <v>2285.84829597855</v>
      </c>
      <c r="AG72" s="14">
        <f>+AF72*$BS72</f>
        <v>7639.86062851334</v>
      </c>
      <c r="AH72" s="13">
        <f>[6]Final!AI69/10</f>
        <v>1089.06878644698</v>
      </c>
      <c r="AI72" s="13">
        <f>[6]Final!AJ69/10</f>
        <v>417.814288904542</v>
      </c>
      <c r="AJ72" s="13">
        <f>[6]Final!AK69/10</f>
        <v>432.300338271283</v>
      </c>
      <c r="AK72" s="13">
        <f>[6]Final!M69/10</f>
        <v>1114.12369942801</v>
      </c>
      <c r="AL72" s="13">
        <f>[6]Final!N69/10</f>
        <v>488.479919320325</v>
      </c>
      <c r="AM72" s="13">
        <f>[6]Final!O69/10</f>
        <v>477.52167468889</v>
      </c>
      <c r="AN72" s="16">
        <f>[6]Final!X69</f>
        <v>0.651877281780438</v>
      </c>
      <c r="AO72" s="16">
        <f>[6]Final!Y69</f>
        <v>0.166646599380987</v>
      </c>
      <c r="AP72" s="16">
        <f>[6]Final!Z69</f>
        <v>0.181476118838576</v>
      </c>
      <c r="AQ72" s="16">
        <f>[6]Final!Q69</f>
        <v>0.108083459276204</v>
      </c>
      <c r="AR72" s="12">
        <f>[6]Final!D69</f>
        <v>0.0183339622921569</v>
      </c>
      <c r="AS72" s="12">
        <f>[6]Final!E69</f>
        <v>0.0795614417475045</v>
      </c>
      <c r="AT72" s="12">
        <f>[6]Final!F69</f>
        <v>0.0441117137221496</v>
      </c>
      <c r="AU72" s="13">
        <f>[6]Final!AL169/10</f>
        <v>1628.3897485496</v>
      </c>
      <c r="AV72" s="13">
        <f>[6]Final!AP169/10</f>
        <v>5579.49897076218</v>
      </c>
      <c r="AW72" s="12">
        <f>[6]Final!AS169</f>
        <v>1.13450565639947</v>
      </c>
      <c r="AX72" s="12">
        <f>[6]Final!AT169</f>
        <v>127.020179777855</v>
      </c>
      <c r="AY72" s="12">
        <f>[6]Final!AD169</f>
        <v>1.13056802817288</v>
      </c>
      <c r="AZ72" s="12">
        <f>[6]Final!AF169</f>
        <v>131.629690264506</v>
      </c>
      <c r="BA72" s="14">
        <f>+AZ72*BA$48</f>
        <v>2319.75802313006</v>
      </c>
      <c r="BB72" s="14">
        <f>+BA72*$BS72</f>
        <v>7753.19517912384</v>
      </c>
      <c r="BC72" s="13">
        <f>[6]Final!AI169/10</f>
        <v>916.502453464338</v>
      </c>
      <c r="BD72" s="13">
        <f>[6]Final!AJ169/10</f>
        <v>350.019528571361</v>
      </c>
      <c r="BE72" s="13">
        <f>[6]Final!AK169/10</f>
        <v>361.867766513901</v>
      </c>
      <c r="BF72" s="13">
        <f>[6]Final!M169/10</f>
        <v>864.574990656265</v>
      </c>
      <c r="BG72" s="13">
        <f>[6]Final!N169/10</f>
        <v>329.294936430839</v>
      </c>
      <c r="BH72" s="13">
        <f>[6]Final!O169/10</f>
        <v>343.034636815227</v>
      </c>
      <c r="BI72" s="16">
        <f>[6]Final!X169</f>
        <v>0.659719465624052</v>
      </c>
      <c r="BJ72" s="16">
        <f>[6]Final!Y169</f>
        <v>0.147900788763379</v>
      </c>
      <c r="BK72" s="16">
        <f>[6]Final!Z169</f>
        <v>0.192379745612569</v>
      </c>
      <c r="BL72" s="16">
        <f>[6]Final!Q169</f>
        <v>0.133843665558046</v>
      </c>
      <c r="BM72" s="12">
        <f>[6]Final!D169</f>
        <v>0.0483833971556896</v>
      </c>
      <c r="BN72" s="12">
        <f>[6]Final!E169</f>
        <v>0.125703139556259</v>
      </c>
      <c r="BO72" s="12">
        <f>[6]Final!F169</f>
        <v>0.079146966616391</v>
      </c>
      <c r="BP72" s="13">
        <f>[6]Data!$BB73/10</f>
        <v>2299.035</v>
      </c>
      <c r="BQ72" s="13">
        <f>[6]Data!$BD73/10</f>
        <v>1022.013</v>
      </c>
      <c r="BR72" s="24">
        <f>[6]Data!$CR73/10</f>
        <v>1233.29013915767</v>
      </c>
      <c r="BS72" s="25">
        <f>[6]Data!BP73</f>
        <v>3.34224307096583</v>
      </c>
      <c r="BT72" s="25">
        <f>[6]Data!BQ73</f>
        <v>3.93243834373383</v>
      </c>
      <c r="BU72" s="25">
        <f>[6]Data!BR73</f>
        <v>1.85229442674291</v>
      </c>
      <c r="BV72" s="25">
        <f>[6]Data!BS73</f>
        <v>3.66727982266416</v>
      </c>
      <c r="BW72" s="24">
        <f>[6]Data!$AZ73</f>
        <v>98.5</v>
      </c>
      <c r="BX72" s="12"/>
    </row>
    <row r="73" spans="1:76">
      <c r="A73" s="2">
        <v>2010</v>
      </c>
      <c r="B73" s="13">
        <f>[6]OECD!AB66</f>
        <v>1848.16590419297</v>
      </c>
      <c r="C73" s="13">
        <f>[6]OECD!EA66</f>
        <v>6656.46113979692</v>
      </c>
      <c r="D73" s="12">
        <f>[6]OECD!EH66</f>
        <v>1.13353307266151</v>
      </c>
      <c r="E73" s="12">
        <f>[6]OECD!EI66</f>
        <v>143.757054953626</v>
      </c>
      <c r="F73" s="12">
        <f>[6]OECD!CG66</f>
        <v>1.13443294426639</v>
      </c>
      <c r="G73" s="12">
        <f>[6]OECD!CH66</f>
        <v>150.919343398634</v>
      </c>
      <c r="H73" s="14">
        <f>+G73*H$48</f>
        <v>2659.7066132344</v>
      </c>
      <c r="I73" s="14">
        <f>+H73*$BS73</f>
        <v>9307.18714083223</v>
      </c>
      <c r="J73" s="13">
        <f>[6]OECD!Y66</f>
        <v>1034.08404546365</v>
      </c>
      <c r="K73" s="13">
        <f>[6]OECD!Z66</f>
        <v>395.255344665651</v>
      </c>
      <c r="L73" s="13">
        <f>[6]OECD!AA66</f>
        <v>418.826514063672</v>
      </c>
      <c r="M73" s="13">
        <f>[6]OECD!AV66</f>
        <v>1000.56266557205</v>
      </c>
      <c r="N73" s="13">
        <f>[6]OECD!AW66</f>
        <v>398.38901361446</v>
      </c>
      <c r="O73" s="13">
        <f>[6]OECD!AX66</f>
        <v>407.022253206325</v>
      </c>
      <c r="P73" s="16">
        <f>[6]OECD!BX66</f>
        <v>0.560739897852828</v>
      </c>
      <c r="Q73" s="16">
        <f>[6]OECD!BY66</f>
        <v>0.163386521153298</v>
      </c>
      <c r="R73" s="16">
        <f>[6]OECD!BZ66</f>
        <v>0.275873580993874</v>
      </c>
      <c r="S73" s="16">
        <f>[6]OECD!BR66</f>
        <v>0.169201688421971</v>
      </c>
      <c r="T73" s="12">
        <f>[6]OECD!DR$7</f>
        <v>0.05</v>
      </c>
      <c r="U73" s="12">
        <f>[6]OECD!DS$7</f>
        <v>0.125</v>
      </c>
      <c r="V73" s="12">
        <f>[6]OECD!DT$7</f>
        <v>0.08</v>
      </c>
      <c r="W73" s="18">
        <f>[6]OECD!BM66</f>
        <v>0.0279383429672446</v>
      </c>
      <c r="X73" s="18">
        <f>[6]OECD!BN66</f>
        <v>-0.0240847784200386</v>
      </c>
      <c r="Y73" s="18">
        <f>[6]OECD!BO66</f>
        <v>-0.0115606936416185</v>
      </c>
      <c r="Z73" s="13">
        <f>[6]Final!AL70/10</f>
        <v>2204.80871727787</v>
      </c>
      <c r="AA73" s="13">
        <f>[6]Final!AP70/10</f>
        <v>7938.94392322017</v>
      </c>
      <c r="AB73" s="12">
        <f>[6]Final!AS70</f>
        <v>1.13746986587746</v>
      </c>
      <c r="AC73" s="12">
        <f>[6]Final!AT70</f>
        <v>145.007960865761</v>
      </c>
      <c r="AD73" s="12">
        <f>[6]Final!AD70</f>
        <v>1.14449433954068</v>
      </c>
      <c r="AE73" s="12">
        <f>[6]Final!AF70</f>
        <v>148.447274163385</v>
      </c>
      <c r="AF73" s="14">
        <f>+AE73*AF$48</f>
        <v>2616.14043579618</v>
      </c>
      <c r="AG73" s="14">
        <f>+AF73*$BS73</f>
        <v>9154.73477469131</v>
      </c>
      <c r="AH73" s="13">
        <f>[6]Final!AI70/10</f>
        <v>1233.28114078555</v>
      </c>
      <c r="AI73" s="13">
        <f>[6]Final!AJ70/10</f>
        <v>472.519814780787</v>
      </c>
      <c r="AJ73" s="13">
        <f>[6]Final!AK70/10</f>
        <v>499.007761711535</v>
      </c>
      <c r="AK73" s="13">
        <f>[6]Final!M70/10</f>
        <v>1268.6523370861</v>
      </c>
      <c r="AL73" s="13">
        <f>[6]Final!N70/10</f>
        <v>565.027222630241</v>
      </c>
      <c r="AM73" s="13">
        <f>[6]Final!O70/10</f>
        <v>549.125114655925</v>
      </c>
      <c r="AN73" s="16">
        <f>[6]Final!X70</f>
        <v>0.524725779581548</v>
      </c>
      <c r="AO73" s="16">
        <f>[6]Final!Y70</f>
        <v>0.184624734463291</v>
      </c>
      <c r="AP73" s="16">
        <f>[6]Final!Z70</f>
        <v>0.290649485955162</v>
      </c>
      <c r="AQ73" s="16">
        <f>[6]Final!Q70</f>
        <v>0.191827091846448</v>
      </c>
      <c r="AR73" s="12">
        <f>[6]Final!D70</f>
        <v>0.0185575464060417</v>
      </c>
      <c r="AS73" s="12">
        <f>[6]Final!E70</f>
        <v>0.0817413120498875</v>
      </c>
      <c r="AT73" s="12">
        <f>[6]Final!F70</f>
        <v>0.0441369062315039</v>
      </c>
      <c r="AU73" s="13">
        <f>[6]Final!AL170/10</f>
        <v>1844.57745620632</v>
      </c>
      <c r="AV73" s="13">
        <f>[6]Final!AP170/10</f>
        <v>6646.57942543853</v>
      </c>
      <c r="AW73" s="12">
        <f>[6]Final!AS170</f>
        <v>1.13360887365909</v>
      </c>
      <c r="AX73" s="12">
        <f>[6]Final!AT170</f>
        <v>143.991202929949</v>
      </c>
      <c r="AY73" s="12">
        <f>[6]Final!AD170</f>
        <v>1.1342534589291</v>
      </c>
      <c r="AZ73" s="12">
        <f>[6]Final!AF170</f>
        <v>149.301431480283</v>
      </c>
      <c r="BA73" s="14">
        <f>+AZ73*BA$48</f>
        <v>2631.19356161382</v>
      </c>
      <c r="BB73" s="14">
        <f>+BA73*$BS73</f>
        <v>9207.41060680835</v>
      </c>
      <c r="BC73" s="13">
        <f>[6]Final!AI170/10</f>
        <v>1033.48542688717</v>
      </c>
      <c r="BD73" s="13">
        <f>[6]Final!AJ170/10</f>
        <v>393.198541213083</v>
      </c>
      <c r="BE73" s="13">
        <f>[6]Final!AK170/10</f>
        <v>417.893488106067</v>
      </c>
      <c r="BF73" s="13">
        <f>[6]Final!M170/10</f>
        <v>977.048870284832</v>
      </c>
      <c r="BG73" s="13">
        <f>[6]Final!N170/10</f>
        <v>374.933390145243</v>
      </c>
      <c r="BH73" s="13">
        <f>[6]Final!O170/10</f>
        <v>391.910280405308</v>
      </c>
      <c r="BI73" s="16">
        <f>[6]Final!X170</f>
        <v>0.570216714290944</v>
      </c>
      <c r="BJ73" s="16">
        <f>[6]Final!Y170</f>
        <v>0.158471423206763</v>
      </c>
      <c r="BK73" s="16">
        <f>[6]Final!Z170</f>
        <v>0.271311862502293</v>
      </c>
      <c r="BL73" s="16">
        <f>[6]Final!Q170</f>
        <v>0.222555875351279</v>
      </c>
      <c r="BM73" s="12">
        <f>[6]Final!D170</f>
        <v>0.0484922686026766</v>
      </c>
      <c r="BN73" s="12">
        <f>[6]Final!E170</f>
        <v>0.127546004391445</v>
      </c>
      <c r="BO73" s="12">
        <f>[6]Final!F170</f>
        <v>0.078264824809233</v>
      </c>
      <c r="BP73" s="13">
        <f>[6]Data!$BB74/10</f>
        <v>2772.231</v>
      </c>
      <c r="BQ73" s="13">
        <f>[6]Data!$BD74/10</f>
        <v>1210.132</v>
      </c>
      <c r="BR73" s="24">
        <f>[6]Data!$CR74/10</f>
        <v>1497.26502044235</v>
      </c>
      <c r="BS73" s="25">
        <f>[6]Data!BP74</f>
        <v>3.49932849530122</v>
      </c>
      <c r="BT73" s="25">
        <f>[6]Data!BQ74</f>
        <v>4.195911712764</v>
      </c>
      <c r="BU73" s="25">
        <f>[6]Data!BR74</f>
        <v>1.87637425429057</v>
      </c>
      <c r="BV73" s="25">
        <f>[6]Data!BS74</f>
        <v>3.76262909805343</v>
      </c>
      <c r="BW73" s="24">
        <f>[6]Data!$AZ74</f>
        <v>103.8</v>
      </c>
      <c r="BX73" s="12"/>
    </row>
    <row r="74" spans="1:76">
      <c r="A74" s="2">
        <v>2011</v>
      </c>
      <c r="B74" s="13">
        <f>[6]OECD!AB67</f>
        <v>2083.31457111526</v>
      </c>
      <c r="C74" s="13">
        <f>[6]OECD!EA67</f>
        <v>8079.62532740289</v>
      </c>
      <c r="D74" s="12">
        <f>[6]OECD!EH67</f>
        <v>1.12097721861982</v>
      </c>
      <c r="E74" s="12">
        <f>[6]OECD!EI67</f>
        <v>161.148383618892</v>
      </c>
      <c r="F74" s="12">
        <f>[6]OECD!CG67</f>
        <v>1.12935964196277</v>
      </c>
      <c r="G74" s="12">
        <f>[6]OECD!CH67</f>
        <v>170.442215625937</v>
      </c>
      <c r="H74" s="14">
        <f>+G74*H$48</f>
        <v>3003.7653084484</v>
      </c>
      <c r="I74" s="14">
        <f>+H74*$BS74</f>
        <v>11299.4986523296</v>
      </c>
      <c r="J74" s="13">
        <f>[6]OECD!Y67</f>
        <v>1150.55083877668</v>
      </c>
      <c r="K74" s="13">
        <f>[6]OECD!Z67</f>
        <v>464.689930037366</v>
      </c>
      <c r="L74" s="13">
        <f>[6]OECD!AA67</f>
        <v>468.073802301213</v>
      </c>
      <c r="M74" s="13">
        <f>[6]OECD!AV67</f>
        <v>1120.32558166171</v>
      </c>
      <c r="N74" s="13">
        <f>[6]OECD!AW67</f>
        <v>458.637479841609</v>
      </c>
      <c r="O74" s="13">
        <f>[6]OECD!AX67</f>
        <v>461.927248106711</v>
      </c>
      <c r="P74" s="16">
        <f>[6]OECD!BX67</f>
        <v>0.525055490476214</v>
      </c>
      <c r="Q74" s="16">
        <f>[6]OECD!BY67</f>
        <v>0.176809255398684</v>
      </c>
      <c r="R74" s="16">
        <f>[6]OECD!BZ67</f>
        <v>0.298135254125102</v>
      </c>
      <c r="S74" s="16">
        <f>[6]OECD!BR67</f>
        <v>0.16204471392738</v>
      </c>
      <c r="T74" s="12">
        <f>[6]OECD!DR$7</f>
        <v>0.05</v>
      </c>
      <c r="U74" s="12">
        <f>[6]OECD!DS$7</f>
        <v>0.125</v>
      </c>
      <c r="V74" s="12">
        <f>[6]OECD!DT$7</f>
        <v>0.08</v>
      </c>
      <c r="W74" s="18">
        <f>[6]OECD!BM67</f>
        <v>0.0569259962049335</v>
      </c>
      <c r="X74" s="18">
        <f>[6]OECD!BN67</f>
        <v>-0.0360531309297913</v>
      </c>
      <c r="Y74" s="18">
        <f>[6]OECD!BO67</f>
        <v>-0.021821631878558</v>
      </c>
      <c r="Z74" s="13">
        <f>[6]Final!AL71/10</f>
        <v>2493.94317856948</v>
      </c>
      <c r="AA74" s="13">
        <f>[6]Final!AP71/10</f>
        <v>9677.97061630141</v>
      </c>
      <c r="AB74" s="12">
        <f>[6]Final!AS71</f>
        <v>1.12559672971807</v>
      </c>
      <c r="AC74" s="12">
        <f>[6]Final!AT71</f>
        <v>163.220486533586</v>
      </c>
      <c r="AD74" s="12">
        <f>[6]Final!AD71</f>
        <v>1.1396424501894</v>
      </c>
      <c r="AE74" s="12">
        <f>[6]Final!AF71</f>
        <v>169.176815251498</v>
      </c>
      <c r="AF74" s="14">
        <f>+AE74*AF$48</f>
        <v>2981.46469629032</v>
      </c>
      <c r="AG74" s="14">
        <f>+AF74*$BS74</f>
        <v>11215.6086971731</v>
      </c>
      <c r="AH74" s="13">
        <f>[6]Final!AI71/10</f>
        <v>1379.72743764077</v>
      </c>
      <c r="AI74" s="13">
        <f>[6]Final!AJ71/10</f>
        <v>554.297193940569</v>
      </c>
      <c r="AJ74" s="13">
        <f>[6]Final!AK71/10</f>
        <v>559.918546988143</v>
      </c>
      <c r="AK74" s="13">
        <f>[6]Final!M71/10</f>
        <v>1432.72096222657</v>
      </c>
      <c r="AL74" s="13">
        <f>[6]Final!N71/10</f>
        <v>656.160700340469</v>
      </c>
      <c r="AM74" s="13">
        <f>[6]Final!O71/10</f>
        <v>627.721571756288</v>
      </c>
      <c r="AN74" s="16">
        <f>[6]Final!X71</f>
        <v>0.479431805416009</v>
      </c>
      <c r="AO74" s="16">
        <f>[6]Final!Y71</f>
        <v>0.201700898012721</v>
      </c>
      <c r="AP74" s="16">
        <f>[6]Final!Z71</f>
        <v>0.318867296571269</v>
      </c>
      <c r="AQ74" s="16">
        <f>[6]Final!Q71</f>
        <v>0.20234215738371</v>
      </c>
      <c r="AR74" s="12">
        <f>[6]Final!D71</f>
        <v>0.0188709558356075</v>
      </c>
      <c r="AS74" s="12">
        <f>[6]Final!E71</f>
        <v>0.0811602362124848</v>
      </c>
      <c r="AT74" s="12">
        <f>[6]Final!F71</f>
        <v>0.0451685034287751</v>
      </c>
      <c r="AU74" s="13">
        <f>[6]Final!AL171/10</f>
        <v>2079.05171517766</v>
      </c>
      <c r="AV74" s="13">
        <f>[6]Final!AP171/10</f>
        <v>8067.39880145573</v>
      </c>
      <c r="AW74" s="12">
        <f>[6]Final!AS171</f>
        <v>1.12073281554316</v>
      </c>
      <c r="AX74" s="12">
        <f>[6]Final!AT171</f>
        <v>161.375666273129</v>
      </c>
      <c r="AY74" s="12">
        <f>[6]Final!AD171</f>
        <v>1.12899978215933</v>
      </c>
      <c r="AZ74" s="12">
        <f>[6]Final!AF171</f>
        <v>168.561283617316</v>
      </c>
      <c r="BA74" s="14">
        <f>+AZ74*BA$48</f>
        <v>2970.61695788104</v>
      </c>
      <c r="BB74" s="14">
        <f>+BA74*$BS74</f>
        <v>11174.8019120385</v>
      </c>
      <c r="BC74" s="13">
        <f>[6]Final!AI171/10</f>
        <v>1149.85269532004</v>
      </c>
      <c r="BD74" s="13">
        <f>[6]Final!AJ171/10</f>
        <v>462.223856932999</v>
      </c>
      <c r="BE74" s="13">
        <f>[6]Final!AK171/10</f>
        <v>466.975162924614</v>
      </c>
      <c r="BF74" s="13">
        <f>[6]Final!M171/10</f>
        <v>1093.81000048034</v>
      </c>
      <c r="BG74" s="13">
        <f>[6]Final!N171/10</f>
        <v>432.278262728087</v>
      </c>
      <c r="BH74" s="13">
        <f>[6]Final!O171/10</f>
        <v>444.474690145994</v>
      </c>
      <c r="BI74" s="16">
        <f>[6]Final!X171</f>
        <v>0.542137732888542</v>
      </c>
      <c r="BJ74" s="16">
        <f>[6]Final!Y171</f>
        <v>0.168127935429124</v>
      </c>
      <c r="BK74" s="16">
        <f>[6]Final!Z171</f>
        <v>0.289734331682334</v>
      </c>
      <c r="BL74" s="16">
        <f>[6]Final!Q171</f>
        <v>0.229610638274374</v>
      </c>
      <c r="BM74" s="12">
        <f>[6]Final!D171</f>
        <v>0.0488026024478044</v>
      </c>
      <c r="BN74" s="12">
        <f>[6]Final!E171</f>
        <v>0.124915565836685</v>
      </c>
      <c r="BO74" s="12">
        <f>[6]Final!F171</f>
        <v>0.0794898663026385</v>
      </c>
      <c r="BP74" s="13">
        <f>[6]Data!$BB75/10</f>
        <v>3231.885</v>
      </c>
      <c r="BQ74" s="13">
        <f>[6]Data!$BD75/10</f>
        <v>1382.29</v>
      </c>
      <c r="BR74" s="24">
        <f>[6]Data!$CR75/10</f>
        <v>1660.55059223387</v>
      </c>
      <c r="BS74" s="25">
        <f>[6]Data!BP75</f>
        <v>3.76177813244881</v>
      </c>
      <c r="BT74" s="25">
        <f>[6]Data!BQ75</f>
        <v>4.67424564801909</v>
      </c>
      <c r="BU74" s="25">
        <f>[6]Data!BR75</f>
        <v>1.90639624235922</v>
      </c>
      <c r="BV74" s="25">
        <f>[6]Data!BS75</f>
        <v>3.87927060009308</v>
      </c>
      <c r="BW74" s="24">
        <f>[6]Data!$AZ75</f>
        <v>105.4</v>
      </c>
      <c r="BX74" s="12"/>
    </row>
    <row r="75" spans="1:76">
      <c r="A75" s="2">
        <v>2012</v>
      </c>
      <c r="B75" s="13">
        <f>[6]OECD!AB68</f>
        <v>2322.54674409458</v>
      </c>
      <c r="C75" s="13">
        <f>[6]OECD!EA68</f>
        <v>8905.91893502473</v>
      </c>
      <c r="D75" s="12">
        <f>[6]OECD!EH68</f>
        <v>1.11076564358178</v>
      </c>
      <c r="E75" s="12">
        <f>[6]OECD!EI68</f>
        <v>178.998088042602</v>
      </c>
      <c r="F75" s="12">
        <f>[6]OECD!CG68</f>
        <v>1.11822240209357</v>
      </c>
      <c r="G75" s="12">
        <f>[6]OECD!CH68</f>
        <v>190.592303775387</v>
      </c>
      <c r="H75" s="14">
        <f>+G75*H$48</f>
        <v>3358.87765853853</v>
      </c>
      <c r="I75" s="14">
        <f>+H75*$BS75</f>
        <v>12534.2697052574</v>
      </c>
      <c r="J75" s="13">
        <f>[6]OECD!Y68</f>
        <v>1269.50059005895</v>
      </c>
      <c r="K75" s="13">
        <f>[6]OECD!Z68</f>
        <v>529.84004946532</v>
      </c>
      <c r="L75" s="13">
        <f>[6]OECD!AA68</f>
        <v>523.206104570307</v>
      </c>
      <c r="M75" s="13">
        <f>[6]OECD!AV68</f>
        <v>1241.0520147875</v>
      </c>
      <c r="N75" s="13">
        <f>[6]OECD!AW68</f>
        <v>530.415989068099</v>
      </c>
      <c r="O75" s="13">
        <f>[6]OECD!AX68</f>
        <v>516.29161816225</v>
      </c>
      <c r="P75" s="16">
        <f>[6]OECD!BX68</f>
        <v>0.623612859851832</v>
      </c>
      <c r="Q75" s="16">
        <f>[6]OECD!BY68</f>
        <v>0.151363978776676</v>
      </c>
      <c r="R75" s="16">
        <f>[6]OECD!BZ68</f>
        <v>0.225023161371492</v>
      </c>
      <c r="S75" s="16">
        <f>[6]OECD!BR68</f>
        <v>0.102424198042584</v>
      </c>
      <c r="T75" s="12">
        <f>[6]OECD!DR$7</f>
        <v>0.05</v>
      </c>
      <c r="U75" s="12">
        <f>[6]OECD!DS$7</f>
        <v>0.125</v>
      </c>
      <c r="V75" s="12">
        <f>[6]OECD!DT$7</f>
        <v>0.08</v>
      </c>
      <c r="W75" s="18">
        <f>[6]OECD!BM68</f>
        <v>-0.0352250489236789</v>
      </c>
      <c r="X75" s="18">
        <f>[6]OECD!BN68</f>
        <v>-0.0362035225048923</v>
      </c>
      <c r="Y75" s="18">
        <f>[6]OECD!BO68</f>
        <v>-0.00684931506849307</v>
      </c>
      <c r="Z75" s="13">
        <f>[6]Final!AL72/10</f>
        <v>2792.33882682483</v>
      </c>
      <c r="AA75" s="13">
        <f>[6]Final!AP72/10</f>
        <v>10718.3328052869</v>
      </c>
      <c r="AB75" s="12">
        <f>[6]Final!AS72</f>
        <v>1.11595016097465</v>
      </c>
      <c r="AC75" s="12">
        <f>[6]Final!AT72</f>
        <v>182.145928221517</v>
      </c>
      <c r="AD75" s="12">
        <f>[6]Final!AD72</f>
        <v>1.12956784321048</v>
      </c>
      <c r="AE75" s="12">
        <f>[6]Final!AF72</f>
        <v>191.096690324852</v>
      </c>
      <c r="AF75" s="14">
        <f>+AE75*AF$48</f>
        <v>3367.76664659684</v>
      </c>
      <c r="AG75" s="14">
        <f>+AF75*$BS75</f>
        <v>12567.4405989476</v>
      </c>
      <c r="AH75" s="13">
        <f>[6]Final!AI72/10</f>
        <v>1531.3573350174</v>
      </c>
      <c r="AI75" s="13">
        <f>[6]Final!AJ72/10</f>
        <v>633.337807412641</v>
      </c>
      <c r="AJ75" s="13">
        <f>[6]Final!AK72/10</f>
        <v>627.643684394793</v>
      </c>
      <c r="AK75" s="13">
        <f>[6]Final!M72/10</f>
        <v>1602.93028020259</v>
      </c>
      <c r="AL75" s="13">
        <f>[6]Final!N72/10</f>
        <v>762.683013258596</v>
      </c>
      <c r="AM75" s="13">
        <f>[6]Final!O72/10</f>
        <v>708.719411647153</v>
      </c>
      <c r="AN75" s="16">
        <f>[6]Final!X72</f>
        <v>0.604969776363534</v>
      </c>
      <c r="AO75" s="16">
        <f>[6]Final!Y72</f>
        <v>0.170378652848859</v>
      </c>
      <c r="AP75" s="16">
        <f>[6]Final!Z72</f>
        <v>0.224651570787607</v>
      </c>
      <c r="AQ75" s="16">
        <f>[6]Final!Q72</f>
        <v>0.109311426483455</v>
      </c>
      <c r="AR75" s="12">
        <f>[6]Final!D72</f>
        <v>0.019180666702251</v>
      </c>
      <c r="AS75" s="12">
        <f>[6]Final!E72</f>
        <v>0.0827544226413869</v>
      </c>
      <c r="AT75" s="12">
        <f>[6]Final!F72</f>
        <v>0.0457433015407592</v>
      </c>
      <c r="AU75" s="13">
        <f>[6]Final!AL172/10</f>
        <v>2317.50816971802</v>
      </c>
      <c r="AV75" s="13">
        <f>[6]Final!AP172/10</f>
        <v>8891.59724097089</v>
      </c>
      <c r="AW75" s="12">
        <f>[6]Final!AS172</f>
        <v>1.11055830489457</v>
      </c>
      <c r="AX75" s="12">
        <f>[6]Final!AT172</f>
        <v>179.217086387518</v>
      </c>
      <c r="AY75" s="12">
        <f>[6]Final!AD172</f>
        <v>1.11763258270663</v>
      </c>
      <c r="AZ75" s="12">
        <f>[6]Final!AF172</f>
        <v>188.389582753565</v>
      </c>
      <c r="BA75" s="14">
        <f>+AZ75*BA$48</f>
        <v>3320.05830286869</v>
      </c>
      <c r="BB75" s="14">
        <f>+BA75*$BS75</f>
        <v>12389.4081404091</v>
      </c>
      <c r="BC75" s="13">
        <f>[6]Final!AI172/10</f>
        <v>1268.69078736908</v>
      </c>
      <c r="BD75" s="13">
        <f>[6]Final!AJ172/10</f>
        <v>526.897258219481</v>
      </c>
      <c r="BE75" s="13">
        <f>[6]Final!AK172/10</f>
        <v>521.920124129456</v>
      </c>
      <c r="BF75" s="13">
        <f>[6]Final!M172/10</f>
        <v>1211.5501358553</v>
      </c>
      <c r="BG75" s="13">
        <f>[6]Final!N172/10</f>
        <v>499.425689210992</v>
      </c>
      <c r="BH75" s="13">
        <f>[6]Final!O172/10</f>
        <v>496.786964215871</v>
      </c>
      <c r="BI75" s="16">
        <f>[6]Final!X172</f>
        <v>0.62959796717818</v>
      </c>
      <c r="BJ75" s="16">
        <f>[6]Final!Y172</f>
        <v>0.148138840452297</v>
      </c>
      <c r="BK75" s="16">
        <f>[6]Final!Z172</f>
        <v>0.222263192369523</v>
      </c>
      <c r="BL75" s="16">
        <f>[6]Final!Q172</f>
        <v>0.133273754292648</v>
      </c>
      <c r="BM75" s="12">
        <f>[6]Final!D172</f>
        <v>0.0489987478363568</v>
      </c>
      <c r="BN75" s="12">
        <f>[6]Final!E172</f>
        <v>0.12673954121653</v>
      </c>
      <c r="BO75" s="12">
        <f>[6]Final!F172</f>
        <v>0.079496207559418</v>
      </c>
      <c r="BP75" s="13">
        <f>[6]Data!$BB76/10</f>
        <v>3466.533</v>
      </c>
      <c r="BQ75" s="13">
        <f>[6]Data!$BD76/10</f>
        <v>1460.757</v>
      </c>
      <c r="BR75" s="24">
        <f>[6]Data!$CR76/10</f>
        <v>1742.47119168312</v>
      </c>
      <c r="BS75" s="25">
        <f>[6]Data!BP76</f>
        <v>3.73168390738922</v>
      </c>
      <c r="BT75" s="25">
        <f>[6]Data!BQ76</f>
        <v>4.60880620894683</v>
      </c>
      <c r="BU75" s="25">
        <f>[6]Data!BR76</f>
        <v>1.87780029872383</v>
      </c>
      <c r="BV75" s="25">
        <f>[6]Data!BS76</f>
        <v>3.93745965909448</v>
      </c>
      <c r="BW75" s="24">
        <f>[6]Data!$AZ76</f>
        <v>102.2</v>
      </c>
      <c r="BX75" s="12"/>
    </row>
    <row r="76" spans="1:76">
      <c r="A76" s="2">
        <v>2013</v>
      </c>
      <c r="B76" s="13">
        <f>[6]OECD!AB69</f>
        <v>2583.21474550511</v>
      </c>
      <c r="C76" s="13">
        <f>[6]OECD!EA69</f>
        <v>9886.10318892062</v>
      </c>
      <c r="D76" s="12">
        <f>[6]OECD!EH69</f>
        <v>1.10942297507148</v>
      </c>
      <c r="E76" s="12">
        <f>[6]OECD!EI69</f>
        <v>198.58459136833</v>
      </c>
      <c r="F76" s="12">
        <f>[6]OECD!CG69</f>
        <v>1.11136305657004</v>
      </c>
      <c r="G76" s="12">
        <f>[6]OECD!CH69</f>
        <v>211.81724528254</v>
      </c>
      <c r="H76" s="14">
        <f>+G76*H$48</f>
        <v>3732.93254123821</v>
      </c>
      <c r="I76" s="14">
        <f>+H76*$BS76</f>
        <v>13930.1242915082</v>
      </c>
      <c r="J76" s="13">
        <f>[6]OECD!Y69</f>
        <v>1404.95539413179</v>
      </c>
      <c r="K76" s="13">
        <f>[6]OECD!Z69</f>
        <v>599.06301427121</v>
      </c>
      <c r="L76" s="13">
        <f>[6]OECD!AA69</f>
        <v>579.196337102108</v>
      </c>
      <c r="M76" s="13">
        <f>[6]OECD!AV69</f>
        <v>1371.51588932858</v>
      </c>
      <c r="N76" s="13">
        <f>[6]OECD!AW69</f>
        <v>602.081633992816</v>
      </c>
      <c r="O76" s="13">
        <f>[6]OECD!AX69</f>
        <v>574.167938371049</v>
      </c>
      <c r="P76" s="16">
        <f>[6]OECD!BX69</f>
        <v>0.608267477824605</v>
      </c>
      <c r="Q76" s="16">
        <f>[6]OECD!BY69</f>
        <v>0.162401934006481</v>
      </c>
      <c r="R76" s="16">
        <f>[6]OECD!BZ69</f>
        <v>0.229330588168913</v>
      </c>
      <c r="S76" s="16">
        <f>[6]OECD!BR69</f>
        <v>0.0820513613666581</v>
      </c>
      <c r="T76" s="12">
        <f>[6]OECD!DR$7</f>
        <v>0.05</v>
      </c>
      <c r="U76" s="12">
        <f>[6]OECD!DS$7</f>
        <v>0.125</v>
      </c>
      <c r="V76" s="12">
        <f>[6]OECD!DT$7</f>
        <v>0.08</v>
      </c>
      <c r="W76" s="18">
        <f>[6]OECD!BM69</f>
        <v>-0.0273704789833821</v>
      </c>
      <c r="X76" s="18">
        <f>[6]OECD!BN69</f>
        <v>-0.0351906158357771</v>
      </c>
      <c r="Y76" s="18">
        <f>[6]OECD!BO69</f>
        <v>0</v>
      </c>
      <c r="Z76" s="13">
        <f>[6]Final!AL73/10</f>
        <v>3117.06555078863</v>
      </c>
      <c r="AA76" s="13">
        <f>[6]Final!AP73/10</f>
        <v>11944.6597889423</v>
      </c>
      <c r="AB76" s="12">
        <f>[6]Final!AS73</f>
        <v>1.11381786605129</v>
      </c>
      <c r="AC76" s="12">
        <f>[6]Final!AT73</f>
        <v>202.877389081621</v>
      </c>
      <c r="AD76" s="12">
        <f>[6]Final!AD73</f>
        <v>1.12257257632305</v>
      </c>
      <c r="AE76" s="12">
        <f>[6]Final!AF73</f>
        <v>214.519903984778</v>
      </c>
      <c r="AF76" s="14">
        <f>+AE76*AF$48</f>
        <v>3780.56248092507</v>
      </c>
      <c r="AG76" s="14">
        <f>+AF76*$BS76</f>
        <v>14107.8641709476</v>
      </c>
      <c r="AH76" s="13">
        <f>[6]Final!AI73/10</f>
        <v>1702.35902626387</v>
      </c>
      <c r="AI76" s="13">
        <f>[6]Final!AJ73/10</f>
        <v>717.556589938937</v>
      </c>
      <c r="AJ76" s="13">
        <f>[6]Final!AK73/10</f>
        <v>697.149934585825</v>
      </c>
      <c r="AK76" s="13">
        <f>[6]Final!M73/10</f>
        <v>1788.02543454624</v>
      </c>
      <c r="AL76" s="13">
        <f>[6]Final!N73/10</f>
        <v>874.04336726757</v>
      </c>
      <c r="AM76" s="13">
        <f>[6]Final!O73/10</f>
        <v>795.915419899415</v>
      </c>
      <c r="AN76" s="16">
        <f>[6]Final!X73</f>
        <v>0.585632301373812</v>
      </c>
      <c r="AO76" s="16">
        <f>[6]Final!Y73</f>
        <v>0.186173326409464</v>
      </c>
      <c r="AP76" s="16">
        <f>[6]Final!Z73</f>
        <v>0.228194372216724</v>
      </c>
      <c r="AQ76" s="16">
        <f>[6]Final!Q73</f>
        <v>0.0949819633057721</v>
      </c>
      <c r="AR76" s="12">
        <f>[6]Final!D73</f>
        <v>0.0194018457817856</v>
      </c>
      <c r="AS76" s="12">
        <f>[6]Final!E73</f>
        <v>0.0839855523225344</v>
      </c>
      <c r="AT76" s="12">
        <f>[6]Final!F73</f>
        <v>0.0464999217560171</v>
      </c>
      <c r="AU76" s="13">
        <f>[6]Final!AL173/10</f>
        <v>2577.29355341957</v>
      </c>
      <c r="AV76" s="13">
        <f>[6]Final!AP173/10</f>
        <v>9869.31966089153</v>
      </c>
      <c r="AW76" s="12">
        <f>[6]Final!AS173</f>
        <v>1.10935022177008</v>
      </c>
      <c r="AX76" s="12">
        <f>[6]Final!AT173</f>
        <v>198.814514528982</v>
      </c>
      <c r="AY76" s="12">
        <f>[6]Final!AD173</f>
        <v>1.11118018587011</v>
      </c>
      <c r="AZ76" s="12">
        <f>[6]Final!AF173</f>
        <v>209.334771580099</v>
      </c>
      <c r="BA76" s="14">
        <f>+AZ76*BA$48</f>
        <v>3689.18300208124</v>
      </c>
      <c r="BB76" s="14">
        <f>+BA76*$BS76</f>
        <v>13766.8648402804</v>
      </c>
      <c r="BC76" s="13">
        <f>[6]Final!AI173/10</f>
        <v>1404.02065522121</v>
      </c>
      <c r="BD76" s="13">
        <f>[6]Final!AJ173/10</f>
        <v>595.573458154727</v>
      </c>
      <c r="BE76" s="13">
        <f>[6]Final!AK173/10</f>
        <v>577.699440043636</v>
      </c>
      <c r="BF76" s="13">
        <f>[6]Final!M173/10</f>
        <v>1338.96404554245</v>
      </c>
      <c r="BG76" s="13">
        <f>[6]Final!N173/10</f>
        <v>566.74584765685</v>
      </c>
      <c r="BH76" s="13">
        <f>[6]Final!O173/10</f>
        <v>552.365970236549</v>
      </c>
      <c r="BI76" s="16">
        <f>[6]Final!X173</f>
        <v>0.61371004322051</v>
      </c>
      <c r="BJ76" s="16">
        <f>[6]Final!Y173</f>
        <v>0.159333489703979</v>
      </c>
      <c r="BK76" s="16">
        <f>[6]Final!Z173</f>
        <v>0.226956467075511</v>
      </c>
      <c r="BL76" s="16">
        <f>[6]Final!Q173</f>
        <v>0.113144742153743</v>
      </c>
      <c r="BM76" s="12">
        <f>[6]Final!D173</f>
        <v>0.0489314244998184</v>
      </c>
      <c r="BN76" s="12">
        <f>[6]Final!E173</f>
        <v>0.127283995083696</v>
      </c>
      <c r="BO76" s="12">
        <f>[6]Final!F173</f>
        <v>0.079876054032212</v>
      </c>
      <c r="BP76" s="13">
        <f>[6]Data!$BB77/10</f>
        <v>3756.85</v>
      </c>
      <c r="BQ76" s="13">
        <f>[6]Data!$BD77/10</f>
        <v>1613.97</v>
      </c>
      <c r="BR76" s="24">
        <f>[6]Data!$CR77/10</f>
        <v>1671.84889084786</v>
      </c>
      <c r="BS76" s="25">
        <f>[6]Data!BP77</f>
        <v>3.73168390738922</v>
      </c>
      <c r="BT76" s="25">
        <f>[6]Data!BQ77</f>
        <v>4.58576217790209</v>
      </c>
      <c r="BU76" s="25">
        <f>[6]Data!BR77</f>
        <v>1.85338889484042</v>
      </c>
      <c r="BV76" s="25">
        <f>[6]Data!BS77</f>
        <v>4.02802123125365</v>
      </c>
      <c r="BW76" s="24">
        <f>[6]Data!$AZ77</f>
        <v>102.3</v>
      </c>
      <c r="BX76" s="12"/>
    </row>
    <row r="77" spans="1:76">
      <c r="A77" s="2">
        <v>2014</v>
      </c>
      <c r="B77" s="13">
        <f>[6]OECD!AB70</f>
        <v>2847.61886200897</v>
      </c>
      <c r="C77" s="13">
        <f>[6]OECD!EA70</f>
        <v>10935.3385065679</v>
      </c>
      <c r="D77" s="12">
        <f>[6]OECD!EH70</f>
        <v>1.09948933416519</v>
      </c>
      <c r="E77" s="12">
        <f>[6]OECD!EI70</f>
        <v>218.341640139031</v>
      </c>
      <c r="F77" s="12">
        <f>[6]OECD!CG70</f>
        <v>1.10535256549229</v>
      </c>
      <c r="G77" s="12">
        <f>[6]OECD!CH70</f>
        <v>234.132735488565</v>
      </c>
      <c r="H77" s="14">
        <f>+G77*H$48</f>
        <v>4126.2065612673</v>
      </c>
      <c r="I77" s="14">
        <f>+H77*$BS77</f>
        <v>15490.0848149845</v>
      </c>
      <c r="J77" s="13">
        <f>[6]OECD!Y70</f>
        <v>1544.45681133298</v>
      </c>
      <c r="K77" s="13">
        <f>[6]OECD!Z70</f>
        <v>672.375998334968</v>
      </c>
      <c r="L77" s="13">
        <f>[6]OECD!AA70</f>
        <v>630.786052341027</v>
      </c>
      <c r="M77" s="13">
        <f>[6]OECD!AV70</f>
        <v>1512.51907972552</v>
      </c>
      <c r="N77" s="13">
        <f>[6]OECD!AW70</f>
        <v>678.100806723295</v>
      </c>
      <c r="O77" s="13">
        <f>[6]OECD!AX70</f>
        <v>630.199161168299</v>
      </c>
      <c r="P77" s="16">
        <f>[6]OECD!BX70</f>
        <v>0.595231142756112</v>
      </c>
      <c r="Q77" s="16">
        <f>[6]OECD!BY70</f>
        <v>0.16289342435306</v>
      </c>
      <c r="R77" s="16">
        <f>[6]OECD!BZ70</f>
        <v>0.241875432890828</v>
      </c>
      <c r="S77" s="16">
        <f>[6]OECD!BR70</f>
        <v>0.087393680369094</v>
      </c>
      <c r="T77" s="12">
        <f>[6]OECD!DR$7</f>
        <v>0.05</v>
      </c>
      <c r="U77" s="12">
        <f>[6]OECD!DS$7</f>
        <v>0.125</v>
      </c>
      <c r="V77" s="12">
        <f>[6]OECD!DT$7</f>
        <v>0.08</v>
      </c>
      <c r="W77" s="18">
        <f>[6]OECD!BM70</f>
        <v>-0.0176297747306562</v>
      </c>
      <c r="X77" s="18">
        <f>[6]OECD!BN70</f>
        <v>-0.0254652301665034</v>
      </c>
      <c r="Y77" s="18">
        <f>[6]OECD!BO70</f>
        <v>-0.000979431929481023</v>
      </c>
      <c r="Z77" s="13">
        <f>[6]Final!AL74/10</f>
        <v>3450.22479033785</v>
      </c>
      <c r="AA77" s="13">
        <f>[6]Final!AP74/10</f>
        <v>13271.641752106</v>
      </c>
      <c r="AB77" s="12">
        <f>[6]Final!AS74</f>
        <v>1.10440880449812</v>
      </c>
      <c r="AC77" s="12">
        <f>[6]Final!AT74</f>
        <v>224.059574735332</v>
      </c>
      <c r="AD77" s="12">
        <f>[6]Final!AD74</f>
        <v>1.11668213843403</v>
      </c>
      <c r="AE77" s="12">
        <f>[6]Final!AF74</f>
        <v>239.550545118384</v>
      </c>
      <c r="AF77" s="14">
        <f>+AE77*AF$48</f>
        <v>4221.68659568286</v>
      </c>
      <c r="AG77" s="14">
        <f>+AF77*$BS77</f>
        <v>15848.5239307374</v>
      </c>
      <c r="AH77" s="13">
        <f>[6]Final!AI74/10</f>
        <v>1880.45411361341</v>
      </c>
      <c r="AI77" s="13">
        <f>[6]Final!AJ74/10</f>
        <v>806.847897233876</v>
      </c>
      <c r="AJ77" s="13">
        <f>[6]Final!AK74/10</f>
        <v>762.922779490569</v>
      </c>
      <c r="AK77" s="13">
        <f>[6]Final!M74/10</f>
        <v>1989.16537297712</v>
      </c>
      <c r="AL77" s="13">
        <f>[6]Final!N74/10</f>
        <v>994.156155716327</v>
      </c>
      <c r="AM77" s="13">
        <f>[6]Final!O74/10</f>
        <v>884.056615313472</v>
      </c>
      <c r="AN77" s="16">
        <f>[6]Final!X74</f>
        <v>0.5662939798836</v>
      </c>
      <c r="AO77" s="16">
        <f>[6]Final!Y74</f>
        <v>0.186807321141942</v>
      </c>
      <c r="AP77" s="16">
        <f>[6]Final!Z74</f>
        <v>0.246898698974458</v>
      </c>
      <c r="AQ77" s="16">
        <f>[6]Final!Q74</f>
        <v>0.0971477270792986</v>
      </c>
      <c r="AR77" s="12">
        <f>[6]Final!D74</f>
        <v>0.01969326641359</v>
      </c>
      <c r="AS77" s="12">
        <f>[6]Final!E74</f>
        <v>0.0852506127177673</v>
      </c>
      <c r="AT77" s="12">
        <f>[6]Final!F74</f>
        <v>0.0474920977609718</v>
      </c>
      <c r="AU77" s="13">
        <f>[6]Final!AL174/10</f>
        <v>2840.70055010742</v>
      </c>
      <c r="AV77" s="13">
        <f>[6]Final!AP174/10</f>
        <v>10915.6988228885</v>
      </c>
      <c r="AW77" s="12">
        <f>[6]Final!AS174</f>
        <v>1.09936473084952</v>
      </c>
      <c r="AX77" s="12">
        <f>[6]Final!AT174</f>
        <v>218.569665254133</v>
      </c>
      <c r="AY77" s="12">
        <f>[6]Final!AD174</f>
        <v>1.10510024965388</v>
      </c>
      <c r="AZ77" s="12">
        <f>[6]Final!AF174</f>
        <v>231.335908334404</v>
      </c>
      <c r="BA77" s="14">
        <f>+AZ77*BA$48</f>
        <v>4076.9170566188</v>
      </c>
      <c r="BB77" s="14">
        <f>+BA77*$BS77</f>
        <v>15305.0483665767</v>
      </c>
      <c r="BC77" s="13">
        <f>[6]Final!AI174/10</f>
        <v>1543.38261673077</v>
      </c>
      <c r="BD77" s="13">
        <f>[6]Final!AJ174/10</f>
        <v>668.263702403944</v>
      </c>
      <c r="BE77" s="13">
        <f>[6]Final!AK174/10</f>
        <v>629.054230972704</v>
      </c>
      <c r="BF77" s="13">
        <f>[6]Final!M174/10</f>
        <v>1476.49406316521</v>
      </c>
      <c r="BG77" s="13">
        <f>[6]Final!N174/10</f>
        <v>638.148256843079</v>
      </c>
      <c r="BH77" s="13">
        <f>[6]Final!O174/10</f>
        <v>606.06418522077</v>
      </c>
      <c r="BI77" s="16">
        <f>[6]Final!X174</f>
        <v>0.600331575305301</v>
      </c>
      <c r="BJ77" s="16">
        <f>[6]Final!Y174</f>
        <v>0.159498096773041</v>
      </c>
      <c r="BK77" s="16">
        <f>[6]Final!Z174</f>
        <v>0.240170327921658</v>
      </c>
      <c r="BL77" s="16">
        <f>[6]Final!Q174</f>
        <v>0.116500833382579</v>
      </c>
      <c r="BM77" s="12">
        <f>[6]Final!D174</f>
        <v>0.0490904904957319</v>
      </c>
      <c r="BN77" s="12">
        <f>[6]Final!E174</f>
        <v>0.127771926483207</v>
      </c>
      <c r="BO77" s="12">
        <f>[6]Final!F174</f>
        <v>0.080519062919256</v>
      </c>
      <c r="BP77" s="13">
        <f>[6]Data!$BB78/10</f>
        <v>4017.303</v>
      </c>
      <c r="BQ77" s="13">
        <f>[6]Data!$BD78/10</f>
        <v>1700.091</v>
      </c>
      <c r="BR77" s="24">
        <f>[6]Data!$CR78/10</f>
        <v>1839.3920886723</v>
      </c>
      <c r="BS77" s="25">
        <f>[6]Data!BP78</f>
        <v>3.75407401083356</v>
      </c>
      <c r="BT77" s="25">
        <f>[6]Data!BQ78</f>
        <v>4.5995194644358</v>
      </c>
      <c r="BU77" s="25">
        <f>[6]Data!BR78</f>
        <v>1.84412195036622</v>
      </c>
      <c r="BV77" s="25">
        <f>[6]Data!BS78</f>
        <v>4.10858165587873</v>
      </c>
      <c r="BW77" s="24">
        <f>[6]Data!$AZ78</f>
        <v>102.1</v>
      </c>
      <c r="BX77" s="12"/>
    </row>
    <row r="78" spans="1:76">
      <c r="A78" s="2">
        <v>2015</v>
      </c>
      <c r="B78" s="13">
        <f>[6]OECD!AB71</f>
        <v>3135.15830640141</v>
      </c>
      <c r="C78" s="13">
        <f>[6]OECD!EA71</f>
        <v>11678.112350805</v>
      </c>
      <c r="D78" s="12">
        <f>[6]OECD!EH71</f>
        <v>1.09978506661097</v>
      </c>
      <c r="E78" s="12">
        <f>[6]OECD!EI71</f>
        <v>240.128875244252</v>
      </c>
      <c r="F78" s="12">
        <f>[6]OECD!CG71</f>
        <v>1.10038324872302</v>
      </c>
      <c r="G78" s="12">
        <f>[6]OECD!CH71</f>
        <v>257.635740109315</v>
      </c>
      <c r="H78" s="14">
        <f>+G78*H$48</f>
        <v>4540.40858078956</v>
      </c>
      <c r="I78" s="14">
        <f>+H78*$BS78</f>
        <v>16601.8590755634</v>
      </c>
      <c r="J78" s="13">
        <f>[6]OECD!Y71</f>
        <v>1711.67343162142</v>
      </c>
      <c r="K78" s="13">
        <f>[6]OECD!Z71</f>
        <v>748.535782419821</v>
      </c>
      <c r="L78" s="13">
        <f>[6]OECD!AA71</f>
        <v>674.949092360176</v>
      </c>
      <c r="M78" s="13">
        <f>[6]OECD!AV71</f>
        <v>1669.81038100225</v>
      </c>
      <c r="N78" s="13">
        <f>[6]OECD!AW71</f>
        <v>757.819616402554</v>
      </c>
      <c r="O78" s="13">
        <f>[6]OECD!AX71</f>
        <v>680.07038786521</v>
      </c>
      <c r="P78" s="16">
        <f>[6]OECD!BX71</f>
        <v>0.638302165180965</v>
      </c>
      <c r="Q78" s="16">
        <f>[6]OECD!BY71</f>
        <v>0.148770366004252</v>
      </c>
      <c r="R78" s="16">
        <f>[6]OECD!BZ71</f>
        <v>0.212927468814783</v>
      </c>
      <c r="S78" s="16">
        <f>[6]OECD!BR71</f>
        <v>0.0567129246328901</v>
      </c>
      <c r="T78" s="12">
        <f>[6]OECD!DR$7</f>
        <v>0.05</v>
      </c>
      <c r="U78" s="12">
        <f>[6]OECD!DS$7</f>
        <v>0.125</v>
      </c>
      <c r="V78" s="12">
        <f>[6]OECD!DT$7</f>
        <v>0.08</v>
      </c>
      <c r="W78" s="18">
        <f>[6]OECD!BM71</f>
        <v>-0.059171597633136</v>
      </c>
      <c r="X78" s="18">
        <f>[6]OECD!BN71</f>
        <v>-0.0216962524654832</v>
      </c>
      <c r="Y78" s="18">
        <f>[6]OECD!BO71</f>
        <v>-0.00493096646942792</v>
      </c>
      <c r="Z78" s="13">
        <f>[6]Final!AL75/10</f>
        <v>3810.9795028309</v>
      </c>
      <c r="AA78" s="13">
        <f>[6]Final!AP75/10</f>
        <v>14221.0215236558</v>
      </c>
      <c r="AB78" s="12">
        <f>[6]Final!AS75</f>
        <v>1.10355972206941</v>
      </c>
      <c r="AC78" s="12">
        <f>[6]Final!AT75</f>
        <v>247.263122021912</v>
      </c>
      <c r="AD78" s="12">
        <f>[6]Final!AD75</f>
        <v>1.11138655545262</v>
      </c>
      <c r="AE78" s="12">
        <f>[6]Final!AF75</f>
        <v>266.233255195918</v>
      </c>
      <c r="AF78" s="14">
        <f>+AE78*AF$48</f>
        <v>4691.92572377647</v>
      </c>
      <c r="AG78" s="14">
        <f>+AF78*$BS78</f>
        <v>17155.8766734605</v>
      </c>
      <c r="AH78" s="13">
        <f>[6]Final!AI75/10</f>
        <v>2089.67773962792</v>
      </c>
      <c r="AI78" s="13">
        <f>[6]Final!AJ75/10</f>
        <v>899.805369919034</v>
      </c>
      <c r="AJ78" s="13">
        <f>[6]Final!AK75/10</f>
        <v>821.496393283946</v>
      </c>
      <c r="AK78" s="13">
        <f>[6]Final!M75/10</f>
        <v>2212.52313648662</v>
      </c>
      <c r="AL78" s="13">
        <f>[6]Final!N75/10</f>
        <v>1122.29953403705</v>
      </c>
      <c r="AM78" s="13">
        <f>[6]Final!O75/10</f>
        <v>968.547321475875</v>
      </c>
      <c r="AN78" s="16">
        <f>[6]Final!X75</f>
        <v>0.634518760673433</v>
      </c>
      <c r="AO78" s="16">
        <f>[6]Final!Y75</f>
        <v>0.162985958678993</v>
      </c>
      <c r="AP78" s="16">
        <f>[6]Final!Z75</f>
        <v>0.202495280647574</v>
      </c>
      <c r="AQ78" s="16">
        <f>[6]Final!Q75</f>
        <v>0.0558743884907397</v>
      </c>
      <c r="AR78" s="12">
        <f>[6]Final!D75</f>
        <v>0.019851631922647</v>
      </c>
      <c r="AS78" s="12">
        <f>[6]Final!E75</f>
        <v>0.0866073553851171</v>
      </c>
      <c r="AT78" s="12">
        <f>[6]Final!F75</f>
        <v>0.0486856151554227</v>
      </c>
      <c r="AU78" s="13">
        <f>[6]Final!AL175/10</f>
        <v>3127.12181729192</v>
      </c>
      <c r="AV78" s="13">
        <f>[6]Final!AP175/10</f>
        <v>11655.6547704052</v>
      </c>
      <c r="AW78" s="12">
        <f>[6]Final!AS175</f>
        <v>1.0996670870263</v>
      </c>
      <c r="AX78" s="12">
        <f>[6]Final!AT175</f>
        <v>240.353867102325</v>
      </c>
      <c r="AY78" s="12">
        <f>[6]Final!AD175</f>
        <v>1.10033600848676</v>
      </c>
      <c r="AZ78" s="12">
        <f>[6]Final!AF175</f>
        <v>254.547229996338</v>
      </c>
      <c r="BA78" s="14">
        <f>+AZ78*BA$48</f>
        <v>4485.97864101154</v>
      </c>
      <c r="BB78" s="14">
        <f>+BA78*$BS78</f>
        <v>16402.8377378121</v>
      </c>
      <c r="BC78" s="13">
        <f>[6]Final!AI175/10</f>
        <v>1710.44358155101</v>
      </c>
      <c r="BD78" s="13">
        <f>[6]Final!AJ175/10</f>
        <v>743.719142490802</v>
      </c>
      <c r="BE78" s="13">
        <f>[6]Final!AK175/10</f>
        <v>672.959093250111</v>
      </c>
      <c r="BF78" s="13">
        <f>[6]Final!M175/10</f>
        <v>1630.20843099027</v>
      </c>
      <c r="BG78" s="13">
        <f>[6]Final!N175/10</f>
        <v>712.977342292214</v>
      </c>
      <c r="BH78" s="13">
        <f>[6]Final!O175/10</f>
        <v>653.785734269398</v>
      </c>
      <c r="BI78" s="16">
        <f>[6]Final!X175</f>
        <v>0.645939547131748</v>
      </c>
      <c r="BJ78" s="16">
        <f>[6]Final!Y175</f>
        <v>0.144780484076137</v>
      </c>
      <c r="BK78" s="16">
        <f>[6]Final!Z175</f>
        <v>0.209279968792116</v>
      </c>
      <c r="BL78" s="16">
        <f>[6]Final!Q175</f>
        <v>0.074123715833249</v>
      </c>
      <c r="BM78" s="12">
        <f>[6]Final!D175</f>
        <v>0.0489032058236405</v>
      </c>
      <c r="BN78" s="12">
        <f>[6]Final!E175</f>
        <v>0.128316982306926</v>
      </c>
      <c r="BO78" s="12">
        <f>[6]Final!F175</f>
        <v>0.08122902167345</v>
      </c>
      <c r="BP78" s="13">
        <f>[6]Data!$BB79/10</f>
        <v>4288.649</v>
      </c>
      <c r="BQ78" s="13">
        <f>[6]Data!$BD79/10</f>
        <v>1821.327</v>
      </c>
      <c r="BR78" s="24">
        <f>[6]Data!$CR79/10</f>
        <v>1896.39967201203</v>
      </c>
      <c r="BS78" s="25">
        <f>[6]Data!BP79</f>
        <v>3.65646808655189</v>
      </c>
      <c r="BT78" s="25">
        <f>[6]Data!BQ79</f>
        <v>4.38794156907175</v>
      </c>
      <c r="BU78" s="25">
        <f>[6]Data!BR79</f>
        <v>1.82936897476329</v>
      </c>
      <c r="BV78" s="25">
        <f>[6]Data!BS79</f>
        <v>4.14555889078164</v>
      </c>
      <c r="BW78" s="24">
        <f>[6]Data!$AZ79</f>
        <v>101.4</v>
      </c>
      <c r="BX78" s="12"/>
    </row>
    <row r="79" spans="1:76">
      <c r="A79" s="2">
        <v>2016</v>
      </c>
      <c r="B79" s="13">
        <f>[6]OECD!AB72</f>
        <v>3469.55349316133</v>
      </c>
      <c r="C79" s="13">
        <f>[6]OECD!EA72</f>
        <v>12853.3306236664</v>
      </c>
      <c r="D79" s="12">
        <f>[6]OECD!EH72</f>
        <v>1.10582429764891</v>
      </c>
      <c r="E79" s="12">
        <f>[6]OECD!EI72</f>
        <v>265.540344812199</v>
      </c>
      <c r="F79" s="12">
        <f>[6]OECD!CG72</f>
        <v>1.10320364212644</v>
      </c>
      <c r="G79" s="12">
        <f>[6]OECD!CH72</f>
        <v>284.224686830538</v>
      </c>
      <c r="H79" s="14">
        <f>+G79*H$48</f>
        <v>5008.9952830692</v>
      </c>
      <c r="I79" s="14">
        <f>+H79*$BS79</f>
        <v>18223.6552412403</v>
      </c>
      <c r="J79" s="13">
        <f>[6]OECD!Y72</f>
        <v>1905.38716567403</v>
      </c>
      <c r="K79" s="13">
        <f>[6]OECD!Z72</f>
        <v>833.94279908879</v>
      </c>
      <c r="L79" s="13">
        <f>[6]OECD!AA72</f>
        <v>730.223528398515</v>
      </c>
      <c r="M79" s="13">
        <f>[6]OECD!AV72</f>
        <v>1854.90287040792</v>
      </c>
      <c r="N79" s="13">
        <f>[6]OECD!AW72</f>
        <v>843.988576804593</v>
      </c>
      <c r="O79" s="13">
        <f>[6]OECD!AX72</f>
        <v>731.860739978485</v>
      </c>
      <c r="P79" s="16">
        <f>[6]OECD!BX72</f>
        <v>0.585237614090895</v>
      </c>
      <c r="Q79" s="16">
        <f>[6]OECD!BY72</f>
        <v>0.166916835562819</v>
      </c>
      <c r="R79" s="16">
        <f>[6]OECD!BZ72</f>
        <v>0.247845550346286</v>
      </c>
      <c r="S79" s="16">
        <f>[6]OECD!BR72</f>
        <v>0.0759165044715835</v>
      </c>
      <c r="T79" s="12">
        <f>[6]OECD!DR$7</f>
        <v>0.05</v>
      </c>
      <c r="U79" s="12">
        <f>[6]OECD!DS$7</f>
        <v>0.125</v>
      </c>
      <c r="V79" s="12">
        <f>[6]OECD!DT$7</f>
        <v>0.08</v>
      </c>
      <c r="W79" s="18">
        <f>[6]OECD!BM72</f>
        <v>-0.025515210991168</v>
      </c>
      <c r="X79" s="18">
        <f>[6]OECD!BN72</f>
        <v>-0.0294406280667322</v>
      </c>
      <c r="Y79" s="18">
        <f>[6]OECD!BO72</f>
        <v>-0.013738959764475</v>
      </c>
      <c r="Z79" s="13">
        <f>[6]Final!AL76/10</f>
        <v>4223.7831043965</v>
      </c>
      <c r="AA79" s="13">
        <f>[6]Final!AP76/10</f>
        <v>15678.5199115663</v>
      </c>
      <c r="AB79" s="12">
        <f>[6]Final!AS76</f>
        <v>1.10764042045111</v>
      </c>
      <c r="AC79" s="12">
        <f>[6]Final!AT76</f>
        <v>273.878628438405</v>
      </c>
      <c r="AD79" s="12">
        <f>[6]Final!AD76</f>
        <v>1.1118423854722</v>
      </c>
      <c r="AE79" s="12">
        <f>[6]Final!AF76</f>
        <v>296.009417549058</v>
      </c>
      <c r="AF79" s="14">
        <f>+AE79*AF$48</f>
        <v>5216.681889182</v>
      </c>
      <c r="AG79" s="14">
        <f>+AF79*$BS79</f>
        <v>18979.2576912598</v>
      </c>
      <c r="AH79" s="13">
        <f>[6]Final!AI76/10</f>
        <v>2329.56036534332</v>
      </c>
      <c r="AI79" s="13">
        <f>[6]Final!AJ76/10</f>
        <v>1002.85749712666</v>
      </c>
      <c r="AJ79" s="13">
        <f>[6]Final!AK76/10</f>
        <v>891.365241926515</v>
      </c>
      <c r="AK79" s="13">
        <f>[6]Final!M76/10</f>
        <v>2470.23678429645</v>
      </c>
      <c r="AL79" s="13">
        <f>[6]Final!N76/10</f>
        <v>1261.02714896823</v>
      </c>
      <c r="AM79" s="13">
        <f>[6]Final!O76/10</f>
        <v>1056.86646288311</v>
      </c>
      <c r="AN79" s="16">
        <f>[6]Final!X76</f>
        <v>0.546906060777775</v>
      </c>
      <c r="AO79" s="16">
        <f>[6]Final!Y76</f>
        <v>0.193323622496021</v>
      </c>
      <c r="AP79" s="16">
        <f>[6]Final!Z76</f>
        <v>0.259770316726204</v>
      </c>
      <c r="AQ79" s="16">
        <f>[6]Final!Q76</f>
        <v>0.0803263043262834</v>
      </c>
      <c r="AR79" s="12">
        <f>[6]Final!D76</f>
        <v>0.0199935801409222</v>
      </c>
      <c r="AS79" s="12">
        <f>[6]Final!E76</f>
        <v>0.0876031358529282</v>
      </c>
      <c r="AT79" s="12">
        <f>[6]Final!F76</f>
        <v>0.0493113759956009</v>
      </c>
      <c r="AU79" s="13">
        <f>[6]Final!AL176/10</f>
        <v>3460.26602794436</v>
      </c>
      <c r="AV79" s="13">
        <f>[6]Final!AP176/10</f>
        <v>12827.5920684855</v>
      </c>
      <c r="AW79" s="12">
        <f>[6]Final!AS176</f>
        <v>1.10569968439165</v>
      </c>
      <c r="AX79" s="12">
        <f>[6]Final!AT176</f>
        <v>265.759194997353</v>
      </c>
      <c r="AY79" s="12">
        <f>[6]Final!AD176</f>
        <v>1.10337849734651</v>
      </c>
      <c r="AZ79" s="12">
        <f>[6]Final!AF176</f>
        <v>280.861940137075</v>
      </c>
      <c r="BA79" s="14">
        <f>+AZ79*BA$48</f>
        <v>4949.73237204784</v>
      </c>
      <c r="BB79" s="14">
        <f>+BA79*$BS79</f>
        <v>18008.0457630889</v>
      </c>
      <c r="BC79" s="13">
        <f>[6]Final!AI176/10</f>
        <v>1903.98293555655</v>
      </c>
      <c r="BD79" s="13">
        <f>[6]Final!AJ176/10</f>
        <v>828.332454808513</v>
      </c>
      <c r="BE79" s="13">
        <f>[6]Final!AK176/10</f>
        <v>727.950637579291</v>
      </c>
      <c r="BF79" s="13">
        <f>[6]Final!M176/10</f>
        <v>1811.01333941307</v>
      </c>
      <c r="BG79" s="13">
        <f>[6]Final!N176/10</f>
        <v>794.065765423392</v>
      </c>
      <c r="BH79" s="13">
        <f>[6]Final!O176/10</f>
        <v>703.735807391908</v>
      </c>
      <c r="BI79" s="16">
        <f>[6]Final!X176</f>
        <v>0.589222571287872</v>
      </c>
      <c r="BJ79" s="16">
        <f>[6]Final!Y176</f>
        <v>0.164108484666209</v>
      </c>
      <c r="BK79" s="16">
        <f>[6]Final!Z176</f>
        <v>0.24666894404592</v>
      </c>
      <c r="BL79" s="16">
        <f>[6]Final!Q176</f>
        <v>0.101932110054991</v>
      </c>
      <c r="BM79" s="12">
        <f>[6]Final!D176</f>
        <v>0.0488027081714919</v>
      </c>
      <c r="BN79" s="12">
        <f>[6]Final!E176</f>
        <v>0.128320791772434</v>
      </c>
      <c r="BO79" s="12">
        <f>[6]Final!F176</f>
        <v>0.0808183245818363</v>
      </c>
      <c r="BP79" s="13">
        <f>[6]Data!$BB80/10</f>
        <v>4725.136</v>
      </c>
      <c r="BQ79" s="13">
        <f>[6]Data!$BD80/10</f>
        <v>2067.781</v>
      </c>
      <c r="BR79" s="24">
        <f>[6]Data!$CR80/10</f>
        <v>2113.07917844776</v>
      </c>
      <c r="BS79" s="25">
        <f>[6]Data!BP80</f>
        <v>3.63818574611913</v>
      </c>
      <c r="BT79" s="25">
        <f>[6]Data!BQ80</f>
        <v>4.35722597808825</v>
      </c>
      <c r="BU79" s="25">
        <f>[6]Data!BR80</f>
        <v>1.80924591604089</v>
      </c>
      <c r="BV79" s="25">
        <f>[6]Data!BS80</f>
        <v>4.16628668523554</v>
      </c>
      <c r="BW79" s="24">
        <f>[6]Data!$AZ80</f>
        <v>101.9</v>
      </c>
      <c r="BX79" s="12"/>
    </row>
    <row r="80" spans="1:76">
      <c r="A80" s="2">
        <v>2017</v>
      </c>
      <c r="B80" s="13">
        <f>[6]OECD!AB73</f>
        <v>3784.43985728621</v>
      </c>
      <c r="C80" s="13">
        <f>[6]OECD!EA73</f>
        <v>14892.1459749072</v>
      </c>
      <c r="D80" s="12">
        <f>[6]OECD!EH73</f>
        <v>1.08935782996364</v>
      </c>
      <c r="E80" s="12">
        <f>[6]OECD!EI73</f>
        <v>289.268453792413</v>
      </c>
      <c r="F80" s="12">
        <f>[6]OECD!CG73</f>
        <v>1.09703763701041</v>
      </c>
      <c r="G80" s="12">
        <f>[6]OECD!CH73</f>
        <v>311.805178820596</v>
      </c>
      <c r="H80" s="14">
        <f>+G80*H$48</f>
        <v>5495.0563491345</v>
      </c>
      <c r="I80" s="14">
        <f>+H80*$BS80</f>
        <v>21151.573753188</v>
      </c>
      <c r="J80" s="13">
        <f>[6]OECD!Y73</f>
        <v>2070.16421996444</v>
      </c>
      <c r="K80" s="13">
        <f>[6]OECD!Z73</f>
        <v>916.638541914208</v>
      </c>
      <c r="L80" s="13">
        <f>[6]OECD!AA73</f>
        <v>797.637095407568</v>
      </c>
      <c r="M80" s="13">
        <f>[6]OECD!AV73</f>
        <v>2038.74430032742</v>
      </c>
      <c r="N80" s="13">
        <f>[6]OECD!AW73</f>
        <v>933.643381868266</v>
      </c>
      <c r="O80" s="13">
        <f>[6]OECD!AX73</f>
        <v>795.760741565668</v>
      </c>
      <c r="P80" s="16">
        <f>[6]OECD!BX73</f>
        <v>0.479424722828714</v>
      </c>
      <c r="Q80" s="16">
        <f>[6]OECD!BY73</f>
        <v>0.199459393965234</v>
      </c>
      <c r="R80" s="16">
        <f>[6]OECD!BZ73</f>
        <v>0.321115883206052</v>
      </c>
      <c r="S80" s="16">
        <f>[6]OECD!BR73</f>
        <v>0.129006616147026</v>
      </c>
      <c r="T80" s="12">
        <f>[6]OECD!DR$7</f>
        <v>0.05</v>
      </c>
      <c r="U80" s="12">
        <f>[6]OECD!DS$7</f>
        <v>0.125</v>
      </c>
      <c r="V80" s="12">
        <f>[6]OECD!DT$7</f>
        <v>0.08</v>
      </c>
      <c r="W80" s="18">
        <f>[6]OECD!BM73</f>
        <v>0.070519098922625</v>
      </c>
      <c r="X80" s="18">
        <f>[6]OECD!BN73</f>
        <v>-0.0137120470127324</v>
      </c>
      <c r="Y80" s="18">
        <f>[6]OECD!BO73</f>
        <v>-0.00881488736532798</v>
      </c>
      <c r="Z80" s="13">
        <f>[6]Final!AL77/10</f>
        <v>4622.22149069878</v>
      </c>
      <c r="AA80" s="13">
        <f>[6]Final!AP77/10</f>
        <v>18235.1371586616</v>
      </c>
      <c r="AB80" s="12">
        <f>[6]Final!AS77</f>
        <v>1.09330667864456</v>
      </c>
      <c r="AC80" s="12">
        <f>[6]Final!AT77</f>
        <v>299.433333609719</v>
      </c>
      <c r="AD80" s="12">
        <f>[6]Final!AD77</f>
        <v>1.10569965110286</v>
      </c>
      <c r="AE80" s="12">
        <f>[6]Final!AF77</f>
        <v>327.297509707153</v>
      </c>
      <c r="AF80" s="14">
        <f>+AE80*AF$48</f>
        <v>5768.08334478312</v>
      </c>
      <c r="AG80" s="14">
        <f>+AF80*$BS80</f>
        <v>22202.5094066473</v>
      </c>
      <c r="AH80" s="13">
        <f>[6]Final!AI77/10</f>
        <v>2544.36264963801</v>
      </c>
      <c r="AI80" s="13">
        <f>[6]Final!AJ77/10</f>
        <v>1103.87913582953</v>
      </c>
      <c r="AJ80" s="13">
        <f>[6]Final!AK77/10</f>
        <v>973.979705231247</v>
      </c>
      <c r="AK80" s="13">
        <f>[6]Final!M77/10</f>
        <v>2734.44338670006</v>
      </c>
      <c r="AL80" s="13">
        <f>[6]Final!N77/10</f>
        <v>1407.36613917601</v>
      </c>
      <c r="AM80" s="13">
        <f>[6]Final!O77/10</f>
        <v>1159.05427490733</v>
      </c>
      <c r="AN80" s="16">
        <f>[6]Final!X77</f>
        <v>0.394991196183401</v>
      </c>
      <c r="AO80" s="16">
        <f>[6]Final!Y77</f>
        <v>0.240346476922982</v>
      </c>
      <c r="AP80" s="16">
        <f>[6]Final!Z77</f>
        <v>0.364662326893617</v>
      </c>
      <c r="AQ80" s="16">
        <f>[6]Final!Q77</f>
        <v>0.134935867020099</v>
      </c>
      <c r="AR80" s="12">
        <f>[6]Final!D77</f>
        <v>0.0204027460548835</v>
      </c>
      <c r="AS80" s="12">
        <f>[6]Final!E77</f>
        <v>0.0891216471648947</v>
      </c>
      <c r="AT80" s="12">
        <f>[6]Final!F77</f>
        <v>0.0497545921843097</v>
      </c>
      <c r="AU80" s="13">
        <f>[6]Final!AL177/10</f>
        <v>3773.75762231102</v>
      </c>
      <c r="AV80" s="13">
        <f>[6]Final!AP177/10</f>
        <v>14861.7958219216</v>
      </c>
      <c r="AW80" s="12">
        <f>[6]Final!AS177</f>
        <v>1.08923728845086</v>
      </c>
      <c r="AX80" s="12">
        <f>[6]Final!AT177</f>
        <v>289.474824939799</v>
      </c>
      <c r="AY80" s="12">
        <f>[6]Final!AD177</f>
        <v>1.0968439814406</v>
      </c>
      <c r="AZ80" s="12">
        <f>[6]Final!AF177</f>
        <v>308.061728655082</v>
      </c>
      <c r="BA80" s="14">
        <f>+AZ80*BA$48</f>
        <v>5429.08416202239</v>
      </c>
      <c r="BB80" s="14">
        <f>+BA80*$BS80</f>
        <v>20897.6335762906</v>
      </c>
      <c r="BC80" s="13">
        <f>[6]Final!AI177/10</f>
        <v>2068.56622081418</v>
      </c>
      <c r="BD80" s="13">
        <f>[6]Final!AJ177/10</f>
        <v>910.139159478309</v>
      </c>
      <c r="BE80" s="13">
        <f>[6]Final!AK177/10</f>
        <v>795.052242018529</v>
      </c>
      <c r="BF80" s="13">
        <f>[6]Final!M177/10</f>
        <v>1989.88777394299</v>
      </c>
      <c r="BG80" s="13">
        <f>[6]Final!N177/10</f>
        <v>878.022972803005</v>
      </c>
      <c r="BH80" s="13">
        <f>[6]Final!O177/10</f>
        <v>765.332564941102</v>
      </c>
      <c r="BI80" s="16">
        <f>[6]Final!X177</f>
        <v>0.493976182121472</v>
      </c>
      <c r="BJ80" s="16">
        <f>[6]Final!Y177</f>
        <v>0.192485463723171</v>
      </c>
      <c r="BK80" s="16">
        <f>[6]Final!Z177</f>
        <v>0.313538354155357</v>
      </c>
      <c r="BL80" s="16">
        <f>[6]Final!Q177</f>
        <v>0.156444235015885</v>
      </c>
      <c r="BM80" s="12">
        <f>[6]Final!D177</f>
        <v>0.0493728375826206</v>
      </c>
      <c r="BN80" s="12">
        <f>[6]Final!E177</f>
        <v>0.129204923955321</v>
      </c>
      <c r="BO80" s="12">
        <f>[6]Final!F177</f>
        <v>0.0804636708308004</v>
      </c>
      <c r="BP80" s="13">
        <f>[6]Data!$BB81/10</f>
        <v>5176.83</v>
      </c>
      <c r="BQ80" s="13">
        <f>[6]Data!$BD81/10</f>
        <v>2186.15</v>
      </c>
      <c r="BR80" s="24">
        <f>[6]Data!$CR81/10</f>
        <v>2316.16013268934</v>
      </c>
      <c r="BS80" s="25">
        <f>[6]Data!BP81</f>
        <v>3.84920051939404</v>
      </c>
      <c r="BT80" s="25">
        <f>[6]Data!BQ81</f>
        <v>4.76244799405046</v>
      </c>
      <c r="BU80" s="25">
        <f>[6]Data!BR81</f>
        <v>1.82191063745318</v>
      </c>
      <c r="BV80" s="25">
        <f>[6]Data!BS81</f>
        <v>4.21628212545837</v>
      </c>
      <c r="BW80" s="24">
        <f>[6]Data!$AZ81</f>
        <v>102.1</v>
      </c>
      <c r="BX80" s="12"/>
    </row>
    <row r="81" spans="1:76">
      <c r="A81" s="2">
        <v>2018</v>
      </c>
      <c r="B81" s="13" t="e">
        <f>[6]OECD!AB74</f>
        <v>#DIV/0!</v>
      </c>
      <c r="C81" s="13" t="e">
        <f>[6]OECD!EA74</f>
        <v>#DIV/0!</v>
      </c>
      <c r="D81" s="12" t="e">
        <f>[6]OECD!EH74</f>
        <v>#DIV/0!</v>
      </c>
      <c r="E81" s="12" t="e">
        <f>[6]OECD!EI74</f>
        <v>#DIV/0!</v>
      </c>
      <c r="F81" s="12" t="e">
        <f>[6]OECD!CG74</f>
        <v>#DIV/0!</v>
      </c>
      <c r="G81" s="12" t="e">
        <f>[6]OECD!CH74</f>
        <v>#DIV/0!</v>
      </c>
      <c r="H81" s="14" t="e">
        <f>+G81*H$48</f>
        <v>#DIV/0!</v>
      </c>
      <c r="I81" s="14" t="e">
        <f>+H81*$BS81</f>
        <v>#DIV/0!</v>
      </c>
      <c r="J81" s="13" t="e">
        <f>[6]OECD!Y74</f>
        <v>#DIV/0!</v>
      </c>
      <c r="K81" s="13" t="e">
        <f>[6]OECD!Z74</f>
        <v>#DIV/0!</v>
      </c>
      <c r="L81" s="13" t="e">
        <f>[6]OECD!AA74</f>
        <v>#DIV/0!</v>
      </c>
      <c r="M81" s="13" t="e">
        <f>[6]OECD!AV74</f>
        <v>#DIV/0!</v>
      </c>
      <c r="N81" s="13" t="e">
        <f>[6]OECD!AW74</f>
        <v>#DIV/0!</v>
      </c>
      <c r="O81" s="13" t="e">
        <f>[6]OECD!AX74</f>
        <v>#DIV/0!</v>
      </c>
      <c r="P81" s="16" t="e">
        <f>[6]OECD!BX74</f>
        <v>#DIV/0!</v>
      </c>
      <c r="Q81" s="16" t="e">
        <f>[6]OECD!BY74</f>
        <v>#DIV/0!</v>
      </c>
      <c r="R81" s="16" t="e">
        <f>[6]OECD!BZ74</f>
        <v>#DIV/0!</v>
      </c>
      <c r="S81" s="16" t="e">
        <f>[6]OECD!BR74</f>
        <v>#DIV/0!</v>
      </c>
      <c r="T81" s="12">
        <f>[6]OECD!DR$7</f>
        <v>0.05</v>
      </c>
      <c r="U81" s="12">
        <f>[6]OECD!DS$7</f>
        <v>0.125</v>
      </c>
      <c r="V81" s="12">
        <f>[6]OECD!DT$7</f>
        <v>0.08</v>
      </c>
      <c r="W81" s="18">
        <f>[6]OECD!BM74</f>
        <v>0.0635386119257086</v>
      </c>
      <c r="X81" s="18">
        <f>[6]OECD!BN74</f>
        <v>-0.0156402737047896</v>
      </c>
      <c r="Y81" s="18">
        <f>[6]OECD!BO74</f>
        <v>-0.00391006842619723</v>
      </c>
      <c r="Z81" s="13" t="e">
        <f>[6]Final!AL78/10</f>
        <v>#DIV/0!</v>
      </c>
      <c r="AA81" s="13" t="e">
        <f>[6]Final!AP78/10</f>
        <v>#DIV/0!</v>
      </c>
      <c r="AB81" s="12" t="e">
        <f>[6]Final!AS78</f>
        <v>#DIV/0!</v>
      </c>
      <c r="AC81" s="12" t="e">
        <f>[6]Final!AT78</f>
        <v>#DIV/0!</v>
      </c>
      <c r="AD81" s="12" t="e">
        <f>[6]Final!AD78</f>
        <v>#DIV/0!</v>
      </c>
      <c r="AE81" s="12" t="e">
        <f>[6]Final!AF78</f>
        <v>#DIV/0!</v>
      </c>
      <c r="AF81" s="14" t="e">
        <f>+AE81*AF$48</f>
        <v>#DIV/0!</v>
      </c>
      <c r="AG81" s="14" t="e">
        <f>+AF81*$BS81</f>
        <v>#DIV/0!</v>
      </c>
      <c r="AH81" s="13" t="e">
        <f>[6]Final!AI78/10</f>
        <v>#DIV/0!</v>
      </c>
      <c r="AI81" s="13" t="e">
        <f>[6]Final!AJ78/10</f>
        <v>#DIV/0!</v>
      </c>
      <c r="AJ81" s="13" t="e">
        <f>[6]Final!AK78/10</f>
        <v>#DIV/0!</v>
      </c>
      <c r="AK81" s="13" t="e">
        <f>[6]Final!M78/10</f>
        <v>#DIV/0!</v>
      </c>
      <c r="AL81" s="13" t="e">
        <f>[6]Final!N78/10</f>
        <v>#DIV/0!</v>
      </c>
      <c r="AM81" s="13" t="e">
        <f>[6]Final!O78/10</f>
        <v>#DIV/0!</v>
      </c>
      <c r="AN81" s="16" t="e">
        <f>[6]Final!X78</f>
        <v>#DIV/0!</v>
      </c>
      <c r="AO81" s="16" t="e">
        <f>[6]Final!Y78</f>
        <v>#DIV/0!</v>
      </c>
      <c r="AP81" s="16" t="e">
        <f>[6]Final!Z78</f>
        <v>#DIV/0!</v>
      </c>
      <c r="AQ81" s="16" t="e">
        <f>[6]Final!Q78</f>
        <v>#DIV/0!</v>
      </c>
      <c r="AR81" s="12" t="e">
        <f>[6]Final!D78</f>
        <v>#DIV/0!</v>
      </c>
      <c r="AS81" s="12" t="e">
        <f>[6]Final!E78</f>
        <v>#DIV/0!</v>
      </c>
      <c r="AT81" s="12" t="e">
        <f>[6]Final!F78</f>
        <v>#DIV/0!</v>
      </c>
      <c r="AU81" s="13" t="e">
        <f>[6]Final!AL178/10</f>
        <v>#DIV/0!</v>
      </c>
      <c r="AV81" s="13" t="e">
        <f>[6]Final!AP178/10</f>
        <v>#DIV/0!</v>
      </c>
      <c r="AW81" s="12" t="e">
        <f>[6]Final!AS178</f>
        <v>#DIV/0!</v>
      </c>
      <c r="AX81" s="12" t="e">
        <f>[6]Final!AT178</f>
        <v>#DIV/0!</v>
      </c>
      <c r="AY81" s="12" t="e">
        <f>[6]Final!AD178</f>
        <v>#DIV/0!</v>
      </c>
      <c r="AZ81" s="12" t="e">
        <f>[6]Final!AF178</f>
        <v>#DIV/0!</v>
      </c>
      <c r="BA81" s="14" t="e">
        <f>+AZ81*BA$48</f>
        <v>#DIV/0!</v>
      </c>
      <c r="BB81" s="14" t="e">
        <f>+BA81*$BS81</f>
        <v>#DIV/0!</v>
      </c>
      <c r="BC81" s="13" t="e">
        <f>[6]Final!AI178/10</f>
        <v>#DIV/0!</v>
      </c>
      <c r="BD81" s="13" t="e">
        <f>[6]Final!AJ178/10</f>
        <v>#DIV/0!</v>
      </c>
      <c r="BE81" s="13" t="e">
        <f>[6]Final!AK178/10</f>
        <v>#DIV/0!</v>
      </c>
      <c r="BF81" s="13" t="e">
        <f>[6]Final!M178/10</f>
        <v>#DIV/0!</v>
      </c>
      <c r="BG81" s="13" t="e">
        <f>[6]Final!N178/10</f>
        <v>#DIV/0!</v>
      </c>
      <c r="BH81" s="13" t="e">
        <f>[6]Final!O178/10</f>
        <v>#DIV/0!</v>
      </c>
      <c r="BI81" s="16" t="e">
        <f>[6]Final!X178</f>
        <v>#DIV/0!</v>
      </c>
      <c r="BJ81" s="16" t="e">
        <f>[6]Final!Y178</f>
        <v>#DIV/0!</v>
      </c>
      <c r="BK81" s="16" t="e">
        <f>[6]Final!Z178</f>
        <v>#DIV/0!</v>
      </c>
      <c r="BL81" s="16" t="e">
        <f>[6]Final!Q178</f>
        <v>#DIV/0!</v>
      </c>
      <c r="BM81" s="12" t="e">
        <f>[6]Final!D178</f>
        <v>#DIV/0!</v>
      </c>
      <c r="BN81" s="12" t="e">
        <f>[6]Final!E178</f>
        <v>#DIV/0!</v>
      </c>
      <c r="BO81" s="12" t="e">
        <f>[6]Final!F178</f>
        <v>#DIV/0!</v>
      </c>
      <c r="BP81" s="13">
        <f>[6]Data!$BB82/10</f>
        <v>0</v>
      </c>
      <c r="BQ81" s="13">
        <f>[6]Data!$BD82/10</f>
        <v>0</v>
      </c>
      <c r="BR81" s="24" t="e">
        <f>[6]Data!$CR82/10</f>
        <v>#DIV/0!</v>
      </c>
      <c r="BS81" s="25">
        <f>[6]Data!BP82</f>
        <v>4.0686049489995</v>
      </c>
      <c r="BT81" s="25">
        <f>[6]Data!BQ82</f>
        <v>5.1815434175269</v>
      </c>
      <c r="BU81" s="25">
        <f>[6]Data!BR82</f>
        <v>1.83466401191535</v>
      </c>
      <c r="BV81" s="25">
        <f>[6]Data!BS82</f>
        <v>4.29639148584208</v>
      </c>
      <c r="BW81" s="24">
        <f>[6]Data!$AZ82</f>
        <v>102.3</v>
      </c>
      <c r="BX81" s="12"/>
    </row>
    <row r="82" spans="1:76">
      <c r="A82" s="2">
        <v>2019</v>
      </c>
      <c r="B82" s="13" t="e">
        <f>[6]OECD!AB75</f>
        <v>#DIV/0!</v>
      </c>
      <c r="C82" s="13" t="e">
        <f>[6]OECD!EA75</f>
        <v>#DIV/0!</v>
      </c>
      <c r="D82" s="12" t="e">
        <f>[6]OECD!EH75</f>
        <v>#DIV/0!</v>
      </c>
      <c r="E82" s="12" t="e">
        <f>[6]OECD!EI75</f>
        <v>#DIV/0!</v>
      </c>
      <c r="F82" s="12" t="e">
        <f>[6]OECD!CG75</f>
        <v>#DIV/0!</v>
      </c>
      <c r="G82" s="12" t="e">
        <f>[6]OECD!CH75</f>
        <v>#DIV/0!</v>
      </c>
      <c r="H82" s="14" t="e">
        <f>+G82*H$48</f>
        <v>#DIV/0!</v>
      </c>
      <c r="I82" s="14" t="e">
        <f>+H82*$BS82</f>
        <v>#DIV/0!</v>
      </c>
      <c r="J82" s="13" t="e">
        <f>[6]OECD!Y75</f>
        <v>#DIV/0!</v>
      </c>
      <c r="K82" s="13" t="e">
        <f>[6]OECD!Z75</f>
        <v>#DIV/0!</v>
      </c>
      <c r="L82" s="13" t="e">
        <f>[6]OECD!AA75</f>
        <v>#DIV/0!</v>
      </c>
      <c r="M82" s="13" t="e">
        <f>[6]OECD!AV75</f>
        <v>#DIV/0!</v>
      </c>
      <c r="N82" s="13" t="e">
        <f>[6]OECD!AW75</f>
        <v>#DIV/0!</v>
      </c>
      <c r="O82" s="13" t="e">
        <f>[6]OECD!AX75</f>
        <v>#DIV/0!</v>
      </c>
      <c r="P82" s="16" t="e">
        <f>[6]OECD!BX75</f>
        <v>#DIV/0!</v>
      </c>
      <c r="Q82" s="16" t="e">
        <f>[6]OECD!BY75</f>
        <v>#DIV/0!</v>
      </c>
      <c r="R82" s="16" t="e">
        <f>[6]OECD!BZ75</f>
        <v>#DIV/0!</v>
      </c>
      <c r="S82" s="16" t="e">
        <f>[6]OECD!BR75</f>
        <v>#DIV/0!</v>
      </c>
      <c r="T82" s="12">
        <f>[6]OECD!DR$7</f>
        <v>0.05</v>
      </c>
      <c r="U82" s="12">
        <f>[6]OECD!DS$7</f>
        <v>0.125</v>
      </c>
      <c r="V82" s="12">
        <f>[6]OECD!DT$7</f>
        <v>0.08</v>
      </c>
      <c r="W82" s="18">
        <f>[6]OECD!BM75</f>
        <v>-0.000971817298348054</v>
      </c>
      <c r="X82" s="18">
        <f>[6]OECD!BN75</f>
        <v>-0.0281827016520896</v>
      </c>
      <c r="Y82" s="18">
        <f>[6]OECD!BO75</f>
        <v>-0.0097181729834791</v>
      </c>
      <c r="Z82" s="13" t="e">
        <f>[6]Final!AL79/10</f>
        <v>#DIV/0!</v>
      </c>
      <c r="AA82" s="13" t="e">
        <f>[6]Final!AP79/10</f>
        <v>#DIV/0!</v>
      </c>
      <c r="AB82" s="12" t="e">
        <f>[6]Final!AS79</f>
        <v>#DIV/0!</v>
      </c>
      <c r="AC82" s="12" t="e">
        <f>[6]Final!AT79</f>
        <v>#DIV/0!</v>
      </c>
      <c r="AD82" s="12" t="e">
        <f>[6]Final!AD79</f>
        <v>#DIV/0!</v>
      </c>
      <c r="AE82" s="12" t="e">
        <f>[6]Final!AF79</f>
        <v>#DIV/0!</v>
      </c>
      <c r="AF82" s="14" t="e">
        <f>+AE82*AF$48</f>
        <v>#DIV/0!</v>
      </c>
      <c r="AG82" s="14" t="e">
        <f>+AF82*$BS82</f>
        <v>#DIV/0!</v>
      </c>
      <c r="AH82" s="13" t="e">
        <f>[6]Final!AI79/10</f>
        <v>#DIV/0!</v>
      </c>
      <c r="AI82" s="13" t="e">
        <f>[6]Final!AJ79/10</f>
        <v>#DIV/0!</v>
      </c>
      <c r="AJ82" s="13" t="e">
        <f>[6]Final!AK79/10</f>
        <v>#DIV/0!</v>
      </c>
      <c r="AK82" s="13" t="e">
        <f>[6]Final!M79/10</f>
        <v>#DIV/0!</v>
      </c>
      <c r="AL82" s="13" t="e">
        <f>[6]Final!N79/10</f>
        <v>#DIV/0!</v>
      </c>
      <c r="AM82" s="13" t="e">
        <f>[6]Final!O79/10</f>
        <v>#DIV/0!</v>
      </c>
      <c r="AN82" s="16" t="e">
        <f>[6]Final!X79</f>
        <v>#DIV/0!</v>
      </c>
      <c r="AO82" s="16" t="e">
        <f>[6]Final!Y79</f>
        <v>#DIV/0!</v>
      </c>
      <c r="AP82" s="16" t="e">
        <f>[6]Final!Z79</f>
        <v>#DIV/0!</v>
      </c>
      <c r="AQ82" s="16" t="e">
        <f>[6]Final!Q79</f>
        <v>#DIV/0!</v>
      </c>
      <c r="AR82" s="12" t="e">
        <f>[6]Final!D79</f>
        <v>#DIV/0!</v>
      </c>
      <c r="AS82" s="12" t="e">
        <f>[6]Final!E79</f>
        <v>#DIV/0!</v>
      </c>
      <c r="AT82" s="12" t="e">
        <f>[6]Final!F79</f>
        <v>#DIV/0!</v>
      </c>
      <c r="AU82" s="13" t="e">
        <f>[6]Final!AL179/10</f>
        <v>#DIV/0!</v>
      </c>
      <c r="AV82" s="13" t="e">
        <f>[6]Final!AP179/10</f>
        <v>#DIV/0!</v>
      </c>
      <c r="AW82" s="12" t="e">
        <f>[6]Final!AS179</f>
        <v>#DIV/0!</v>
      </c>
      <c r="AX82" s="12" t="e">
        <f>[6]Final!AT179</f>
        <v>#DIV/0!</v>
      </c>
      <c r="AY82" s="12" t="e">
        <f>[6]Final!AD179</f>
        <v>#DIV/0!</v>
      </c>
      <c r="AZ82" s="12" t="e">
        <f>[6]Final!AF179</f>
        <v>#DIV/0!</v>
      </c>
      <c r="BA82" s="14" t="e">
        <f>+AZ82*BA$48</f>
        <v>#DIV/0!</v>
      </c>
      <c r="BB82" s="14" t="e">
        <f>+BA82*$BS82</f>
        <v>#DIV/0!</v>
      </c>
      <c r="BC82" s="13" t="e">
        <f>[6]Final!AI179/10</f>
        <v>#DIV/0!</v>
      </c>
      <c r="BD82" s="13" t="e">
        <f>[6]Final!AJ179/10</f>
        <v>#DIV/0!</v>
      </c>
      <c r="BE82" s="13" t="e">
        <f>[6]Final!AK179/10</f>
        <v>#DIV/0!</v>
      </c>
      <c r="BF82" s="13" t="e">
        <f>[6]Final!M179/10</f>
        <v>#DIV/0!</v>
      </c>
      <c r="BG82" s="13" t="e">
        <f>[6]Final!N179/10</f>
        <v>#DIV/0!</v>
      </c>
      <c r="BH82" s="13" t="e">
        <f>[6]Final!O179/10</f>
        <v>#DIV/0!</v>
      </c>
      <c r="BI82" s="16" t="e">
        <f>[6]Final!X179</f>
        <v>#DIV/0!</v>
      </c>
      <c r="BJ82" s="16" t="e">
        <f>[6]Final!Y179</f>
        <v>#DIV/0!</v>
      </c>
      <c r="BK82" s="16" t="e">
        <f>[6]Final!Z179</f>
        <v>#DIV/0!</v>
      </c>
      <c r="BL82" s="16" t="e">
        <f>[6]Final!Q179</f>
        <v>#DIV/0!</v>
      </c>
      <c r="BM82" s="12" t="e">
        <f>[6]Final!D179</f>
        <v>#DIV/0!</v>
      </c>
      <c r="BN82" s="12" t="e">
        <f>[6]Final!E179</f>
        <v>#DIV/0!</v>
      </c>
      <c r="BO82" s="12" t="e">
        <f>[6]Final!F179</f>
        <v>#DIV/0!</v>
      </c>
      <c r="BP82" s="13">
        <f>[6]Data!$BB83/10</f>
        <v>0</v>
      </c>
      <c r="BQ82" s="13">
        <f>[6]Data!$BD83/10</f>
        <v>0</v>
      </c>
      <c r="BR82" s="24" t="e">
        <f>[6]Data!$CR83/10</f>
        <v>#DIV/0!</v>
      </c>
      <c r="BS82" s="25">
        <f>[6]Data!BP83</f>
        <v>4.15404565292848</v>
      </c>
      <c r="BT82" s="25">
        <f>[6]Data!BQ83</f>
        <v>5.32662663321765</v>
      </c>
      <c r="BU82" s="25">
        <f>[6]Data!BR83</f>
        <v>1.83466401191535</v>
      </c>
      <c r="BV82" s="25">
        <f>[6]Data!BS83</f>
        <v>4.37802292407308</v>
      </c>
      <c r="BW82" s="24">
        <f>[6]Data!$AZ83</f>
        <v>102.9</v>
      </c>
      <c r="BX82" s="12"/>
    </row>
    <row r="83" spans="1:76">
      <c r="A83" s="2">
        <v>2020</v>
      </c>
      <c r="B83" s="13" t="e">
        <f>[6]OECD!AB76</f>
        <v>#DIV/0!</v>
      </c>
      <c r="C83" s="13" t="e">
        <f>[6]OECD!EA76</f>
        <v>#DIV/0!</v>
      </c>
      <c r="D83" s="12" t="e">
        <f>[6]OECD!EH76</f>
        <v>#DIV/0!</v>
      </c>
      <c r="E83" s="12" t="e">
        <f>[6]OECD!EI76</f>
        <v>#DIV/0!</v>
      </c>
      <c r="F83" s="12" t="e">
        <f>[6]OECD!CG76</f>
        <v>#DIV/0!</v>
      </c>
      <c r="G83" s="12" t="e">
        <f>[6]OECD!CH76</f>
        <v>#DIV/0!</v>
      </c>
      <c r="H83" s="14" t="e">
        <f>+G83*H$48</f>
        <v>#DIV/0!</v>
      </c>
      <c r="I83" s="14" t="e">
        <f>+H83*$BS83</f>
        <v>#DIV/0!</v>
      </c>
      <c r="J83" s="13" t="e">
        <f>[6]OECD!Y76</f>
        <v>#DIV/0!</v>
      </c>
      <c r="K83" s="13" t="e">
        <f>[6]OECD!Z76</f>
        <v>#DIV/0!</v>
      </c>
      <c r="L83" s="13" t="e">
        <f>[6]OECD!AA76</f>
        <v>#DIV/0!</v>
      </c>
      <c r="M83" s="13" t="e">
        <f>[6]OECD!AV76</f>
        <v>#DIV/0!</v>
      </c>
      <c r="N83" s="13" t="e">
        <f>[6]OECD!AW76</f>
        <v>#DIV/0!</v>
      </c>
      <c r="O83" s="13" t="e">
        <f>[6]OECD!AX76</f>
        <v>#DIV/0!</v>
      </c>
      <c r="P83" s="16" t="e">
        <f>[6]OECD!BX76</f>
        <v>#DIV/0!</v>
      </c>
      <c r="Q83" s="16" t="e">
        <f>[6]OECD!BY76</f>
        <v>#DIV/0!</v>
      </c>
      <c r="R83" s="16" t="e">
        <f>[6]OECD!BZ76</f>
        <v>#DIV/0!</v>
      </c>
      <c r="S83" s="16" t="e">
        <f>[6]OECD!BR76</f>
        <v>#DIV/0!</v>
      </c>
      <c r="T83" s="12">
        <f>[6]OECD!DR$7</f>
        <v>0.05</v>
      </c>
      <c r="U83" s="12">
        <f>[6]OECD!DS$7</f>
        <v>0.125</v>
      </c>
      <c r="V83" s="12">
        <f>[6]OECD!DT$7</f>
        <v>0.08</v>
      </c>
      <c r="W83" s="18">
        <f>[6]OECD!BM76</f>
        <v>-1</v>
      </c>
      <c r="X83" s="18">
        <f>[6]OECD!BN76</f>
        <v>-1</v>
      </c>
      <c r="Y83" s="18">
        <f>[6]OECD!BO76</f>
        <v>-1</v>
      </c>
      <c r="Z83" s="13" t="e">
        <f>[6]Final!AL80/10</f>
        <v>#DIV/0!</v>
      </c>
      <c r="AA83" s="13" t="e">
        <f>[6]Final!AP80/10</f>
        <v>#DIV/0!</v>
      </c>
      <c r="AB83" s="12" t="e">
        <f>[6]Final!AS80</f>
        <v>#DIV/0!</v>
      </c>
      <c r="AC83" s="12" t="e">
        <f>[6]Final!AT80</f>
        <v>#DIV/0!</v>
      </c>
      <c r="AD83" s="12" t="e">
        <f>[6]Final!AD80</f>
        <v>#DIV/0!</v>
      </c>
      <c r="AE83" s="12" t="e">
        <f>[6]Final!AF80</f>
        <v>#DIV/0!</v>
      </c>
      <c r="AF83" s="14" t="e">
        <f>+AE83*AF$48</f>
        <v>#DIV/0!</v>
      </c>
      <c r="AG83" s="14" t="e">
        <f>+AF83*$BS83</f>
        <v>#DIV/0!</v>
      </c>
      <c r="AH83" s="13" t="e">
        <f>[6]Final!AI80/10</f>
        <v>#DIV/0!</v>
      </c>
      <c r="AI83" s="13" t="e">
        <f>[6]Final!AJ80/10</f>
        <v>#DIV/0!</v>
      </c>
      <c r="AJ83" s="13" t="e">
        <f>[6]Final!AK80/10</f>
        <v>#DIV/0!</v>
      </c>
      <c r="AK83" s="13" t="e">
        <f>[6]Final!M80/10</f>
        <v>#DIV/0!</v>
      </c>
      <c r="AL83" s="13" t="e">
        <f>[6]Final!N80/10</f>
        <v>#DIV/0!</v>
      </c>
      <c r="AM83" s="13" t="e">
        <f>[6]Final!O80/10</f>
        <v>#DIV/0!</v>
      </c>
      <c r="AN83" s="16" t="e">
        <f>[6]Final!X80</f>
        <v>#DIV/0!</v>
      </c>
      <c r="AO83" s="16" t="e">
        <f>[6]Final!Y80</f>
        <v>#DIV/0!</v>
      </c>
      <c r="AP83" s="16" t="e">
        <f>[6]Final!Z80</f>
        <v>#DIV/0!</v>
      </c>
      <c r="AQ83" s="16" t="e">
        <f>[6]Final!Q80</f>
        <v>#DIV/0!</v>
      </c>
      <c r="AR83" s="12" t="e">
        <f>[6]Final!D80</f>
        <v>#DIV/0!</v>
      </c>
      <c r="AS83" s="12" t="e">
        <f>[6]Final!E80</f>
        <v>#DIV/0!</v>
      </c>
      <c r="AT83" s="12" t="e">
        <f>[6]Final!F80</f>
        <v>#DIV/0!</v>
      </c>
      <c r="AU83" s="13" t="e">
        <f>[6]Final!AL180/10</f>
        <v>#DIV/0!</v>
      </c>
      <c r="AV83" s="13" t="e">
        <f>[6]Final!AP180/10</f>
        <v>#DIV/0!</v>
      </c>
      <c r="AW83" s="12" t="e">
        <f>[6]Final!AS180</f>
        <v>#DIV/0!</v>
      </c>
      <c r="AX83" s="12" t="e">
        <f>[6]Final!AT180</f>
        <v>#DIV/0!</v>
      </c>
      <c r="AY83" s="12" t="e">
        <f>[6]Final!AD180</f>
        <v>#DIV/0!</v>
      </c>
      <c r="AZ83" s="12" t="e">
        <f>[6]Final!AF180</f>
        <v>#DIV/0!</v>
      </c>
      <c r="BA83" s="14" t="e">
        <f>+AZ83*BA$48</f>
        <v>#DIV/0!</v>
      </c>
      <c r="BB83" s="14" t="e">
        <f>+BA83*$BS83</f>
        <v>#DIV/0!</v>
      </c>
      <c r="BC83" s="13" t="e">
        <f>[6]Final!AI180/10</f>
        <v>#DIV/0!</v>
      </c>
      <c r="BD83" s="13" t="e">
        <f>[6]Final!AJ180/10</f>
        <v>#DIV/0!</v>
      </c>
      <c r="BE83" s="13" t="e">
        <f>[6]Final!AK180/10</f>
        <v>#DIV/0!</v>
      </c>
      <c r="BF83" s="13" t="e">
        <f>[6]Final!M180/10</f>
        <v>#DIV/0!</v>
      </c>
      <c r="BG83" s="13" t="e">
        <f>[6]Final!N180/10</f>
        <v>#DIV/0!</v>
      </c>
      <c r="BH83" s="13" t="e">
        <f>[6]Final!O180/10</f>
        <v>#DIV/0!</v>
      </c>
      <c r="BI83" s="16" t="e">
        <f>[6]Final!X180</f>
        <v>#DIV/0!</v>
      </c>
      <c r="BJ83" s="16" t="e">
        <f>[6]Final!Y180</f>
        <v>#DIV/0!</v>
      </c>
      <c r="BK83" s="16" t="e">
        <f>[6]Final!Z180</f>
        <v>#DIV/0!</v>
      </c>
      <c r="BL83" s="16" t="e">
        <f>[6]Final!Q180</f>
        <v>#DIV/0!</v>
      </c>
      <c r="BM83" s="12" t="e">
        <f>[6]Final!D180</f>
        <v>#DIV/0!</v>
      </c>
      <c r="BN83" s="12" t="e">
        <f>[6]Final!E180</f>
        <v>#DIV/0!</v>
      </c>
      <c r="BO83" s="12" t="e">
        <f>[6]Final!F180</f>
        <v>#DIV/0!</v>
      </c>
      <c r="BP83" s="13">
        <f>[6]Data!$BB84/10</f>
        <v>0</v>
      </c>
      <c r="BQ83" s="13">
        <f>[6]Data!$BD84/10</f>
        <v>0</v>
      </c>
      <c r="BR83" s="24" t="e">
        <f>[6]Data!$CR84/10</f>
        <v>#DIV/0!</v>
      </c>
      <c r="BS83" s="25">
        <f>[6]Data!BP84</f>
        <v>0</v>
      </c>
      <c r="BT83" s="25">
        <f>[6]Data!BQ84</f>
        <v>0</v>
      </c>
      <c r="BU83" s="25">
        <f>[6]Data!BR84</f>
        <v>0</v>
      </c>
      <c r="BV83" s="25">
        <f>[6]Data!BS84</f>
        <v>0</v>
      </c>
      <c r="BW83" s="24">
        <f>[6]Data!$AZ84</f>
        <v>102.3</v>
      </c>
      <c r="BX83" s="12"/>
    </row>
    <row r="84" spans="1:76">
      <c r="A84" s="2">
        <v>2021</v>
      </c>
      <c r="B84" s="13" t="e">
        <f>[6]OECD!AB77</f>
        <v>#DIV/0!</v>
      </c>
      <c r="C84" s="13" t="e">
        <f>[6]OECD!EA77</f>
        <v>#DIV/0!</v>
      </c>
      <c r="D84" s="12" t="e">
        <f>[6]OECD!EH77</f>
        <v>#DIV/0!</v>
      </c>
      <c r="E84" s="12" t="e">
        <f>[6]OECD!EI77</f>
        <v>#DIV/0!</v>
      </c>
      <c r="F84" s="12" t="e">
        <f>[6]OECD!CG77</f>
        <v>#DIV/0!</v>
      </c>
      <c r="G84" s="12" t="e">
        <f>[6]OECD!CH77</f>
        <v>#DIV/0!</v>
      </c>
      <c r="H84" s="14" t="e">
        <f>+G84*H$48</f>
        <v>#DIV/0!</v>
      </c>
      <c r="I84" s="14" t="e">
        <f>+H84*$BS84</f>
        <v>#DIV/0!</v>
      </c>
      <c r="J84" s="13" t="e">
        <f>[6]OECD!Y77</f>
        <v>#DIV/0!</v>
      </c>
      <c r="K84" s="13" t="e">
        <f>[6]OECD!Z77</f>
        <v>#DIV/0!</v>
      </c>
      <c r="L84" s="13" t="e">
        <f>[6]OECD!AA77</f>
        <v>#DIV/0!</v>
      </c>
      <c r="M84" s="13" t="e">
        <f>[6]OECD!AV77</f>
        <v>#DIV/0!</v>
      </c>
      <c r="N84" s="13" t="e">
        <f>[6]OECD!AW77</f>
        <v>#DIV/0!</v>
      </c>
      <c r="O84" s="13" t="e">
        <f>[6]OECD!AX77</f>
        <v>#DIV/0!</v>
      </c>
      <c r="P84" s="16" t="e">
        <f>[6]OECD!BX77</f>
        <v>#DIV/0!</v>
      </c>
      <c r="Q84" s="16" t="e">
        <f>[6]OECD!BY77</f>
        <v>#DIV/0!</v>
      </c>
      <c r="R84" s="16" t="e">
        <f>[6]OECD!BZ77</f>
        <v>#DIV/0!</v>
      </c>
      <c r="S84" s="16" t="e">
        <f>[6]OECD!BR77</f>
        <v>#DIV/0!</v>
      </c>
      <c r="T84" s="12">
        <f>[6]OECD!DR$7</f>
        <v>0.05</v>
      </c>
      <c r="U84" s="12">
        <f>[6]OECD!DS$7</f>
        <v>0.125</v>
      </c>
      <c r="V84" s="12">
        <f>[6]OECD!DT$7</f>
        <v>0.08</v>
      </c>
      <c r="W84" s="18" t="e">
        <f>[6]OECD!BM77</f>
        <v>#DIV/0!</v>
      </c>
      <c r="X84" s="18" t="e">
        <f>[6]OECD!BN77</f>
        <v>#DIV/0!</v>
      </c>
      <c r="Y84" s="18" t="e">
        <f>[6]OECD!BO77</f>
        <v>#DIV/0!</v>
      </c>
      <c r="Z84" s="13" t="e">
        <f>[6]Final!AL81/10</f>
        <v>#DIV/0!</v>
      </c>
      <c r="AA84" s="13" t="e">
        <f>[6]Final!AP81/10</f>
        <v>#DIV/0!</v>
      </c>
      <c r="AB84" s="12" t="e">
        <f>[6]Final!AS81</f>
        <v>#DIV/0!</v>
      </c>
      <c r="AC84" s="12" t="e">
        <f>[6]Final!AT81</f>
        <v>#DIV/0!</v>
      </c>
      <c r="AD84" s="12" t="e">
        <f>[6]Final!AD81</f>
        <v>#DIV/0!</v>
      </c>
      <c r="AE84" s="12" t="e">
        <f>[6]Final!AF81</f>
        <v>#DIV/0!</v>
      </c>
      <c r="AF84" s="14" t="e">
        <f>+AE84*AF$48</f>
        <v>#DIV/0!</v>
      </c>
      <c r="AG84" s="14" t="e">
        <f>+AF84*$BS84</f>
        <v>#DIV/0!</v>
      </c>
      <c r="AH84" s="13" t="e">
        <f>[6]Final!AI81/10</f>
        <v>#DIV/0!</v>
      </c>
      <c r="AI84" s="13" t="e">
        <f>[6]Final!AJ81/10</f>
        <v>#DIV/0!</v>
      </c>
      <c r="AJ84" s="13" t="e">
        <f>[6]Final!AK81/10</f>
        <v>#DIV/0!</v>
      </c>
      <c r="AK84" s="13" t="e">
        <f>[6]Final!M81/10</f>
        <v>#DIV/0!</v>
      </c>
      <c r="AL84" s="13" t="e">
        <f>[6]Final!N81/10</f>
        <v>#DIV/0!</v>
      </c>
      <c r="AM84" s="13" t="e">
        <f>[6]Final!O81/10</f>
        <v>#DIV/0!</v>
      </c>
      <c r="AN84" s="16" t="e">
        <f>[6]Final!X81</f>
        <v>#DIV/0!</v>
      </c>
      <c r="AO84" s="16" t="e">
        <f>[6]Final!Y81</f>
        <v>#DIV/0!</v>
      </c>
      <c r="AP84" s="16" t="e">
        <f>[6]Final!Z81</f>
        <v>#DIV/0!</v>
      </c>
      <c r="AQ84" s="16" t="e">
        <f>[6]Final!Q81</f>
        <v>#DIV/0!</v>
      </c>
      <c r="AR84" s="12" t="e">
        <f>[6]Final!D81</f>
        <v>#DIV/0!</v>
      </c>
      <c r="AS84" s="12" t="e">
        <f>[6]Final!E81</f>
        <v>#DIV/0!</v>
      </c>
      <c r="AT84" s="12" t="e">
        <f>[6]Final!F81</f>
        <v>#DIV/0!</v>
      </c>
      <c r="AU84" s="13" t="e">
        <f>[6]Final!AL181/10</f>
        <v>#DIV/0!</v>
      </c>
      <c r="AV84" s="13" t="e">
        <f>[6]Final!AP181/10</f>
        <v>#DIV/0!</v>
      </c>
      <c r="AW84" s="12" t="e">
        <f>[6]Final!AS181</f>
        <v>#DIV/0!</v>
      </c>
      <c r="AX84" s="12" t="e">
        <f>[6]Final!AT181</f>
        <v>#DIV/0!</v>
      </c>
      <c r="AY84" s="12" t="e">
        <f>[6]Final!AD181</f>
        <v>#DIV/0!</v>
      </c>
      <c r="AZ84" s="12" t="e">
        <f>[6]Final!AF181</f>
        <v>#DIV/0!</v>
      </c>
      <c r="BA84" s="14" t="e">
        <f>+AZ84*BA$48</f>
        <v>#DIV/0!</v>
      </c>
      <c r="BB84" s="14" t="e">
        <f>+BA84*$BS84</f>
        <v>#DIV/0!</v>
      </c>
      <c r="BC84" s="13" t="e">
        <f>[6]Final!AI181/10</f>
        <v>#DIV/0!</v>
      </c>
      <c r="BD84" s="13" t="e">
        <f>[6]Final!AJ181/10</f>
        <v>#DIV/0!</v>
      </c>
      <c r="BE84" s="13" t="e">
        <f>[6]Final!AK181/10</f>
        <v>#DIV/0!</v>
      </c>
      <c r="BF84" s="13" t="e">
        <f>[6]Final!M181/10</f>
        <v>#DIV/0!</v>
      </c>
      <c r="BG84" s="13" t="e">
        <f>[6]Final!N181/10</f>
        <v>#DIV/0!</v>
      </c>
      <c r="BH84" s="13" t="e">
        <f>[6]Final!O181/10</f>
        <v>#DIV/0!</v>
      </c>
      <c r="BI84" s="16" t="e">
        <f>[6]Final!X181</f>
        <v>#DIV/0!</v>
      </c>
      <c r="BJ84" s="16" t="e">
        <f>[6]Final!Y181</f>
        <v>#DIV/0!</v>
      </c>
      <c r="BK84" s="16" t="e">
        <f>[6]Final!Z181</f>
        <v>#DIV/0!</v>
      </c>
      <c r="BL84" s="16" t="e">
        <f>[6]Final!Q181</f>
        <v>#DIV/0!</v>
      </c>
      <c r="BM84" s="12" t="e">
        <f>[6]Final!D181</f>
        <v>#DIV/0!</v>
      </c>
      <c r="BN84" s="12" t="e">
        <f>[6]Final!E181</f>
        <v>#DIV/0!</v>
      </c>
      <c r="BO84" s="12" t="e">
        <f>[6]Final!F181</f>
        <v>#DIV/0!</v>
      </c>
      <c r="BP84" s="13">
        <f>[6]Data!$BB85/10</f>
        <v>0</v>
      </c>
      <c r="BQ84" s="13">
        <f>[6]Data!$BD85/10</f>
        <v>0</v>
      </c>
      <c r="BR84" s="24" t="e">
        <f>[6]Data!$CR85/10</f>
        <v>#DIV/0!</v>
      </c>
      <c r="BS84" s="25">
        <f>[6]Data!BP85</f>
        <v>0</v>
      </c>
      <c r="BT84" s="25">
        <f>[6]Data!BQ85</f>
        <v>0</v>
      </c>
      <c r="BU84" s="25">
        <f>[6]Data!BR85</f>
        <v>0</v>
      </c>
      <c r="BV84" s="25">
        <f>[6]Data!BS85</f>
        <v>0</v>
      </c>
      <c r="BW84" s="24" t="e">
        <f>[6]Data!$AZ85</f>
        <v>#REF!</v>
      </c>
      <c r="BX84" s="12"/>
    </row>
    <row r="85" spans="1:76">
      <c r="A85" s="2">
        <v>2022</v>
      </c>
      <c r="B85" s="13" t="e">
        <f>[6]OECD!AB78</f>
        <v>#DIV/0!</v>
      </c>
      <c r="C85" s="13" t="e">
        <f>[6]OECD!EA78</f>
        <v>#DIV/0!</v>
      </c>
      <c r="D85" s="12" t="e">
        <f>[6]OECD!EH78</f>
        <v>#DIV/0!</v>
      </c>
      <c r="E85" s="12" t="e">
        <f>[6]OECD!EI78</f>
        <v>#DIV/0!</v>
      </c>
      <c r="F85" s="12" t="e">
        <f>[6]OECD!CG78</f>
        <v>#DIV/0!</v>
      </c>
      <c r="G85" s="12" t="e">
        <f>[6]OECD!CH78</f>
        <v>#DIV/0!</v>
      </c>
      <c r="H85" s="14" t="e">
        <f>+G85*H$48</f>
        <v>#DIV/0!</v>
      </c>
      <c r="I85" s="14" t="e">
        <f>+H85*$BS85</f>
        <v>#DIV/0!</v>
      </c>
      <c r="J85" s="13" t="e">
        <f>[6]OECD!Y78</f>
        <v>#DIV/0!</v>
      </c>
      <c r="K85" s="13" t="e">
        <f>[6]OECD!Z78</f>
        <v>#DIV/0!</v>
      </c>
      <c r="L85" s="13" t="e">
        <f>[6]OECD!AA78</f>
        <v>#DIV/0!</v>
      </c>
      <c r="M85" s="13" t="e">
        <f>[6]OECD!AV78</f>
        <v>#DIV/0!</v>
      </c>
      <c r="N85" s="13" t="e">
        <f>[6]OECD!AW78</f>
        <v>#DIV/0!</v>
      </c>
      <c r="O85" s="13" t="e">
        <f>[6]OECD!AX78</f>
        <v>#DIV/0!</v>
      </c>
      <c r="P85" s="16" t="e">
        <f>[6]OECD!BX78</f>
        <v>#DIV/0!</v>
      </c>
      <c r="Q85" s="16" t="e">
        <f>[6]OECD!BY78</f>
        <v>#DIV/0!</v>
      </c>
      <c r="R85" s="16" t="e">
        <f>[6]OECD!BZ78</f>
        <v>#DIV/0!</v>
      </c>
      <c r="S85" s="16" t="e">
        <f>[6]OECD!BR78</f>
        <v>#DIV/0!</v>
      </c>
      <c r="T85" s="12">
        <f>[6]OECD!DR$7</f>
        <v>0.05</v>
      </c>
      <c r="U85" s="12">
        <f>[6]OECD!DS$7</f>
        <v>0.125</v>
      </c>
      <c r="V85" s="12">
        <f>[6]OECD!DT$7</f>
        <v>0.08</v>
      </c>
      <c r="W85" s="18" t="e">
        <f>[6]OECD!BM78</f>
        <v>#DIV/0!</v>
      </c>
      <c r="X85" s="18" t="e">
        <f>[6]OECD!BN78</f>
        <v>#DIV/0!</v>
      </c>
      <c r="Y85" s="18" t="e">
        <f>[6]OECD!BO78</f>
        <v>#DIV/0!</v>
      </c>
      <c r="Z85" s="13" t="e">
        <f>[6]Final!AL82/10</f>
        <v>#DIV/0!</v>
      </c>
      <c r="AA85" s="13" t="e">
        <f>[6]Final!AP82/10</f>
        <v>#DIV/0!</v>
      </c>
      <c r="AB85" s="12" t="e">
        <f>[6]Final!AS82</f>
        <v>#DIV/0!</v>
      </c>
      <c r="AC85" s="12" t="e">
        <f>[6]Final!AT82</f>
        <v>#DIV/0!</v>
      </c>
      <c r="AD85" s="12" t="e">
        <f>[6]Final!AD82</f>
        <v>#DIV/0!</v>
      </c>
      <c r="AE85" s="12" t="e">
        <f>[6]Final!AF82</f>
        <v>#DIV/0!</v>
      </c>
      <c r="AF85" s="14" t="e">
        <f>+AE85*AF$48</f>
        <v>#DIV/0!</v>
      </c>
      <c r="AG85" s="14" t="e">
        <f>+AF85*$BS85</f>
        <v>#DIV/0!</v>
      </c>
      <c r="AH85" s="13" t="e">
        <f>[6]Final!AI82/10</f>
        <v>#DIV/0!</v>
      </c>
      <c r="AI85" s="13" t="e">
        <f>[6]Final!AJ82/10</f>
        <v>#DIV/0!</v>
      </c>
      <c r="AJ85" s="13" t="e">
        <f>[6]Final!AK82/10</f>
        <v>#DIV/0!</v>
      </c>
      <c r="AK85" s="13" t="e">
        <f>[6]Final!M82/10</f>
        <v>#DIV/0!</v>
      </c>
      <c r="AL85" s="13" t="e">
        <f>[6]Final!N82/10</f>
        <v>#DIV/0!</v>
      </c>
      <c r="AM85" s="13" t="e">
        <f>[6]Final!O82/10</f>
        <v>#DIV/0!</v>
      </c>
      <c r="AN85" s="16" t="e">
        <f>[6]Final!X82</f>
        <v>#DIV/0!</v>
      </c>
      <c r="AO85" s="16" t="e">
        <f>[6]Final!Y82</f>
        <v>#DIV/0!</v>
      </c>
      <c r="AP85" s="16" t="e">
        <f>[6]Final!Z82</f>
        <v>#DIV/0!</v>
      </c>
      <c r="AQ85" s="16" t="e">
        <f>[6]Final!Q82</f>
        <v>#DIV/0!</v>
      </c>
      <c r="AR85" s="12" t="e">
        <f>[6]Final!D82</f>
        <v>#DIV/0!</v>
      </c>
      <c r="AS85" s="12" t="e">
        <f>[6]Final!E82</f>
        <v>#DIV/0!</v>
      </c>
      <c r="AT85" s="12" t="e">
        <f>[6]Final!F82</f>
        <v>#DIV/0!</v>
      </c>
      <c r="AU85" s="13" t="e">
        <f>[6]Final!AL182/10</f>
        <v>#DIV/0!</v>
      </c>
      <c r="AV85" s="13" t="e">
        <f>[6]Final!AP182/10</f>
        <v>#DIV/0!</v>
      </c>
      <c r="AW85" s="12" t="e">
        <f>[6]Final!AS182</f>
        <v>#DIV/0!</v>
      </c>
      <c r="AX85" s="12" t="e">
        <f>[6]Final!AT182</f>
        <v>#DIV/0!</v>
      </c>
      <c r="AY85" s="12" t="e">
        <f>[6]Final!AD182</f>
        <v>#DIV/0!</v>
      </c>
      <c r="AZ85" s="12" t="e">
        <f>[6]Final!AF182</f>
        <v>#DIV/0!</v>
      </c>
      <c r="BA85" s="14" t="e">
        <f>+AZ85*BA$48</f>
        <v>#DIV/0!</v>
      </c>
      <c r="BB85" s="14" t="e">
        <f>+BA85*$BS85</f>
        <v>#DIV/0!</v>
      </c>
      <c r="BC85" s="13" t="e">
        <f>[6]Final!AI182/10</f>
        <v>#DIV/0!</v>
      </c>
      <c r="BD85" s="13" t="e">
        <f>[6]Final!AJ182/10</f>
        <v>#DIV/0!</v>
      </c>
      <c r="BE85" s="13" t="e">
        <f>[6]Final!AK182/10</f>
        <v>#DIV/0!</v>
      </c>
      <c r="BF85" s="13" t="e">
        <f>[6]Final!M182/10</f>
        <v>#DIV/0!</v>
      </c>
      <c r="BG85" s="13" t="e">
        <f>[6]Final!N182/10</f>
        <v>#DIV/0!</v>
      </c>
      <c r="BH85" s="13" t="e">
        <f>[6]Final!O182/10</f>
        <v>#DIV/0!</v>
      </c>
      <c r="BI85" s="16" t="e">
        <f>[6]Final!X182</f>
        <v>#DIV/0!</v>
      </c>
      <c r="BJ85" s="16" t="e">
        <f>[6]Final!Y182</f>
        <v>#DIV/0!</v>
      </c>
      <c r="BK85" s="16" t="e">
        <f>[6]Final!Z182</f>
        <v>#DIV/0!</v>
      </c>
      <c r="BL85" s="16" t="e">
        <f>[6]Final!Q182</f>
        <v>#DIV/0!</v>
      </c>
      <c r="BM85" s="12" t="e">
        <f>[6]Final!D182</f>
        <v>#DIV/0!</v>
      </c>
      <c r="BN85" s="12" t="e">
        <f>[6]Final!E182</f>
        <v>#DIV/0!</v>
      </c>
      <c r="BO85" s="12" t="e">
        <f>[6]Final!F182</f>
        <v>#DIV/0!</v>
      </c>
      <c r="BP85" s="13">
        <f>[6]Data!$BB86/10</f>
        <v>0</v>
      </c>
      <c r="BQ85" s="13">
        <f>[6]Data!$BD86/10</f>
        <v>0</v>
      </c>
      <c r="BR85" s="24" t="e">
        <f>[6]Data!$CR86/10</f>
        <v>#DIV/0!</v>
      </c>
      <c r="BS85" s="25">
        <f>[6]Data!BP86</f>
        <v>0</v>
      </c>
      <c r="BT85" s="25">
        <f>[6]Data!BQ86</f>
        <v>0</v>
      </c>
      <c r="BU85" s="25">
        <f>[6]Data!BR86</f>
        <v>0</v>
      </c>
      <c r="BV85" s="25">
        <f>[6]Data!BS86</f>
        <v>0</v>
      </c>
      <c r="BW85" s="24" t="e">
        <f>[6]Data!$AZ86</f>
        <v>#REF!</v>
      </c>
      <c r="BX85" s="12"/>
    </row>
    <row r="86" spans="1:76">
      <c r="A86" s="2">
        <v>2023</v>
      </c>
      <c r="B86" s="13" t="e">
        <f>[6]OECD!AB79</f>
        <v>#DIV/0!</v>
      </c>
      <c r="C86" s="13" t="e">
        <f>[6]OECD!EA79</f>
        <v>#DIV/0!</v>
      </c>
      <c r="D86" s="12" t="e">
        <f>[6]OECD!EH79</f>
        <v>#DIV/0!</v>
      </c>
      <c r="E86" s="12" t="e">
        <f>[6]OECD!EI79</f>
        <v>#DIV/0!</v>
      </c>
      <c r="F86" s="12" t="e">
        <f>[6]OECD!CG79</f>
        <v>#DIV/0!</v>
      </c>
      <c r="G86" s="12" t="e">
        <f>[6]OECD!CH79</f>
        <v>#DIV/0!</v>
      </c>
      <c r="H86" s="14" t="e">
        <f>+G86*H$48</f>
        <v>#DIV/0!</v>
      </c>
      <c r="I86" s="14" t="e">
        <f>+H86*$BS86</f>
        <v>#DIV/0!</v>
      </c>
      <c r="J86" s="13" t="e">
        <f>[6]OECD!Y79</f>
        <v>#DIV/0!</v>
      </c>
      <c r="K86" s="13" t="e">
        <f>[6]OECD!Z79</f>
        <v>#DIV/0!</v>
      </c>
      <c r="L86" s="13" t="e">
        <f>[6]OECD!AA79</f>
        <v>#DIV/0!</v>
      </c>
      <c r="M86" s="13" t="e">
        <f>[6]OECD!AV79</f>
        <v>#DIV/0!</v>
      </c>
      <c r="N86" s="13" t="e">
        <f>[6]OECD!AW79</f>
        <v>#DIV/0!</v>
      </c>
      <c r="O86" s="13" t="e">
        <f>[6]OECD!AX79</f>
        <v>#DIV/0!</v>
      </c>
      <c r="P86" s="16" t="e">
        <f>[6]OECD!BX79</f>
        <v>#DIV/0!</v>
      </c>
      <c r="Q86" s="16" t="e">
        <f>[6]OECD!BY79</f>
        <v>#DIV/0!</v>
      </c>
      <c r="R86" s="16" t="e">
        <f>[6]OECD!BZ79</f>
        <v>#DIV/0!</v>
      </c>
      <c r="S86" s="16" t="e">
        <f>[6]OECD!BR79</f>
        <v>#DIV/0!</v>
      </c>
      <c r="T86" s="12">
        <f>[6]OECD!DR$7</f>
        <v>0.05</v>
      </c>
      <c r="U86" s="12">
        <f>[6]OECD!DS$7</f>
        <v>0.125</v>
      </c>
      <c r="V86" s="12">
        <f>[6]OECD!DT$7</f>
        <v>0.08</v>
      </c>
      <c r="W86" s="18" t="e">
        <f>[6]OECD!BM79</f>
        <v>#DIV/0!</v>
      </c>
      <c r="X86" s="18" t="e">
        <f>[6]OECD!BN79</f>
        <v>#DIV/0!</v>
      </c>
      <c r="Y86" s="18" t="e">
        <f>[6]OECD!BO79</f>
        <v>#DIV/0!</v>
      </c>
      <c r="Z86" s="13" t="e">
        <f>[6]Final!AL83/10</f>
        <v>#DIV/0!</v>
      </c>
      <c r="AA86" s="13" t="e">
        <f>[6]Final!AP83/10</f>
        <v>#DIV/0!</v>
      </c>
      <c r="AB86" s="12" t="e">
        <f>[6]Final!AS83</f>
        <v>#DIV/0!</v>
      </c>
      <c r="AC86" s="12" t="e">
        <f>[6]Final!AT83</f>
        <v>#DIV/0!</v>
      </c>
      <c r="AD86" s="12" t="e">
        <f>[6]Final!AD83</f>
        <v>#DIV/0!</v>
      </c>
      <c r="AE86" s="12" t="e">
        <f>[6]Final!AF83</f>
        <v>#DIV/0!</v>
      </c>
      <c r="AF86" s="14" t="e">
        <f>+AE86*AF$48</f>
        <v>#DIV/0!</v>
      </c>
      <c r="AG86" s="14" t="e">
        <f>+AF86*$BS86</f>
        <v>#DIV/0!</v>
      </c>
      <c r="AH86" s="13" t="e">
        <f>[6]Final!AI83/10</f>
        <v>#DIV/0!</v>
      </c>
      <c r="AI86" s="13" t="e">
        <f>[6]Final!AJ83/10</f>
        <v>#DIV/0!</v>
      </c>
      <c r="AJ86" s="13" t="e">
        <f>[6]Final!AK83/10</f>
        <v>#DIV/0!</v>
      </c>
      <c r="AK86" s="13" t="e">
        <f>[6]Final!M83/10</f>
        <v>#DIV/0!</v>
      </c>
      <c r="AL86" s="13" t="e">
        <f>[6]Final!N83/10</f>
        <v>#DIV/0!</v>
      </c>
      <c r="AM86" s="13" t="e">
        <f>[6]Final!O83/10</f>
        <v>#DIV/0!</v>
      </c>
      <c r="AN86" s="16" t="e">
        <f>[6]Final!X83</f>
        <v>#DIV/0!</v>
      </c>
      <c r="AO86" s="16" t="e">
        <f>[6]Final!Y83</f>
        <v>#DIV/0!</v>
      </c>
      <c r="AP86" s="16" t="e">
        <f>[6]Final!Z83</f>
        <v>#DIV/0!</v>
      </c>
      <c r="AQ86" s="16" t="e">
        <f>[6]Final!Q83</f>
        <v>#DIV/0!</v>
      </c>
      <c r="AR86" s="12" t="e">
        <f>[6]Final!D83</f>
        <v>#DIV/0!</v>
      </c>
      <c r="AS86" s="12" t="e">
        <f>[6]Final!E83</f>
        <v>#DIV/0!</v>
      </c>
      <c r="AT86" s="12" t="e">
        <f>[6]Final!F83</f>
        <v>#DIV/0!</v>
      </c>
      <c r="AU86" s="13" t="e">
        <f>[6]Final!AL183/10</f>
        <v>#DIV/0!</v>
      </c>
      <c r="AV86" s="13" t="e">
        <f>[6]Final!AP183/10</f>
        <v>#DIV/0!</v>
      </c>
      <c r="AW86" s="12" t="e">
        <f>[6]Final!AS183</f>
        <v>#DIV/0!</v>
      </c>
      <c r="AX86" s="12" t="e">
        <f>[6]Final!AT183</f>
        <v>#DIV/0!</v>
      </c>
      <c r="AY86" s="12" t="e">
        <f>[6]Final!AD183</f>
        <v>#DIV/0!</v>
      </c>
      <c r="AZ86" s="12" t="e">
        <f>[6]Final!AF183</f>
        <v>#DIV/0!</v>
      </c>
      <c r="BA86" s="14" t="e">
        <f>+AZ86*BA$48</f>
        <v>#DIV/0!</v>
      </c>
      <c r="BB86" s="14" t="e">
        <f>+BA86*$BS86</f>
        <v>#DIV/0!</v>
      </c>
      <c r="BC86" s="13" t="e">
        <f>[6]Final!AI183/10</f>
        <v>#DIV/0!</v>
      </c>
      <c r="BD86" s="13" t="e">
        <f>[6]Final!AJ183/10</f>
        <v>#DIV/0!</v>
      </c>
      <c r="BE86" s="13" t="e">
        <f>[6]Final!AK183/10</f>
        <v>#DIV/0!</v>
      </c>
      <c r="BF86" s="13" t="e">
        <f>[6]Final!M183/10</f>
        <v>#DIV/0!</v>
      </c>
      <c r="BG86" s="13" t="e">
        <f>[6]Final!N183/10</f>
        <v>#DIV/0!</v>
      </c>
      <c r="BH86" s="13" t="e">
        <f>[6]Final!O183/10</f>
        <v>#DIV/0!</v>
      </c>
      <c r="BI86" s="16" t="e">
        <f>[6]Final!X183</f>
        <v>#DIV/0!</v>
      </c>
      <c r="BJ86" s="16" t="e">
        <f>[6]Final!Y183</f>
        <v>#DIV/0!</v>
      </c>
      <c r="BK86" s="16" t="e">
        <f>[6]Final!Z183</f>
        <v>#DIV/0!</v>
      </c>
      <c r="BL86" s="16" t="e">
        <f>[6]Final!Q183</f>
        <v>#DIV/0!</v>
      </c>
      <c r="BM86" s="12" t="e">
        <f>[6]Final!D183</f>
        <v>#DIV/0!</v>
      </c>
      <c r="BN86" s="12" t="e">
        <f>[6]Final!E183</f>
        <v>#DIV/0!</v>
      </c>
      <c r="BO86" s="12" t="e">
        <f>[6]Final!F183</f>
        <v>#DIV/0!</v>
      </c>
      <c r="BP86" s="13">
        <f>[6]Data!$BB87/10</f>
        <v>0</v>
      </c>
      <c r="BQ86" s="13">
        <f>[6]Data!$BD87/10</f>
        <v>0</v>
      </c>
      <c r="BR86" s="24" t="e">
        <f>[6]Data!$CR87/10</f>
        <v>#DIV/0!</v>
      </c>
      <c r="BS86" s="25">
        <f>[6]Data!BP87</f>
        <v>0</v>
      </c>
      <c r="BT86" s="25">
        <f>[6]Data!BQ87</f>
        <v>0</v>
      </c>
      <c r="BU86" s="25">
        <f>[6]Data!BR87</f>
        <v>0</v>
      </c>
      <c r="BV86" s="25">
        <f>[6]Data!BS87</f>
        <v>0</v>
      </c>
      <c r="BW86" s="24" t="e">
        <f>[6]Data!$AZ87</f>
        <v>#REF!</v>
      </c>
      <c r="BX86" s="12"/>
    </row>
    <row r="87" spans="1:76">
      <c r="A87" s="2">
        <v>2024</v>
      </c>
      <c r="B87" s="13" t="e">
        <f>[6]OECD!AB80</f>
        <v>#DIV/0!</v>
      </c>
      <c r="C87" s="13" t="e">
        <f>[6]OECD!EA80</f>
        <v>#DIV/0!</v>
      </c>
      <c r="D87" s="12" t="e">
        <f>[6]OECD!EH80</f>
        <v>#DIV/0!</v>
      </c>
      <c r="E87" s="12" t="e">
        <f>[6]OECD!EI80</f>
        <v>#DIV/0!</v>
      </c>
      <c r="F87" s="12" t="e">
        <f>[6]OECD!CG80</f>
        <v>#DIV/0!</v>
      </c>
      <c r="G87" s="12" t="e">
        <f>[6]OECD!CH80</f>
        <v>#DIV/0!</v>
      </c>
      <c r="H87" s="14" t="e">
        <f>+G87*H$48</f>
        <v>#DIV/0!</v>
      </c>
      <c r="I87" s="14" t="e">
        <f>+H87*$BS87</f>
        <v>#DIV/0!</v>
      </c>
      <c r="J87" s="13" t="e">
        <f>[6]OECD!Y80</f>
        <v>#DIV/0!</v>
      </c>
      <c r="K87" s="13" t="e">
        <f>[6]OECD!Z80</f>
        <v>#DIV/0!</v>
      </c>
      <c r="L87" s="13" t="e">
        <f>[6]OECD!AA80</f>
        <v>#DIV/0!</v>
      </c>
      <c r="M87" s="13" t="e">
        <f>[6]OECD!AV80</f>
        <v>#DIV/0!</v>
      </c>
      <c r="N87" s="13" t="e">
        <f>[6]OECD!AW80</f>
        <v>#DIV/0!</v>
      </c>
      <c r="O87" s="13" t="e">
        <f>[6]OECD!AX80</f>
        <v>#DIV/0!</v>
      </c>
      <c r="P87" s="16" t="e">
        <f>[6]OECD!BX80</f>
        <v>#DIV/0!</v>
      </c>
      <c r="Q87" s="16" t="e">
        <f>[6]OECD!BY80</f>
        <v>#DIV/0!</v>
      </c>
      <c r="R87" s="16" t="e">
        <f>[6]OECD!BZ80</f>
        <v>#DIV/0!</v>
      </c>
      <c r="S87" s="16" t="e">
        <f>[6]OECD!BR80</f>
        <v>#DIV/0!</v>
      </c>
      <c r="T87" s="12">
        <f>[6]OECD!DR$7</f>
        <v>0.05</v>
      </c>
      <c r="U87" s="12">
        <f>[6]OECD!DS$7</f>
        <v>0.125</v>
      </c>
      <c r="V87" s="12">
        <f>[6]OECD!DT$7</f>
        <v>0.08</v>
      </c>
      <c r="W87" s="18" t="e">
        <f>[6]OECD!BM80</f>
        <v>#DIV/0!</v>
      </c>
      <c r="X87" s="18" t="e">
        <f>[6]OECD!BN80</f>
        <v>#DIV/0!</v>
      </c>
      <c r="Y87" s="18" t="e">
        <f>[6]OECD!BO80</f>
        <v>#DIV/0!</v>
      </c>
      <c r="Z87" s="13" t="e">
        <f>[6]Final!AL84/10</f>
        <v>#DIV/0!</v>
      </c>
      <c r="AA87" s="13" t="e">
        <f>[6]Final!AP84/10</f>
        <v>#DIV/0!</v>
      </c>
      <c r="AB87" s="12" t="e">
        <f>[6]Final!AS84</f>
        <v>#DIV/0!</v>
      </c>
      <c r="AC87" s="12" t="e">
        <f>[6]Final!AT84</f>
        <v>#DIV/0!</v>
      </c>
      <c r="AD87" s="12" t="e">
        <f>[6]Final!AD84</f>
        <v>#DIV/0!</v>
      </c>
      <c r="AE87" s="12" t="e">
        <f>[6]Final!AF84</f>
        <v>#DIV/0!</v>
      </c>
      <c r="AF87" s="14" t="e">
        <f>+AE87*AF$48</f>
        <v>#DIV/0!</v>
      </c>
      <c r="AG87" s="14" t="e">
        <f>+AF87*$BS87</f>
        <v>#DIV/0!</v>
      </c>
      <c r="AH87" s="13" t="e">
        <f>[6]Final!AI84/10</f>
        <v>#DIV/0!</v>
      </c>
      <c r="AI87" s="13" t="e">
        <f>[6]Final!AJ84/10</f>
        <v>#DIV/0!</v>
      </c>
      <c r="AJ87" s="13" t="e">
        <f>[6]Final!AK84/10</f>
        <v>#DIV/0!</v>
      </c>
      <c r="AK87" s="13" t="e">
        <f>[6]Final!M84/10</f>
        <v>#DIV/0!</v>
      </c>
      <c r="AL87" s="13" t="e">
        <f>[6]Final!N84/10</f>
        <v>#DIV/0!</v>
      </c>
      <c r="AM87" s="13" t="e">
        <f>[6]Final!O84/10</f>
        <v>#DIV/0!</v>
      </c>
      <c r="AN87" s="16" t="e">
        <f>[6]Final!X84</f>
        <v>#DIV/0!</v>
      </c>
      <c r="AO87" s="16" t="e">
        <f>[6]Final!Y84</f>
        <v>#DIV/0!</v>
      </c>
      <c r="AP87" s="16" t="e">
        <f>[6]Final!Z84</f>
        <v>#DIV/0!</v>
      </c>
      <c r="AQ87" s="16" t="e">
        <f>[6]Final!Q84</f>
        <v>#DIV/0!</v>
      </c>
      <c r="AR87" s="12" t="e">
        <f>[6]Final!D84</f>
        <v>#DIV/0!</v>
      </c>
      <c r="AS87" s="12" t="e">
        <f>[6]Final!E84</f>
        <v>#DIV/0!</v>
      </c>
      <c r="AT87" s="12" t="e">
        <f>[6]Final!F84</f>
        <v>#DIV/0!</v>
      </c>
      <c r="AU87" s="13" t="e">
        <f>[6]Final!AL184/10</f>
        <v>#DIV/0!</v>
      </c>
      <c r="AV87" s="13" t="e">
        <f>[6]Final!AP184/10</f>
        <v>#DIV/0!</v>
      </c>
      <c r="AW87" s="12" t="e">
        <f>[6]Final!AS184</f>
        <v>#DIV/0!</v>
      </c>
      <c r="AX87" s="12" t="e">
        <f>[6]Final!AT184</f>
        <v>#DIV/0!</v>
      </c>
      <c r="AY87" s="12" t="e">
        <f>[6]Final!AD184</f>
        <v>#DIV/0!</v>
      </c>
      <c r="AZ87" s="12" t="e">
        <f>[6]Final!AF184</f>
        <v>#DIV/0!</v>
      </c>
      <c r="BA87" s="14" t="e">
        <f>+AZ87*BA$48</f>
        <v>#DIV/0!</v>
      </c>
      <c r="BB87" s="14" t="e">
        <f>+BA87*$BS87</f>
        <v>#DIV/0!</v>
      </c>
      <c r="BC87" s="13" t="e">
        <f>[6]Final!AI184/10</f>
        <v>#DIV/0!</v>
      </c>
      <c r="BD87" s="13" t="e">
        <f>[6]Final!AJ184/10</f>
        <v>#DIV/0!</v>
      </c>
      <c r="BE87" s="13" t="e">
        <f>[6]Final!AK184/10</f>
        <v>#DIV/0!</v>
      </c>
      <c r="BF87" s="13" t="e">
        <f>[6]Final!M184/10</f>
        <v>#DIV/0!</v>
      </c>
      <c r="BG87" s="13" t="e">
        <f>[6]Final!N184/10</f>
        <v>#DIV/0!</v>
      </c>
      <c r="BH87" s="13" t="e">
        <f>[6]Final!O184/10</f>
        <v>#DIV/0!</v>
      </c>
      <c r="BI87" s="16" t="e">
        <f>[6]Final!X184</f>
        <v>#DIV/0!</v>
      </c>
      <c r="BJ87" s="16" t="e">
        <f>[6]Final!Y184</f>
        <v>#DIV/0!</v>
      </c>
      <c r="BK87" s="16" t="e">
        <f>[6]Final!Z184</f>
        <v>#DIV/0!</v>
      </c>
      <c r="BL87" s="16" t="e">
        <f>[6]Final!Q184</f>
        <v>#DIV/0!</v>
      </c>
      <c r="BM87" s="12" t="e">
        <f>[6]Final!D184</f>
        <v>#DIV/0!</v>
      </c>
      <c r="BN87" s="12" t="e">
        <f>[6]Final!E184</f>
        <v>#DIV/0!</v>
      </c>
      <c r="BO87" s="12" t="e">
        <f>[6]Final!F184</f>
        <v>#DIV/0!</v>
      </c>
      <c r="BP87" s="13">
        <f>[6]Data!$BB88/10</f>
        <v>0</v>
      </c>
      <c r="BQ87" s="13">
        <f>[6]Data!$BD88/10</f>
        <v>0</v>
      </c>
      <c r="BR87" s="24" t="e">
        <f>[6]Data!$CR88/10</f>
        <v>#DIV/0!</v>
      </c>
      <c r="BS87" s="25">
        <f>[6]Data!BP88</f>
        <v>0</v>
      </c>
      <c r="BT87" s="25">
        <f>[6]Data!BQ88</f>
        <v>0</v>
      </c>
      <c r="BU87" s="25">
        <f>[6]Data!BR88</f>
        <v>0</v>
      </c>
      <c r="BV87" s="25">
        <f>[6]Data!BS88</f>
        <v>0</v>
      </c>
      <c r="BW87" s="24" t="e">
        <f>[6]Data!$AZ88</f>
        <v>#REF!</v>
      </c>
      <c r="BX87" s="12"/>
    </row>
    <row r="88" spans="1:76">
      <c r="A88" s="2">
        <v>2025</v>
      </c>
      <c r="B88" s="13" t="e">
        <f>[6]OECD!AB81</f>
        <v>#DIV/0!</v>
      </c>
      <c r="C88" s="13" t="e">
        <f>[6]OECD!EA81</f>
        <v>#DIV/0!</v>
      </c>
      <c r="D88" s="12" t="e">
        <f>[6]OECD!EH81</f>
        <v>#DIV/0!</v>
      </c>
      <c r="E88" s="12" t="e">
        <f>[6]OECD!EI81</f>
        <v>#DIV/0!</v>
      </c>
      <c r="F88" s="12" t="e">
        <f>[6]OECD!CG81</f>
        <v>#DIV/0!</v>
      </c>
      <c r="G88" s="12" t="e">
        <f>[6]OECD!CH81</f>
        <v>#DIV/0!</v>
      </c>
      <c r="H88" s="14" t="e">
        <f>+G88*H$48</f>
        <v>#DIV/0!</v>
      </c>
      <c r="I88" s="14" t="e">
        <f>+H88*$BS88</f>
        <v>#DIV/0!</v>
      </c>
      <c r="J88" s="13" t="e">
        <f>[6]OECD!Y81</f>
        <v>#DIV/0!</v>
      </c>
      <c r="K88" s="13" t="e">
        <f>[6]OECD!Z81</f>
        <v>#DIV/0!</v>
      </c>
      <c r="L88" s="13" t="e">
        <f>[6]OECD!AA81</f>
        <v>#DIV/0!</v>
      </c>
      <c r="M88" s="13" t="e">
        <f>[6]OECD!AV81</f>
        <v>#DIV/0!</v>
      </c>
      <c r="N88" s="13" t="e">
        <f>[6]OECD!AW81</f>
        <v>#DIV/0!</v>
      </c>
      <c r="O88" s="13" t="e">
        <f>[6]OECD!AX81</f>
        <v>#DIV/0!</v>
      </c>
      <c r="P88" s="16" t="e">
        <f>[6]OECD!BX81</f>
        <v>#DIV/0!</v>
      </c>
      <c r="Q88" s="16" t="e">
        <f>[6]OECD!BY81</f>
        <v>#DIV/0!</v>
      </c>
      <c r="R88" s="16" t="e">
        <f>[6]OECD!BZ81</f>
        <v>#DIV/0!</v>
      </c>
      <c r="S88" s="16" t="e">
        <f>[6]OECD!BR81</f>
        <v>#DIV/0!</v>
      </c>
      <c r="T88" s="12">
        <f>[6]OECD!DR$7</f>
        <v>0.05</v>
      </c>
      <c r="U88" s="12">
        <f>[6]OECD!DS$7</f>
        <v>0.125</v>
      </c>
      <c r="V88" s="12">
        <f>[6]OECD!DT$7</f>
        <v>0.08</v>
      </c>
      <c r="W88" s="18" t="e">
        <f>[6]OECD!BM81</f>
        <v>#DIV/0!</v>
      </c>
      <c r="X88" s="18" t="e">
        <f>[6]OECD!BN81</f>
        <v>#DIV/0!</v>
      </c>
      <c r="Y88" s="18" t="e">
        <f>[6]OECD!BO81</f>
        <v>#DIV/0!</v>
      </c>
      <c r="Z88" s="13" t="e">
        <f>[6]Final!AL85/10</f>
        <v>#DIV/0!</v>
      </c>
      <c r="AA88" s="13" t="e">
        <f>[6]Final!AP85/10</f>
        <v>#DIV/0!</v>
      </c>
      <c r="AB88" s="12" t="e">
        <f>[6]Final!AS85</f>
        <v>#DIV/0!</v>
      </c>
      <c r="AC88" s="12" t="e">
        <f>[6]Final!AT85</f>
        <v>#DIV/0!</v>
      </c>
      <c r="AD88" s="12" t="e">
        <f>[6]Final!AD85</f>
        <v>#DIV/0!</v>
      </c>
      <c r="AE88" s="12" t="e">
        <f>[6]Final!AF85</f>
        <v>#DIV/0!</v>
      </c>
      <c r="AF88" s="14" t="e">
        <f>+AE88*AF$48</f>
        <v>#DIV/0!</v>
      </c>
      <c r="AG88" s="14" t="e">
        <f>+AF88*$BS88</f>
        <v>#DIV/0!</v>
      </c>
      <c r="AH88" s="13" t="e">
        <f>[6]Final!AI85/10</f>
        <v>#DIV/0!</v>
      </c>
      <c r="AI88" s="13" t="e">
        <f>[6]Final!AJ85/10</f>
        <v>#DIV/0!</v>
      </c>
      <c r="AJ88" s="13" t="e">
        <f>[6]Final!AK85/10</f>
        <v>#DIV/0!</v>
      </c>
      <c r="AK88" s="13" t="e">
        <f>[6]Final!M85/10</f>
        <v>#DIV/0!</v>
      </c>
      <c r="AL88" s="13" t="e">
        <f>[6]Final!N85/10</f>
        <v>#DIV/0!</v>
      </c>
      <c r="AM88" s="13" t="e">
        <f>[6]Final!O85/10</f>
        <v>#DIV/0!</v>
      </c>
      <c r="AN88" s="16" t="e">
        <f>[6]Final!X85</f>
        <v>#DIV/0!</v>
      </c>
      <c r="AO88" s="16" t="e">
        <f>[6]Final!Y85</f>
        <v>#DIV/0!</v>
      </c>
      <c r="AP88" s="16" t="e">
        <f>[6]Final!Z85</f>
        <v>#DIV/0!</v>
      </c>
      <c r="AQ88" s="16" t="e">
        <f>[6]Final!Q85</f>
        <v>#DIV/0!</v>
      </c>
      <c r="AR88" s="12" t="e">
        <f>[6]Final!D85</f>
        <v>#DIV/0!</v>
      </c>
      <c r="AS88" s="12" t="e">
        <f>[6]Final!E85</f>
        <v>#DIV/0!</v>
      </c>
      <c r="AT88" s="12" t="e">
        <f>[6]Final!F85</f>
        <v>#DIV/0!</v>
      </c>
      <c r="AU88" s="13" t="e">
        <f>[6]Final!AL185/10</f>
        <v>#DIV/0!</v>
      </c>
      <c r="AV88" s="13" t="e">
        <f>[6]Final!AP185/10</f>
        <v>#DIV/0!</v>
      </c>
      <c r="AW88" s="12" t="e">
        <f>[6]Final!AS185</f>
        <v>#DIV/0!</v>
      </c>
      <c r="AX88" s="12" t="e">
        <f>[6]Final!AT185</f>
        <v>#DIV/0!</v>
      </c>
      <c r="AY88" s="12" t="e">
        <f>[6]Final!AD185</f>
        <v>#DIV/0!</v>
      </c>
      <c r="AZ88" s="12" t="e">
        <f>[6]Final!AF185</f>
        <v>#DIV/0!</v>
      </c>
      <c r="BA88" s="14" t="e">
        <f>+AZ88*BA$48</f>
        <v>#DIV/0!</v>
      </c>
      <c r="BB88" s="14" t="e">
        <f>+BA88*$BS88</f>
        <v>#DIV/0!</v>
      </c>
      <c r="BC88" s="13" t="e">
        <f>[6]Final!AI185/10</f>
        <v>#DIV/0!</v>
      </c>
      <c r="BD88" s="13" t="e">
        <f>[6]Final!AJ185/10</f>
        <v>#DIV/0!</v>
      </c>
      <c r="BE88" s="13" t="e">
        <f>[6]Final!AK185/10</f>
        <v>#DIV/0!</v>
      </c>
      <c r="BF88" s="13" t="e">
        <f>[6]Final!M185/10</f>
        <v>#DIV/0!</v>
      </c>
      <c r="BG88" s="13" t="e">
        <f>[6]Final!N185/10</f>
        <v>#DIV/0!</v>
      </c>
      <c r="BH88" s="13" t="e">
        <f>[6]Final!O185/10</f>
        <v>#DIV/0!</v>
      </c>
      <c r="BI88" s="16" t="e">
        <f>[6]Final!X185</f>
        <v>#DIV/0!</v>
      </c>
      <c r="BJ88" s="16" t="e">
        <f>[6]Final!Y185</f>
        <v>#DIV/0!</v>
      </c>
      <c r="BK88" s="16" t="e">
        <f>[6]Final!Z185</f>
        <v>#DIV/0!</v>
      </c>
      <c r="BL88" s="16" t="e">
        <f>[6]Final!Q185</f>
        <v>#DIV/0!</v>
      </c>
      <c r="BM88" s="12" t="e">
        <f>[6]Final!D185</f>
        <v>#DIV/0!</v>
      </c>
      <c r="BN88" s="12" t="e">
        <f>[6]Final!E185</f>
        <v>#DIV/0!</v>
      </c>
      <c r="BO88" s="12" t="e">
        <f>[6]Final!F185</f>
        <v>#DIV/0!</v>
      </c>
      <c r="BP88" s="13">
        <f>[6]Data!$BB89/10</f>
        <v>0</v>
      </c>
      <c r="BQ88" s="13">
        <f>[6]Data!$BD89/10</f>
        <v>0</v>
      </c>
      <c r="BR88" s="24" t="e">
        <f>[6]Data!$CR89/10</f>
        <v>#DIV/0!</v>
      </c>
      <c r="BS88" s="25">
        <f>[6]Data!BP89</f>
        <v>0</v>
      </c>
      <c r="BT88" s="25">
        <f>[6]Data!BQ89</f>
        <v>0</v>
      </c>
      <c r="BU88" s="25">
        <f>[6]Data!BR89</f>
        <v>0</v>
      </c>
      <c r="BV88" s="25">
        <f>[6]Data!BS89</f>
        <v>0</v>
      </c>
      <c r="BW88" s="24" t="e">
        <f>[6]Data!$AZ89</f>
        <v>#REF!</v>
      </c>
      <c r="BX88" s="12"/>
    </row>
    <row r="89" spans="1:95">
      <c r="A89" s="2">
        <v>2026</v>
      </c>
      <c r="B89" s="13" t="e">
        <f>[6]OECD!AB82</f>
        <v>#DIV/0!</v>
      </c>
      <c r="C89" s="13" t="e">
        <f>[6]OECD!EA82</f>
        <v>#DIV/0!</v>
      </c>
      <c r="D89" s="12" t="e">
        <f>[6]OECD!EH82</f>
        <v>#DIV/0!</v>
      </c>
      <c r="E89" s="12" t="e">
        <f>[6]OECD!EI82</f>
        <v>#DIV/0!</v>
      </c>
      <c r="F89" s="12" t="e">
        <f>[6]OECD!CG82</f>
        <v>#DIV/0!</v>
      </c>
      <c r="G89" s="12" t="e">
        <f>[6]OECD!CH82</f>
        <v>#DIV/0!</v>
      </c>
      <c r="H89" s="14" t="e">
        <f>+G89*H$48</f>
        <v>#DIV/0!</v>
      </c>
      <c r="I89" s="14" t="e">
        <f>+H89*$BS89</f>
        <v>#DIV/0!</v>
      </c>
      <c r="J89" s="13" t="e">
        <f>[6]OECD!Y82</f>
        <v>#DIV/0!</v>
      </c>
      <c r="K89" s="13" t="e">
        <f>[6]OECD!Z82</f>
        <v>#DIV/0!</v>
      </c>
      <c r="L89" s="13" t="e">
        <f>[6]OECD!AA82</f>
        <v>#DIV/0!</v>
      </c>
      <c r="M89" s="13" t="e">
        <f>[6]OECD!AV82</f>
        <v>#DIV/0!</v>
      </c>
      <c r="N89" s="13" t="e">
        <f>[6]OECD!AW82</f>
        <v>#DIV/0!</v>
      </c>
      <c r="O89" s="13" t="e">
        <f>[6]OECD!AX82</f>
        <v>#DIV/0!</v>
      </c>
      <c r="P89" s="16" t="e">
        <f>[6]OECD!BX82</f>
        <v>#DIV/0!</v>
      </c>
      <c r="Q89" s="16" t="e">
        <f>[6]OECD!BY82</f>
        <v>#DIV/0!</v>
      </c>
      <c r="R89" s="16" t="e">
        <f>[6]OECD!BZ82</f>
        <v>#DIV/0!</v>
      </c>
      <c r="S89" s="16" t="e">
        <f>[6]OECD!BR82</f>
        <v>#DIV/0!</v>
      </c>
      <c r="T89" s="12">
        <f>[6]OECD!DR$7</f>
        <v>0.05</v>
      </c>
      <c r="U89" s="12">
        <f>[6]OECD!DS$7</f>
        <v>0.125</v>
      </c>
      <c r="V89" s="12">
        <f>[6]OECD!DT$7</f>
        <v>0.08</v>
      </c>
      <c r="W89" s="18" t="e">
        <f>[6]OECD!BM82</f>
        <v>#DIV/0!</v>
      </c>
      <c r="X89" s="18" t="e">
        <f>[6]OECD!BN82</f>
        <v>#DIV/0!</v>
      </c>
      <c r="Y89" s="18" t="e">
        <f>[6]OECD!BO82</f>
        <v>#DIV/0!</v>
      </c>
      <c r="Z89" s="13" t="e">
        <f>[6]Final!AL86/10</f>
        <v>#DIV/0!</v>
      </c>
      <c r="AA89" s="13" t="e">
        <f>[6]Final!AP86/10</f>
        <v>#DIV/0!</v>
      </c>
      <c r="AB89" s="12" t="e">
        <f>[6]Final!AS86</f>
        <v>#DIV/0!</v>
      </c>
      <c r="AC89" s="12" t="e">
        <f>[6]Final!AT86</f>
        <v>#DIV/0!</v>
      </c>
      <c r="AD89" s="12" t="e">
        <f>[6]Final!AD86</f>
        <v>#DIV/0!</v>
      </c>
      <c r="AE89" s="12" t="e">
        <f>[6]Final!AF86</f>
        <v>#DIV/0!</v>
      </c>
      <c r="AF89" s="14" t="e">
        <f>+AE89*AF$48</f>
        <v>#DIV/0!</v>
      </c>
      <c r="AG89" s="14" t="e">
        <f>+AF89*$BS89</f>
        <v>#DIV/0!</v>
      </c>
      <c r="AH89" s="13" t="e">
        <f>[6]Final!AI86/10</f>
        <v>#DIV/0!</v>
      </c>
      <c r="AI89" s="13" t="e">
        <f>[6]Final!AJ86/10</f>
        <v>#DIV/0!</v>
      </c>
      <c r="AJ89" s="13" t="e">
        <f>[6]Final!AK86/10</f>
        <v>#DIV/0!</v>
      </c>
      <c r="AK89" s="13" t="e">
        <f>[6]Final!M86/10</f>
        <v>#DIV/0!</v>
      </c>
      <c r="AL89" s="13" t="e">
        <f>[6]Final!N86/10</f>
        <v>#DIV/0!</v>
      </c>
      <c r="AM89" s="13" t="e">
        <f>[6]Final!O86/10</f>
        <v>#DIV/0!</v>
      </c>
      <c r="AN89" s="16" t="e">
        <f>[6]Final!X86</f>
        <v>#DIV/0!</v>
      </c>
      <c r="AO89" s="16" t="e">
        <f>[6]Final!Y86</f>
        <v>#DIV/0!</v>
      </c>
      <c r="AP89" s="16" t="e">
        <f>[6]Final!Z86</f>
        <v>#DIV/0!</v>
      </c>
      <c r="AQ89" s="16" t="e">
        <f>[6]Final!Q86</f>
        <v>#DIV/0!</v>
      </c>
      <c r="AR89" s="12" t="e">
        <f>[6]Final!D86</f>
        <v>#DIV/0!</v>
      </c>
      <c r="AS89" s="12" t="e">
        <f>[6]Final!E86</f>
        <v>#DIV/0!</v>
      </c>
      <c r="AT89" s="12" t="e">
        <f>[6]Final!F86</f>
        <v>#DIV/0!</v>
      </c>
      <c r="AU89" s="13" t="e">
        <f>[6]Final!AL186/10</f>
        <v>#DIV/0!</v>
      </c>
      <c r="AV89" s="13" t="e">
        <f>[6]Final!AP186/10</f>
        <v>#DIV/0!</v>
      </c>
      <c r="AW89" s="12" t="e">
        <f>[6]Final!AS186</f>
        <v>#DIV/0!</v>
      </c>
      <c r="AX89" s="12" t="e">
        <f>[6]Final!AT186</f>
        <v>#DIV/0!</v>
      </c>
      <c r="AY89" s="12" t="e">
        <f>[6]Final!AD186</f>
        <v>#DIV/0!</v>
      </c>
      <c r="AZ89" s="12" t="e">
        <f>[6]Final!AF186</f>
        <v>#DIV/0!</v>
      </c>
      <c r="BA89" s="14" t="e">
        <f>+AZ89*BA$48</f>
        <v>#DIV/0!</v>
      </c>
      <c r="BB89" s="14" t="e">
        <f>+BA89*$BS89</f>
        <v>#DIV/0!</v>
      </c>
      <c r="BC89" s="13" t="e">
        <f>[6]Final!AI186/10</f>
        <v>#DIV/0!</v>
      </c>
      <c r="BD89" s="13" t="e">
        <f>[6]Final!AJ186/10</f>
        <v>#DIV/0!</v>
      </c>
      <c r="BE89" s="13" t="e">
        <f>[6]Final!AK186/10</f>
        <v>#DIV/0!</v>
      </c>
      <c r="BF89" s="13" t="e">
        <f>[6]Final!M186/10</f>
        <v>#DIV/0!</v>
      </c>
      <c r="BG89" s="13" t="e">
        <f>[6]Final!N186/10</f>
        <v>#DIV/0!</v>
      </c>
      <c r="BH89" s="13" t="e">
        <f>[6]Final!O186/10</f>
        <v>#DIV/0!</v>
      </c>
      <c r="BI89" s="16" t="e">
        <f>[6]Final!X186</f>
        <v>#DIV/0!</v>
      </c>
      <c r="BJ89" s="16" t="e">
        <f>[6]Final!Y186</f>
        <v>#DIV/0!</v>
      </c>
      <c r="BK89" s="16" t="e">
        <f>[6]Final!Z186</f>
        <v>#DIV/0!</v>
      </c>
      <c r="BL89" s="16" t="e">
        <f>[6]Final!Q186</f>
        <v>#DIV/0!</v>
      </c>
      <c r="BM89" s="12" t="e">
        <f>[6]Final!D186</f>
        <v>#DIV/0!</v>
      </c>
      <c r="BN89" s="12" t="e">
        <f>[6]Final!E186</f>
        <v>#DIV/0!</v>
      </c>
      <c r="BO89" s="12" t="e">
        <f>[6]Final!F186</f>
        <v>#DIV/0!</v>
      </c>
      <c r="BP89" s="13">
        <f>[6]Data!$BB90/10</f>
        <v>0</v>
      </c>
      <c r="BQ89" s="13">
        <f>[6]Data!$BD90/10</f>
        <v>0</v>
      </c>
      <c r="BR89" s="24" t="e">
        <f>[6]Data!$CR90/10</f>
        <v>#DIV/0!</v>
      </c>
      <c r="BS89" s="25">
        <f>[6]Data!BP90</f>
        <v>0</v>
      </c>
      <c r="BT89" s="25">
        <f>[6]Data!BQ90</f>
        <v>0</v>
      </c>
      <c r="BU89" s="25">
        <f>[6]Data!BR90</f>
        <v>0</v>
      </c>
      <c r="BV89" s="25">
        <f>[6]Data!BS90</f>
        <v>0</v>
      </c>
      <c r="BW89" s="24" t="e">
        <f>[6]Data!$AZ90</f>
        <v>#REF!</v>
      </c>
      <c r="BX89" s="12"/>
      <c r="CI89" s="2" t="s">
        <v>144</v>
      </c>
      <c r="CQ89" s="2" t="s">
        <v>145</v>
      </c>
    </row>
    <row r="90" spans="1:76">
      <c r="A90" s="2">
        <v>2027</v>
      </c>
      <c r="B90" s="13" t="e">
        <f>[6]OECD!AB83</f>
        <v>#DIV/0!</v>
      </c>
      <c r="C90" s="13" t="e">
        <f>[6]OECD!EA83</f>
        <v>#DIV/0!</v>
      </c>
      <c r="D90" s="12" t="e">
        <f>[6]OECD!EH83</f>
        <v>#DIV/0!</v>
      </c>
      <c r="E90" s="12" t="e">
        <f>[6]OECD!EI83</f>
        <v>#DIV/0!</v>
      </c>
      <c r="F90" s="12" t="e">
        <f>[6]OECD!CG83</f>
        <v>#DIV/0!</v>
      </c>
      <c r="G90" s="12" t="e">
        <f>[6]OECD!CH83</f>
        <v>#DIV/0!</v>
      </c>
      <c r="H90" s="14" t="e">
        <f>+G90*H$48</f>
        <v>#DIV/0!</v>
      </c>
      <c r="I90" s="14" t="e">
        <f>+H90*$BS90</f>
        <v>#DIV/0!</v>
      </c>
      <c r="J90" s="13" t="e">
        <f>[6]OECD!Y83</f>
        <v>#DIV/0!</v>
      </c>
      <c r="K90" s="13" t="e">
        <f>[6]OECD!Z83</f>
        <v>#DIV/0!</v>
      </c>
      <c r="L90" s="13" t="e">
        <f>[6]OECD!AA83</f>
        <v>#DIV/0!</v>
      </c>
      <c r="M90" s="13" t="e">
        <f>[6]OECD!AV83</f>
        <v>#DIV/0!</v>
      </c>
      <c r="N90" s="13" t="e">
        <f>[6]OECD!AW83</f>
        <v>#DIV/0!</v>
      </c>
      <c r="O90" s="13" t="e">
        <f>[6]OECD!AX83</f>
        <v>#DIV/0!</v>
      </c>
      <c r="P90" s="16" t="e">
        <f>[6]OECD!BX83</f>
        <v>#DIV/0!</v>
      </c>
      <c r="Q90" s="16" t="e">
        <f>[6]OECD!BY83</f>
        <v>#DIV/0!</v>
      </c>
      <c r="R90" s="16" t="e">
        <f>[6]OECD!BZ83</f>
        <v>#DIV/0!</v>
      </c>
      <c r="S90" s="16" t="e">
        <f>[6]OECD!BR83</f>
        <v>#DIV/0!</v>
      </c>
      <c r="T90" s="12">
        <f>[6]OECD!DR$7</f>
        <v>0.05</v>
      </c>
      <c r="U90" s="12">
        <f>[6]OECD!DS$7</f>
        <v>0.125</v>
      </c>
      <c r="V90" s="12">
        <f>[6]OECD!DT$7</f>
        <v>0.08</v>
      </c>
      <c r="W90" s="18" t="e">
        <f>[6]OECD!BM83</f>
        <v>#DIV/0!</v>
      </c>
      <c r="X90" s="18" t="e">
        <f>[6]OECD!BN83</f>
        <v>#DIV/0!</v>
      </c>
      <c r="Y90" s="18" t="e">
        <f>[6]OECD!BO83</f>
        <v>#DIV/0!</v>
      </c>
      <c r="Z90" s="13" t="e">
        <f>[6]Final!AL87/10</f>
        <v>#DIV/0!</v>
      </c>
      <c r="AA90" s="13" t="e">
        <f>[6]Final!AP87/10</f>
        <v>#DIV/0!</v>
      </c>
      <c r="AB90" s="12" t="e">
        <f>[6]Final!AS87</f>
        <v>#DIV/0!</v>
      </c>
      <c r="AC90" s="12" t="e">
        <f>[6]Final!AT87</f>
        <v>#DIV/0!</v>
      </c>
      <c r="AD90" s="12" t="e">
        <f>[6]Final!AD87</f>
        <v>#DIV/0!</v>
      </c>
      <c r="AE90" s="12" t="e">
        <f>[6]Final!AF87</f>
        <v>#DIV/0!</v>
      </c>
      <c r="AF90" s="14" t="e">
        <f>+AE90*AF$48</f>
        <v>#DIV/0!</v>
      </c>
      <c r="AG90" s="14" t="e">
        <f>+AF90*$BS90</f>
        <v>#DIV/0!</v>
      </c>
      <c r="AH90" s="13" t="e">
        <f>[6]Final!AI87/10</f>
        <v>#DIV/0!</v>
      </c>
      <c r="AI90" s="13" t="e">
        <f>[6]Final!AJ87/10</f>
        <v>#DIV/0!</v>
      </c>
      <c r="AJ90" s="13" t="e">
        <f>[6]Final!AK87/10</f>
        <v>#DIV/0!</v>
      </c>
      <c r="AK90" s="13" t="e">
        <f>[6]Final!M87/10</f>
        <v>#DIV/0!</v>
      </c>
      <c r="AL90" s="13" t="e">
        <f>[6]Final!N87/10</f>
        <v>#DIV/0!</v>
      </c>
      <c r="AM90" s="13" t="e">
        <f>[6]Final!O87/10</f>
        <v>#DIV/0!</v>
      </c>
      <c r="AN90" s="16" t="e">
        <f>[6]Final!X87</f>
        <v>#DIV/0!</v>
      </c>
      <c r="AO90" s="16" t="e">
        <f>[6]Final!Y87</f>
        <v>#DIV/0!</v>
      </c>
      <c r="AP90" s="16" t="e">
        <f>[6]Final!Z87</f>
        <v>#DIV/0!</v>
      </c>
      <c r="AQ90" s="16" t="e">
        <f>[6]Final!Q87</f>
        <v>#DIV/0!</v>
      </c>
      <c r="AR90" s="12" t="e">
        <f>[6]Final!D87</f>
        <v>#DIV/0!</v>
      </c>
      <c r="AS90" s="12" t="e">
        <f>[6]Final!E87</f>
        <v>#DIV/0!</v>
      </c>
      <c r="AT90" s="12" t="e">
        <f>[6]Final!F87</f>
        <v>#DIV/0!</v>
      </c>
      <c r="AU90" s="13" t="e">
        <f>[6]Final!AL187/10</f>
        <v>#DIV/0!</v>
      </c>
      <c r="AV90" s="13" t="e">
        <f>[6]Final!AP187/10</f>
        <v>#DIV/0!</v>
      </c>
      <c r="AW90" s="12" t="e">
        <f>[6]Final!AS187</f>
        <v>#DIV/0!</v>
      </c>
      <c r="AX90" s="12" t="e">
        <f>[6]Final!AT187</f>
        <v>#DIV/0!</v>
      </c>
      <c r="AY90" s="12" t="e">
        <f>[6]Final!AD187</f>
        <v>#DIV/0!</v>
      </c>
      <c r="AZ90" s="12" t="e">
        <f>[6]Final!AF187</f>
        <v>#DIV/0!</v>
      </c>
      <c r="BA90" s="14" t="e">
        <f>+AZ90*BA$48</f>
        <v>#DIV/0!</v>
      </c>
      <c r="BB90" s="14" t="e">
        <f>+BA90*$BS90</f>
        <v>#DIV/0!</v>
      </c>
      <c r="BC90" s="13" t="e">
        <f>[6]Final!AI187/10</f>
        <v>#DIV/0!</v>
      </c>
      <c r="BD90" s="13" t="e">
        <f>[6]Final!AJ187/10</f>
        <v>#DIV/0!</v>
      </c>
      <c r="BE90" s="13" t="e">
        <f>[6]Final!AK187/10</f>
        <v>#DIV/0!</v>
      </c>
      <c r="BF90" s="13" t="e">
        <f>[6]Final!M187/10</f>
        <v>#DIV/0!</v>
      </c>
      <c r="BG90" s="13" t="e">
        <f>[6]Final!N187/10</f>
        <v>#DIV/0!</v>
      </c>
      <c r="BH90" s="13" t="e">
        <f>[6]Final!O187/10</f>
        <v>#DIV/0!</v>
      </c>
      <c r="BI90" s="16" t="e">
        <f>[6]Final!X187</f>
        <v>#DIV/0!</v>
      </c>
      <c r="BJ90" s="16" t="e">
        <f>[6]Final!Y187</f>
        <v>#DIV/0!</v>
      </c>
      <c r="BK90" s="16" t="e">
        <f>[6]Final!Z187</f>
        <v>#DIV/0!</v>
      </c>
      <c r="BL90" s="16" t="e">
        <f>[6]Final!Q187</f>
        <v>#DIV/0!</v>
      </c>
      <c r="BM90" s="12" t="e">
        <f>[6]Final!D187</f>
        <v>#DIV/0!</v>
      </c>
      <c r="BN90" s="12" t="e">
        <f>[6]Final!E187</f>
        <v>#DIV/0!</v>
      </c>
      <c r="BO90" s="12" t="e">
        <f>[6]Final!F187</f>
        <v>#DIV/0!</v>
      </c>
      <c r="BP90" s="13">
        <f>[6]Data!$BB91/10</f>
        <v>0</v>
      </c>
      <c r="BQ90" s="13">
        <f>[6]Data!$BD91/10</f>
        <v>0</v>
      </c>
      <c r="BR90" s="24" t="e">
        <f>[6]Data!$CR91/10</f>
        <v>#DIV/0!</v>
      </c>
      <c r="BS90" s="25">
        <f>[6]Data!BP91</f>
        <v>0</v>
      </c>
      <c r="BT90" s="25">
        <f>[6]Data!BQ91</f>
        <v>0</v>
      </c>
      <c r="BU90" s="25">
        <f>[6]Data!BR91</f>
        <v>0</v>
      </c>
      <c r="BV90" s="25">
        <f>[6]Data!BS91</f>
        <v>0</v>
      </c>
      <c r="BW90" s="24" t="e">
        <f>[6]Data!$AZ91</f>
        <v>#REF!</v>
      </c>
      <c r="BX90" s="12"/>
    </row>
    <row r="91" spans="1:76">
      <c r="A91" s="2">
        <v>2028</v>
      </c>
      <c r="B91" s="13" t="e">
        <f>[6]OECD!AB84</f>
        <v>#DIV/0!</v>
      </c>
      <c r="C91" s="13" t="e">
        <f>[6]OECD!EA84</f>
        <v>#DIV/0!</v>
      </c>
      <c r="D91" s="12" t="e">
        <f>[6]OECD!EH84</f>
        <v>#DIV/0!</v>
      </c>
      <c r="E91" s="12" t="e">
        <f>[6]OECD!EI84</f>
        <v>#DIV/0!</v>
      </c>
      <c r="F91" s="12" t="e">
        <f>[6]OECD!CG84</f>
        <v>#DIV/0!</v>
      </c>
      <c r="G91" s="12" t="e">
        <f>[6]OECD!CH84</f>
        <v>#DIV/0!</v>
      </c>
      <c r="H91" s="14" t="e">
        <f>+G91*H$48</f>
        <v>#DIV/0!</v>
      </c>
      <c r="I91" s="14" t="e">
        <f>+H91*$BS91</f>
        <v>#DIV/0!</v>
      </c>
      <c r="J91" s="13" t="e">
        <f>[6]OECD!Y84</f>
        <v>#DIV/0!</v>
      </c>
      <c r="K91" s="13" t="e">
        <f>[6]OECD!Z84</f>
        <v>#DIV/0!</v>
      </c>
      <c r="L91" s="13" t="e">
        <f>[6]OECD!AA84</f>
        <v>#DIV/0!</v>
      </c>
      <c r="M91" s="13" t="e">
        <f>[6]OECD!AV84</f>
        <v>#DIV/0!</v>
      </c>
      <c r="N91" s="13" t="e">
        <f>[6]OECD!AW84</f>
        <v>#DIV/0!</v>
      </c>
      <c r="O91" s="13" t="e">
        <f>[6]OECD!AX84</f>
        <v>#DIV/0!</v>
      </c>
      <c r="P91" s="16" t="e">
        <f>[6]OECD!BX84</f>
        <v>#DIV/0!</v>
      </c>
      <c r="Q91" s="16" t="e">
        <f>[6]OECD!BY84</f>
        <v>#DIV/0!</v>
      </c>
      <c r="R91" s="16" t="e">
        <f>[6]OECD!BZ84</f>
        <v>#DIV/0!</v>
      </c>
      <c r="S91" s="16" t="e">
        <f>[6]OECD!BR84</f>
        <v>#DIV/0!</v>
      </c>
      <c r="T91" s="12">
        <f>[6]OECD!DR$7</f>
        <v>0.05</v>
      </c>
      <c r="U91" s="12">
        <f>[6]OECD!DS$7</f>
        <v>0.125</v>
      </c>
      <c r="V91" s="12">
        <f>[6]OECD!DT$7</f>
        <v>0.08</v>
      </c>
      <c r="W91" s="18" t="e">
        <f>[6]OECD!BM84</f>
        <v>#DIV/0!</v>
      </c>
      <c r="X91" s="18" t="e">
        <f>[6]OECD!BN84</f>
        <v>#DIV/0!</v>
      </c>
      <c r="Y91" s="18" t="e">
        <f>[6]OECD!BO84</f>
        <v>#DIV/0!</v>
      </c>
      <c r="Z91" s="13" t="e">
        <f>[6]Final!AL88/10</f>
        <v>#DIV/0!</v>
      </c>
      <c r="AA91" s="13" t="e">
        <f>[6]Final!AP88/10</f>
        <v>#DIV/0!</v>
      </c>
      <c r="AB91" s="12" t="e">
        <f>[6]Final!AS88</f>
        <v>#DIV/0!</v>
      </c>
      <c r="AC91" s="12" t="e">
        <f>[6]Final!AT88</f>
        <v>#DIV/0!</v>
      </c>
      <c r="AD91" s="12" t="e">
        <f>[6]Final!AD88</f>
        <v>#DIV/0!</v>
      </c>
      <c r="AE91" s="12" t="e">
        <f>[6]Final!AF88</f>
        <v>#DIV/0!</v>
      </c>
      <c r="AF91" s="14" t="e">
        <f>+AE91*AF$48</f>
        <v>#DIV/0!</v>
      </c>
      <c r="AG91" s="14" t="e">
        <f>+AF91*$BS91</f>
        <v>#DIV/0!</v>
      </c>
      <c r="AH91" s="13" t="e">
        <f>[6]Final!AI88/10</f>
        <v>#DIV/0!</v>
      </c>
      <c r="AI91" s="13" t="e">
        <f>[6]Final!AJ88/10</f>
        <v>#DIV/0!</v>
      </c>
      <c r="AJ91" s="13" t="e">
        <f>[6]Final!AK88/10</f>
        <v>#DIV/0!</v>
      </c>
      <c r="AK91" s="13" t="e">
        <f>[6]Final!M88/10</f>
        <v>#DIV/0!</v>
      </c>
      <c r="AL91" s="13" t="e">
        <f>[6]Final!N88/10</f>
        <v>#DIV/0!</v>
      </c>
      <c r="AM91" s="13" t="e">
        <f>[6]Final!O88/10</f>
        <v>#DIV/0!</v>
      </c>
      <c r="AN91" s="16" t="e">
        <f>[6]Final!X88</f>
        <v>#DIV/0!</v>
      </c>
      <c r="AO91" s="16" t="e">
        <f>[6]Final!Y88</f>
        <v>#DIV/0!</v>
      </c>
      <c r="AP91" s="16" t="e">
        <f>[6]Final!Z88</f>
        <v>#DIV/0!</v>
      </c>
      <c r="AQ91" s="16" t="e">
        <f>[6]Final!Q88</f>
        <v>#DIV/0!</v>
      </c>
      <c r="AR91" s="12" t="e">
        <f>[6]Final!D88</f>
        <v>#DIV/0!</v>
      </c>
      <c r="AS91" s="12" t="e">
        <f>[6]Final!E88</f>
        <v>#DIV/0!</v>
      </c>
      <c r="AT91" s="12" t="e">
        <f>[6]Final!F88</f>
        <v>#DIV/0!</v>
      </c>
      <c r="AU91" s="13" t="e">
        <f>[6]Final!AL188/10</f>
        <v>#DIV/0!</v>
      </c>
      <c r="AV91" s="13" t="e">
        <f>[6]Final!AP188/10</f>
        <v>#DIV/0!</v>
      </c>
      <c r="AW91" s="12" t="e">
        <f>[6]Final!AS188</f>
        <v>#DIV/0!</v>
      </c>
      <c r="AX91" s="12" t="e">
        <f>[6]Final!AT188</f>
        <v>#DIV/0!</v>
      </c>
      <c r="AY91" s="12" t="e">
        <f>[6]Final!AD188</f>
        <v>#DIV/0!</v>
      </c>
      <c r="AZ91" s="12" t="e">
        <f>[6]Final!AF188</f>
        <v>#DIV/0!</v>
      </c>
      <c r="BA91" s="14" t="e">
        <f>+AZ91*BA$48</f>
        <v>#DIV/0!</v>
      </c>
      <c r="BB91" s="14" t="e">
        <f>+BA91*$BS91</f>
        <v>#DIV/0!</v>
      </c>
      <c r="BC91" s="13" t="e">
        <f>[6]Final!AI188/10</f>
        <v>#DIV/0!</v>
      </c>
      <c r="BD91" s="13" t="e">
        <f>[6]Final!AJ188/10</f>
        <v>#DIV/0!</v>
      </c>
      <c r="BE91" s="13" t="e">
        <f>[6]Final!AK188/10</f>
        <v>#DIV/0!</v>
      </c>
      <c r="BF91" s="13" t="e">
        <f>[6]Final!M188/10</f>
        <v>#DIV/0!</v>
      </c>
      <c r="BG91" s="13" t="e">
        <f>[6]Final!N188/10</f>
        <v>#DIV/0!</v>
      </c>
      <c r="BH91" s="13" t="e">
        <f>[6]Final!O188/10</f>
        <v>#DIV/0!</v>
      </c>
      <c r="BI91" s="16" t="e">
        <f>[6]Final!X188</f>
        <v>#DIV/0!</v>
      </c>
      <c r="BJ91" s="16" t="e">
        <f>[6]Final!Y188</f>
        <v>#DIV/0!</v>
      </c>
      <c r="BK91" s="16" t="e">
        <f>[6]Final!Z188</f>
        <v>#DIV/0!</v>
      </c>
      <c r="BL91" s="16" t="e">
        <f>[6]Final!Q188</f>
        <v>#DIV/0!</v>
      </c>
      <c r="BM91" s="12" t="e">
        <f>[6]Final!D188</f>
        <v>#DIV/0!</v>
      </c>
      <c r="BN91" s="12" t="e">
        <f>[6]Final!E188</f>
        <v>#DIV/0!</v>
      </c>
      <c r="BO91" s="12" t="e">
        <f>[6]Final!F188</f>
        <v>#DIV/0!</v>
      </c>
      <c r="BP91" s="13">
        <f>[6]Data!$BB92/10</f>
        <v>0</v>
      </c>
      <c r="BQ91" s="13">
        <f>[6]Data!$BD92/10</f>
        <v>0</v>
      </c>
      <c r="BR91" s="24" t="e">
        <f>[6]Data!$CR92/10</f>
        <v>#DIV/0!</v>
      </c>
      <c r="BS91" s="25">
        <f>[6]Data!BP92</f>
        <v>0</v>
      </c>
      <c r="BT91" s="25">
        <f>[6]Data!BQ92</f>
        <v>0</v>
      </c>
      <c r="BU91" s="25">
        <f>[6]Data!BR92</f>
        <v>0</v>
      </c>
      <c r="BV91" s="25">
        <f>[6]Data!BS92</f>
        <v>0</v>
      </c>
      <c r="BW91" s="24" t="e">
        <f>[6]Data!$AZ92</f>
        <v>#REF!</v>
      </c>
      <c r="BX91" s="12"/>
    </row>
    <row r="92" spans="1:76">
      <c r="A92" s="2">
        <v>2029</v>
      </c>
      <c r="B92" s="13" t="e">
        <f>[6]OECD!AB85</f>
        <v>#DIV/0!</v>
      </c>
      <c r="C92" s="13" t="e">
        <f>[6]OECD!EA85</f>
        <v>#DIV/0!</v>
      </c>
      <c r="D92" s="12" t="e">
        <f>[6]OECD!EH85</f>
        <v>#DIV/0!</v>
      </c>
      <c r="E92" s="12" t="e">
        <f>[6]OECD!EI85</f>
        <v>#DIV/0!</v>
      </c>
      <c r="F92" s="12" t="e">
        <f>[6]OECD!CG85</f>
        <v>#DIV/0!</v>
      </c>
      <c r="G92" s="12" t="e">
        <f>[6]OECD!CH85</f>
        <v>#DIV/0!</v>
      </c>
      <c r="H92" s="14" t="e">
        <f>+G92*H$48</f>
        <v>#DIV/0!</v>
      </c>
      <c r="I92" s="14" t="e">
        <f>+H92*$BS92</f>
        <v>#DIV/0!</v>
      </c>
      <c r="J92" s="13" t="e">
        <f>[6]OECD!Y85</f>
        <v>#DIV/0!</v>
      </c>
      <c r="K92" s="13" t="e">
        <f>[6]OECD!Z85</f>
        <v>#DIV/0!</v>
      </c>
      <c r="L92" s="13" t="e">
        <f>[6]OECD!AA85</f>
        <v>#DIV/0!</v>
      </c>
      <c r="M92" s="13" t="e">
        <f>[6]OECD!AV85</f>
        <v>#DIV/0!</v>
      </c>
      <c r="N92" s="13" t="e">
        <f>[6]OECD!AW85</f>
        <v>#DIV/0!</v>
      </c>
      <c r="O92" s="13" t="e">
        <f>[6]OECD!AX85</f>
        <v>#DIV/0!</v>
      </c>
      <c r="P92" s="16" t="e">
        <f>[6]OECD!BX85</f>
        <v>#DIV/0!</v>
      </c>
      <c r="Q92" s="16" t="e">
        <f>[6]OECD!BY85</f>
        <v>#DIV/0!</v>
      </c>
      <c r="R92" s="16" t="e">
        <f>[6]OECD!BZ85</f>
        <v>#DIV/0!</v>
      </c>
      <c r="S92" s="16" t="e">
        <f>[6]OECD!BR85</f>
        <v>#DIV/0!</v>
      </c>
      <c r="T92" s="12">
        <f>[6]OECD!DR$7</f>
        <v>0.05</v>
      </c>
      <c r="U92" s="12">
        <f>[6]OECD!DS$7</f>
        <v>0.125</v>
      </c>
      <c r="V92" s="12">
        <f>[6]OECD!DT$7</f>
        <v>0.08</v>
      </c>
      <c r="W92" s="18" t="e">
        <f>[6]OECD!BM85</f>
        <v>#DIV/0!</v>
      </c>
      <c r="X92" s="18" t="e">
        <f>[6]OECD!BN85</f>
        <v>#DIV/0!</v>
      </c>
      <c r="Y92" s="18" t="e">
        <f>[6]OECD!BO85</f>
        <v>#DIV/0!</v>
      </c>
      <c r="Z92" s="13" t="e">
        <f>[6]Final!AL89/10</f>
        <v>#DIV/0!</v>
      </c>
      <c r="AA92" s="13" t="e">
        <f>[6]Final!AP89/10</f>
        <v>#DIV/0!</v>
      </c>
      <c r="AB92" s="12" t="e">
        <f>[6]Final!AS89</f>
        <v>#DIV/0!</v>
      </c>
      <c r="AC92" s="12" t="e">
        <f>[6]Final!AT89</f>
        <v>#DIV/0!</v>
      </c>
      <c r="AD92" s="12" t="e">
        <f>[6]Final!AD89</f>
        <v>#DIV/0!</v>
      </c>
      <c r="AE92" s="12" t="e">
        <f>[6]Final!AF89</f>
        <v>#DIV/0!</v>
      </c>
      <c r="AF92" s="14" t="e">
        <f>+AE92*AF$48</f>
        <v>#DIV/0!</v>
      </c>
      <c r="AG92" s="14" t="e">
        <f>+AF92*$BS92</f>
        <v>#DIV/0!</v>
      </c>
      <c r="AH92" s="13" t="e">
        <f>[6]Final!AI89/10</f>
        <v>#DIV/0!</v>
      </c>
      <c r="AI92" s="13" t="e">
        <f>[6]Final!AJ89/10</f>
        <v>#DIV/0!</v>
      </c>
      <c r="AJ92" s="13" t="e">
        <f>[6]Final!AK89/10</f>
        <v>#DIV/0!</v>
      </c>
      <c r="AK92" s="13" t="e">
        <f>[6]Final!M89/10</f>
        <v>#DIV/0!</v>
      </c>
      <c r="AL92" s="13" t="e">
        <f>[6]Final!N89/10</f>
        <v>#DIV/0!</v>
      </c>
      <c r="AM92" s="13" t="e">
        <f>[6]Final!O89/10</f>
        <v>#DIV/0!</v>
      </c>
      <c r="AN92" s="16" t="e">
        <f>[6]Final!X89</f>
        <v>#DIV/0!</v>
      </c>
      <c r="AO92" s="16" t="e">
        <f>[6]Final!Y89</f>
        <v>#DIV/0!</v>
      </c>
      <c r="AP92" s="16" t="e">
        <f>[6]Final!Z89</f>
        <v>#DIV/0!</v>
      </c>
      <c r="AQ92" s="16" t="e">
        <f>[6]Final!Q89</f>
        <v>#DIV/0!</v>
      </c>
      <c r="AR92" s="12" t="e">
        <f>[6]Final!D89</f>
        <v>#DIV/0!</v>
      </c>
      <c r="AS92" s="12" t="e">
        <f>[6]Final!E89</f>
        <v>#DIV/0!</v>
      </c>
      <c r="AT92" s="12" t="e">
        <f>[6]Final!F89</f>
        <v>#DIV/0!</v>
      </c>
      <c r="AU92" s="13" t="e">
        <f>[6]Final!AL189/10</f>
        <v>#DIV/0!</v>
      </c>
      <c r="AV92" s="13" t="e">
        <f>[6]Final!AP189/10</f>
        <v>#DIV/0!</v>
      </c>
      <c r="AW92" s="12" t="e">
        <f>[6]Final!AS189</f>
        <v>#DIV/0!</v>
      </c>
      <c r="AX92" s="12" t="e">
        <f>[6]Final!AT189</f>
        <v>#DIV/0!</v>
      </c>
      <c r="AY92" s="12" t="e">
        <f>[6]Final!AD189</f>
        <v>#DIV/0!</v>
      </c>
      <c r="AZ92" s="12" t="e">
        <f>[6]Final!AF189</f>
        <v>#DIV/0!</v>
      </c>
      <c r="BA92" s="14" t="e">
        <f>+AZ92*BA$48</f>
        <v>#DIV/0!</v>
      </c>
      <c r="BB92" s="14" t="e">
        <f>+BA92*$BS92</f>
        <v>#DIV/0!</v>
      </c>
      <c r="BC92" s="13" t="e">
        <f>[6]Final!AI189/10</f>
        <v>#DIV/0!</v>
      </c>
      <c r="BD92" s="13" t="e">
        <f>[6]Final!AJ189/10</f>
        <v>#DIV/0!</v>
      </c>
      <c r="BE92" s="13" t="e">
        <f>[6]Final!AK189/10</f>
        <v>#DIV/0!</v>
      </c>
      <c r="BF92" s="13" t="e">
        <f>[6]Final!M189/10</f>
        <v>#DIV/0!</v>
      </c>
      <c r="BG92" s="13" t="e">
        <f>[6]Final!N189/10</f>
        <v>#DIV/0!</v>
      </c>
      <c r="BH92" s="13" t="e">
        <f>[6]Final!O189/10</f>
        <v>#DIV/0!</v>
      </c>
      <c r="BI92" s="16" t="e">
        <f>[6]Final!X189</f>
        <v>#DIV/0!</v>
      </c>
      <c r="BJ92" s="16" t="e">
        <f>[6]Final!Y189</f>
        <v>#DIV/0!</v>
      </c>
      <c r="BK92" s="16" t="e">
        <f>[6]Final!Z189</f>
        <v>#DIV/0!</v>
      </c>
      <c r="BL92" s="16" t="e">
        <f>[6]Final!Q189</f>
        <v>#DIV/0!</v>
      </c>
      <c r="BM92" s="12" t="e">
        <f>[6]Final!D189</f>
        <v>#DIV/0!</v>
      </c>
      <c r="BN92" s="12" t="e">
        <f>[6]Final!E189</f>
        <v>#DIV/0!</v>
      </c>
      <c r="BO92" s="12" t="e">
        <f>[6]Final!F189</f>
        <v>#DIV/0!</v>
      </c>
      <c r="BP92" s="13">
        <f>[6]Data!$BB93/10</f>
        <v>0</v>
      </c>
      <c r="BQ92" s="13">
        <f>[6]Data!$BD93/10</f>
        <v>0</v>
      </c>
      <c r="BR92" s="24" t="e">
        <f>[6]Data!$CR93/10</f>
        <v>#DIV/0!</v>
      </c>
      <c r="BS92" s="25">
        <f>[6]Data!BP93</f>
        <v>0</v>
      </c>
      <c r="BT92" s="25">
        <f>[6]Data!BQ93</f>
        <v>0</v>
      </c>
      <c r="BU92" s="25">
        <f>[6]Data!BR93</f>
        <v>0</v>
      </c>
      <c r="BV92" s="25">
        <f>[6]Data!BS93</f>
        <v>0</v>
      </c>
      <c r="BW92" s="24" t="e">
        <f>[6]Data!$AZ93</f>
        <v>#REF!</v>
      </c>
      <c r="BX92" s="12"/>
    </row>
    <row r="93" spans="1:76">
      <c r="A93" s="2">
        <v>2030</v>
      </c>
      <c r="B93" s="13" t="e">
        <f>[6]OECD!AB86</f>
        <v>#DIV/0!</v>
      </c>
      <c r="C93" s="13" t="e">
        <f>[6]OECD!EA86</f>
        <v>#DIV/0!</v>
      </c>
      <c r="D93" s="12" t="e">
        <f>[6]OECD!EH86</f>
        <v>#DIV/0!</v>
      </c>
      <c r="E93" s="12" t="e">
        <f>[6]OECD!EI86</f>
        <v>#DIV/0!</v>
      </c>
      <c r="F93" s="12" t="e">
        <f>[6]OECD!CG86</f>
        <v>#DIV/0!</v>
      </c>
      <c r="G93" s="12" t="e">
        <f>[6]OECD!CH86</f>
        <v>#DIV/0!</v>
      </c>
      <c r="H93" s="14" t="e">
        <f>+G93*H$48</f>
        <v>#DIV/0!</v>
      </c>
      <c r="I93" s="14" t="e">
        <f>+H93*$BS93</f>
        <v>#DIV/0!</v>
      </c>
      <c r="J93" s="13" t="e">
        <f>[6]OECD!Y86</f>
        <v>#DIV/0!</v>
      </c>
      <c r="K93" s="13" t="e">
        <f>[6]OECD!Z86</f>
        <v>#DIV/0!</v>
      </c>
      <c r="L93" s="13" t="e">
        <f>[6]OECD!AA86</f>
        <v>#DIV/0!</v>
      </c>
      <c r="M93" s="13" t="e">
        <f>[6]OECD!AV86</f>
        <v>#DIV/0!</v>
      </c>
      <c r="N93" s="13" t="e">
        <f>[6]OECD!AW86</f>
        <v>#DIV/0!</v>
      </c>
      <c r="O93" s="13" t="e">
        <f>[6]OECD!AX86</f>
        <v>#DIV/0!</v>
      </c>
      <c r="P93" s="16" t="e">
        <f>[6]OECD!BX86</f>
        <v>#DIV/0!</v>
      </c>
      <c r="Q93" s="16" t="e">
        <f>[6]OECD!BY86</f>
        <v>#DIV/0!</v>
      </c>
      <c r="R93" s="16" t="e">
        <f>[6]OECD!BZ86</f>
        <v>#DIV/0!</v>
      </c>
      <c r="S93" s="16" t="e">
        <f>[6]OECD!BR86</f>
        <v>#DIV/0!</v>
      </c>
      <c r="T93" s="12">
        <f>[6]OECD!DR$7</f>
        <v>0.05</v>
      </c>
      <c r="U93" s="12">
        <f>[6]OECD!DS$7</f>
        <v>0.125</v>
      </c>
      <c r="V93" s="12">
        <f>[6]OECD!DT$7</f>
        <v>0.08</v>
      </c>
      <c r="W93" s="18" t="e">
        <f>[6]OECD!BM86</f>
        <v>#DIV/0!</v>
      </c>
      <c r="X93" s="18" t="e">
        <f>[6]OECD!BN86</f>
        <v>#DIV/0!</v>
      </c>
      <c r="Y93" s="18" t="e">
        <f>[6]OECD!BO86</f>
        <v>#DIV/0!</v>
      </c>
      <c r="Z93" s="13" t="e">
        <f>[6]Final!AL90/10</f>
        <v>#DIV/0!</v>
      </c>
      <c r="AA93" s="13" t="e">
        <f>[6]Final!AP90/10</f>
        <v>#DIV/0!</v>
      </c>
      <c r="AB93" s="12" t="e">
        <f>[6]Final!AS90</f>
        <v>#DIV/0!</v>
      </c>
      <c r="AC93" s="12" t="e">
        <f>[6]Final!AT90</f>
        <v>#DIV/0!</v>
      </c>
      <c r="AD93" s="12" t="e">
        <f>[6]Final!AD90</f>
        <v>#DIV/0!</v>
      </c>
      <c r="AE93" s="12" t="e">
        <f>[6]Final!AF90</f>
        <v>#DIV/0!</v>
      </c>
      <c r="AF93" s="14" t="e">
        <f>+AE93*AF$48</f>
        <v>#DIV/0!</v>
      </c>
      <c r="AG93" s="14" t="e">
        <f>+AF93*$BS93</f>
        <v>#DIV/0!</v>
      </c>
      <c r="AH93" s="13" t="e">
        <f>[6]Final!AI90/10</f>
        <v>#DIV/0!</v>
      </c>
      <c r="AI93" s="13" t="e">
        <f>[6]Final!AJ90/10</f>
        <v>#DIV/0!</v>
      </c>
      <c r="AJ93" s="13" t="e">
        <f>[6]Final!AK90/10</f>
        <v>#DIV/0!</v>
      </c>
      <c r="AK93" s="13" t="e">
        <f>[6]Final!M90/10</f>
        <v>#DIV/0!</v>
      </c>
      <c r="AL93" s="13" t="e">
        <f>[6]Final!N90/10</f>
        <v>#DIV/0!</v>
      </c>
      <c r="AM93" s="13" t="e">
        <f>[6]Final!O90/10</f>
        <v>#DIV/0!</v>
      </c>
      <c r="AN93" s="16" t="e">
        <f>[6]Final!X90</f>
        <v>#DIV/0!</v>
      </c>
      <c r="AO93" s="16" t="e">
        <f>[6]Final!Y90</f>
        <v>#DIV/0!</v>
      </c>
      <c r="AP93" s="16" t="e">
        <f>[6]Final!Z90</f>
        <v>#DIV/0!</v>
      </c>
      <c r="AQ93" s="16" t="e">
        <f>[6]Final!Q90</f>
        <v>#DIV/0!</v>
      </c>
      <c r="AR93" s="12" t="e">
        <f>[6]Final!D90</f>
        <v>#DIV/0!</v>
      </c>
      <c r="AS93" s="12" t="e">
        <f>[6]Final!E90</f>
        <v>#DIV/0!</v>
      </c>
      <c r="AT93" s="12" t="e">
        <f>[6]Final!F90</f>
        <v>#DIV/0!</v>
      </c>
      <c r="AU93" s="13" t="e">
        <f>[6]Final!AL190/10</f>
        <v>#DIV/0!</v>
      </c>
      <c r="AV93" s="13" t="e">
        <f>[6]Final!AP190/10</f>
        <v>#DIV/0!</v>
      </c>
      <c r="AW93" s="12" t="e">
        <f>[6]Final!AS190</f>
        <v>#DIV/0!</v>
      </c>
      <c r="AX93" s="12" t="e">
        <f>[6]Final!AT190</f>
        <v>#DIV/0!</v>
      </c>
      <c r="AY93" s="12" t="e">
        <f>[6]Final!AD190</f>
        <v>#DIV/0!</v>
      </c>
      <c r="AZ93" s="12" t="e">
        <f>[6]Final!AF190</f>
        <v>#DIV/0!</v>
      </c>
      <c r="BA93" s="14" t="e">
        <f>+AZ93*BA$48</f>
        <v>#DIV/0!</v>
      </c>
      <c r="BB93" s="14" t="e">
        <f>+BA93*$BS93</f>
        <v>#DIV/0!</v>
      </c>
      <c r="BC93" s="13" t="e">
        <f>[6]Final!AI190/10</f>
        <v>#DIV/0!</v>
      </c>
      <c r="BD93" s="13" t="e">
        <f>[6]Final!AJ190/10</f>
        <v>#DIV/0!</v>
      </c>
      <c r="BE93" s="13" t="e">
        <f>[6]Final!AK190/10</f>
        <v>#DIV/0!</v>
      </c>
      <c r="BF93" s="13" t="e">
        <f>[6]Final!M190/10</f>
        <v>#DIV/0!</v>
      </c>
      <c r="BG93" s="13" t="e">
        <f>[6]Final!N190/10</f>
        <v>#DIV/0!</v>
      </c>
      <c r="BH93" s="13" t="e">
        <f>[6]Final!O190/10</f>
        <v>#DIV/0!</v>
      </c>
      <c r="BI93" s="16" t="e">
        <f>[6]Final!X190</f>
        <v>#DIV/0!</v>
      </c>
      <c r="BJ93" s="16" t="e">
        <f>[6]Final!Y190</f>
        <v>#DIV/0!</v>
      </c>
      <c r="BK93" s="16" t="e">
        <f>[6]Final!Z190</f>
        <v>#DIV/0!</v>
      </c>
      <c r="BL93" s="16" t="e">
        <f>[6]Final!Q190</f>
        <v>#DIV/0!</v>
      </c>
      <c r="BM93" s="12" t="e">
        <f>[6]Final!D190</f>
        <v>#DIV/0!</v>
      </c>
      <c r="BN93" s="12" t="e">
        <f>[6]Final!E190</f>
        <v>#DIV/0!</v>
      </c>
      <c r="BO93" s="12" t="e">
        <f>[6]Final!F190</f>
        <v>#DIV/0!</v>
      </c>
      <c r="BP93" s="13">
        <f>[6]Data!$BB94/10</f>
        <v>0</v>
      </c>
      <c r="BQ93" s="13">
        <f>[6]Data!$BD94/10</f>
        <v>0</v>
      </c>
      <c r="BR93" s="24" t="e">
        <f>[6]Data!$CR94/10</f>
        <v>#DIV/0!</v>
      </c>
      <c r="BS93" s="25">
        <f>[6]Data!BP94</f>
        <v>0</v>
      </c>
      <c r="BT93" s="25">
        <f>[6]Data!BQ94</f>
        <v>0</v>
      </c>
      <c r="BU93" s="25">
        <f>[6]Data!BR94</f>
        <v>0</v>
      </c>
      <c r="BV93" s="25">
        <f>[6]Data!BS94</f>
        <v>0</v>
      </c>
      <c r="BW93" s="24" t="e">
        <f>[6]Data!$AZ94</f>
        <v>#REF!</v>
      </c>
      <c r="BX93" s="12"/>
    </row>
    <row r="94" spans="70:75">
      <c r="BR94" s="23"/>
      <c r="BS94" s="23"/>
      <c r="BT94" s="23"/>
      <c r="BU94" s="23"/>
      <c r="BV94" s="23"/>
      <c r="BW94" s="23"/>
    </row>
    <row r="95" spans="70:75">
      <c r="BR95" s="23"/>
      <c r="BS95" s="23"/>
      <c r="BT95" s="23"/>
      <c r="BU95" s="23"/>
      <c r="BV95" s="23"/>
      <c r="BW95" s="23"/>
    </row>
    <row r="96" spans="70:75">
      <c r="BR96" s="23"/>
      <c r="BS96" s="23"/>
      <c r="BT96" s="23"/>
      <c r="BU96" s="23"/>
      <c r="BV96" s="23"/>
      <c r="BW96" s="23"/>
    </row>
    <row r="97" spans="70:75">
      <c r="BR97" s="23"/>
      <c r="BS97" s="23"/>
      <c r="BT97" s="23"/>
      <c r="BU97" s="23"/>
      <c r="BV97" s="23"/>
      <c r="BW97" s="23"/>
    </row>
    <row r="98" spans="70:75">
      <c r="BR98" s="23"/>
      <c r="BS98" s="23"/>
      <c r="BT98" s="23"/>
      <c r="BU98" s="23"/>
      <c r="BV98" s="23"/>
      <c r="BW98" s="23"/>
    </row>
    <row r="99" spans="70:75">
      <c r="BR99" s="23"/>
      <c r="BS99" s="23"/>
      <c r="BT99" s="23"/>
      <c r="BU99" s="23"/>
      <c r="BV99" s="23"/>
      <c r="BW99" s="23"/>
    </row>
    <row r="100" spans="70:75">
      <c r="BR100" s="23"/>
      <c r="BS100" s="23"/>
      <c r="BT100" s="23"/>
      <c r="BU100" s="23"/>
      <c r="BV100" s="23"/>
      <c r="BW100" s="23"/>
    </row>
    <row r="101" spans="70:75">
      <c r="BR101" s="23"/>
      <c r="BS101" s="23"/>
      <c r="BT101" s="23"/>
      <c r="BU101" s="23"/>
      <c r="BV101" s="23"/>
      <c r="BW101" s="23"/>
    </row>
    <row r="102" spans="70:75">
      <c r="BR102" s="23"/>
      <c r="BS102" s="23"/>
      <c r="BT102" s="23"/>
      <c r="BU102" s="23"/>
      <c r="BV102" s="23"/>
      <c r="BW102" s="23"/>
    </row>
    <row r="103" spans="70:75">
      <c r="BR103" s="23"/>
      <c r="BS103" s="23"/>
      <c r="BT103" s="23"/>
      <c r="BU103" s="23"/>
      <c r="BV103" s="23"/>
      <c r="BW103" s="23"/>
    </row>
    <row r="104" spans="70:75">
      <c r="BR104" s="23"/>
      <c r="BS104" s="23"/>
      <c r="BT104" s="23"/>
      <c r="BU104" s="23"/>
      <c r="BV104" s="23"/>
      <c r="BW104" s="23"/>
    </row>
    <row r="105" spans="70:75">
      <c r="BR105" s="23"/>
      <c r="BS105" s="23"/>
      <c r="BT105" s="23"/>
      <c r="BU105" s="23"/>
      <c r="BV105" s="23"/>
      <c r="BW105" s="23"/>
    </row>
    <row r="106" spans="70:75">
      <c r="BR106" s="23"/>
      <c r="BS106" s="23"/>
      <c r="BT106" s="23"/>
      <c r="BU106" s="23"/>
      <c r="BV106" s="23"/>
      <c r="BW106" s="23"/>
    </row>
    <row r="107" spans="70:75">
      <c r="BR107" s="23"/>
      <c r="BS107" s="23"/>
      <c r="BT107" s="23"/>
      <c r="BU107" s="23"/>
      <c r="BV107" s="23"/>
      <c r="BW107" s="23"/>
    </row>
    <row r="108" spans="70:75">
      <c r="BR108" s="23"/>
      <c r="BS108" s="23"/>
      <c r="BT108" s="23"/>
      <c r="BU108" s="23"/>
      <c r="BV108" s="23"/>
      <c r="BW108" s="23"/>
    </row>
    <row r="109" spans="70:75">
      <c r="BR109" s="23"/>
      <c r="BS109" s="23"/>
      <c r="BT109" s="23"/>
      <c r="BU109" s="23"/>
      <c r="BV109" s="23"/>
      <c r="BW109" s="23"/>
    </row>
    <row r="110" spans="70:75">
      <c r="BR110" s="23"/>
      <c r="BS110" s="23"/>
      <c r="BT110" s="23"/>
      <c r="BU110" s="23"/>
      <c r="BV110" s="23"/>
      <c r="BW110" s="23"/>
    </row>
    <row r="111" spans="70:75">
      <c r="BR111" s="23"/>
      <c r="BS111" s="23"/>
      <c r="BT111" s="23"/>
      <c r="BU111" s="23"/>
      <c r="BV111" s="23"/>
      <c r="BW111" s="23"/>
    </row>
    <row r="112" spans="70:75">
      <c r="BR112" s="23"/>
      <c r="BS112" s="23"/>
      <c r="BT112" s="23"/>
      <c r="BU112" s="23"/>
      <c r="BV112" s="23"/>
      <c r="BW112" s="23"/>
    </row>
    <row r="113" spans="70:75">
      <c r="BR113" s="23"/>
      <c r="BS113" s="23"/>
      <c r="BT113" s="23"/>
      <c r="BU113" s="23"/>
      <c r="BV113" s="23"/>
      <c r="BW113" s="23"/>
    </row>
    <row r="114" spans="70:75">
      <c r="BR114" s="23"/>
      <c r="BS114" s="23"/>
      <c r="BT114" s="23"/>
      <c r="BU114" s="23"/>
      <c r="BV114" s="23"/>
      <c r="BW114" s="23"/>
    </row>
    <row r="115" spans="70:75">
      <c r="BR115" s="23"/>
      <c r="BS115" s="23"/>
      <c r="BT115" s="23"/>
      <c r="BU115" s="23"/>
      <c r="BV115" s="23"/>
      <c r="BW115" s="23"/>
    </row>
    <row r="116" spans="70:75">
      <c r="BR116" s="23"/>
      <c r="BS116" s="23"/>
      <c r="BT116" s="23"/>
      <c r="BU116" s="23"/>
      <c r="BV116" s="23"/>
      <c r="BW116" s="23"/>
    </row>
    <row r="117" spans="70:75">
      <c r="BR117" s="23"/>
      <c r="BS117" s="23"/>
      <c r="BT117" s="23"/>
      <c r="BU117" s="23"/>
      <c r="BV117" s="23"/>
      <c r="BW117" s="23"/>
    </row>
    <row r="118" spans="70:75">
      <c r="BR118" s="23"/>
      <c r="BS118" s="23"/>
      <c r="BT118" s="23"/>
      <c r="BU118" s="23"/>
      <c r="BV118" s="23"/>
      <c r="BW118" s="23"/>
    </row>
    <row r="119" spans="70:75">
      <c r="BR119" s="23"/>
      <c r="BS119" s="23"/>
      <c r="BT119" s="23"/>
      <c r="BU119" s="23"/>
      <c r="BV119" s="23"/>
      <c r="BW119" s="23"/>
    </row>
    <row r="120" spans="70:75">
      <c r="BR120" s="23"/>
      <c r="BS120" s="23"/>
      <c r="BT120" s="23"/>
      <c r="BU120" s="23"/>
      <c r="BV120" s="23"/>
      <c r="BW120" s="23"/>
    </row>
    <row r="121" spans="70:75">
      <c r="BR121" s="23"/>
      <c r="BS121" s="23"/>
      <c r="BT121" s="23"/>
      <c r="BU121" s="23"/>
      <c r="BV121" s="23"/>
      <c r="BW121" s="23"/>
    </row>
    <row r="122" spans="70:75">
      <c r="BR122" s="23"/>
      <c r="BS122" s="23"/>
      <c r="BT122" s="23"/>
      <c r="BU122" s="23"/>
      <c r="BV122" s="23"/>
      <c r="BW122" s="23"/>
    </row>
    <row r="123" spans="70:75">
      <c r="BR123" s="23"/>
      <c r="BS123" s="23"/>
      <c r="BT123" s="23"/>
      <c r="BU123" s="23"/>
      <c r="BV123" s="23"/>
      <c r="BW123" s="23"/>
    </row>
    <row r="124" spans="70:75">
      <c r="BR124" s="23"/>
      <c r="BS124" s="23"/>
      <c r="BT124" s="23"/>
      <c r="BU124" s="23"/>
      <c r="BV124" s="23"/>
      <c r="BW124" s="23"/>
    </row>
    <row r="125" spans="70:75">
      <c r="BR125" s="23"/>
      <c r="BS125" s="23"/>
      <c r="BT125" s="23"/>
      <c r="BU125" s="23"/>
      <c r="BV125" s="23"/>
      <c r="BW125" s="23"/>
    </row>
    <row r="126" spans="70:75">
      <c r="BR126" s="23"/>
      <c r="BS126" s="23"/>
      <c r="BT126" s="23"/>
      <c r="BU126" s="23"/>
      <c r="BV126" s="23"/>
      <c r="BW126" s="23"/>
    </row>
    <row r="127" spans="70:75">
      <c r="BR127" s="23"/>
      <c r="BS127" s="23"/>
      <c r="BT127" s="23"/>
      <c r="BU127" s="23"/>
      <c r="BV127" s="23"/>
      <c r="BW127" s="23"/>
    </row>
    <row r="128" spans="70:75">
      <c r="BR128" s="23"/>
      <c r="BS128" s="23"/>
      <c r="BT128" s="23"/>
      <c r="BU128" s="23"/>
      <c r="BV128" s="23"/>
      <c r="BW128" s="23"/>
    </row>
    <row r="129" spans="70:75">
      <c r="BR129" s="23"/>
      <c r="BS129" s="23"/>
      <c r="BT129" s="23"/>
      <c r="BU129" s="23"/>
      <c r="BV129" s="23"/>
      <c r="BW129" s="23"/>
    </row>
    <row r="130" spans="70:75">
      <c r="BR130" s="23"/>
      <c r="BS130" s="23"/>
      <c r="BT130" s="23"/>
      <c r="BU130" s="23"/>
      <c r="BV130" s="23"/>
      <c r="BW130" s="23"/>
    </row>
    <row r="131" spans="70:75">
      <c r="BR131" s="23"/>
      <c r="BS131" s="23"/>
      <c r="BT131" s="23"/>
      <c r="BU131" s="23"/>
      <c r="BV131" s="23"/>
      <c r="BW131" s="23"/>
    </row>
    <row r="132" spans="70:75">
      <c r="BR132" s="23"/>
      <c r="BS132" s="23"/>
      <c r="BT132" s="23"/>
      <c r="BU132" s="23"/>
      <c r="BV132" s="23"/>
      <c r="BW132" s="23"/>
    </row>
    <row r="133" spans="70:75">
      <c r="BR133" s="23"/>
      <c r="BS133" s="23"/>
      <c r="BT133" s="23"/>
      <c r="BU133" s="23"/>
      <c r="BV133" s="23"/>
      <c r="BW133" s="23"/>
    </row>
    <row r="134" spans="70:75">
      <c r="BR134" s="23"/>
      <c r="BS134" s="23"/>
      <c r="BT134" s="23"/>
      <c r="BU134" s="23"/>
      <c r="BV134" s="23"/>
      <c r="BW134" s="23"/>
    </row>
    <row r="135" spans="70:75">
      <c r="BR135" s="23"/>
      <c r="BS135" s="23"/>
      <c r="BT135" s="23"/>
      <c r="BU135" s="23"/>
      <c r="BV135" s="23"/>
      <c r="BW135" s="23"/>
    </row>
    <row r="136" spans="70:75">
      <c r="BR136" s="23"/>
      <c r="BS136" s="23"/>
      <c r="BT136" s="23"/>
      <c r="BU136" s="23"/>
      <c r="BV136" s="23"/>
      <c r="BW136" s="23"/>
    </row>
    <row r="137" spans="70:75">
      <c r="BR137" s="23"/>
      <c r="BS137" s="23"/>
      <c r="BT137" s="23"/>
      <c r="BU137" s="23"/>
      <c r="BV137" s="23"/>
      <c r="BW137" s="23"/>
    </row>
    <row r="138" spans="70:75">
      <c r="BR138" s="23"/>
      <c r="BS138" s="23"/>
      <c r="BT138" s="23"/>
      <c r="BU138" s="23"/>
      <c r="BV138" s="23"/>
      <c r="BW138" s="23"/>
    </row>
    <row r="139" spans="70:75">
      <c r="BR139" s="23"/>
      <c r="BS139" s="23"/>
      <c r="BT139" s="23"/>
      <c r="BU139" s="23"/>
      <c r="BV139" s="23"/>
      <c r="BW139" s="23"/>
    </row>
    <row r="140" spans="70:75">
      <c r="BR140" s="23"/>
      <c r="BS140" s="23"/>
      <c r="BT140" s="23"/>
      <c r="BU140" s="23"/>
      <c r="BV140" s="23"/>
      <c r="BW140" s="23"/>
    </row>
    <row r="141" spans="70:75">
      <c r="BR141" s="23"/>
      <c r="BS141" s="23"/>
      <c r="BT141" s="23"/>
      <c r="BU141" s="23"/>
      <c r="BV141" s="23"/>
      <c r="BW141" s="23"/>
    </row>
    <row r="142" spans="70:75">
      <c r="BR142" s="23"/>
      <c r="BS142" s="23"/>
      <c r="BT142" s="23"/>
      <c r="BU142" s="23"/>
      <c r="BV142" s="23"/>
      <c r="BW142" s="23"/>
    </row>
    <row r="143" spans="70:75">
      <c r="BR143" s="23"/>
      <c r="BS143" s="23"/>
      <c r="BT143" s="23"/>
      <c r="BU143" s="23"/>
      <c r="BV143" s="23"/>
      <c r="BW143" s="23"/>
    </row>
    <row r="144" spans="70:75">
      <c r="BR144" s="23"/>
      <c r="BS144" s="23"/>
      <c r="BT144" s="23"/>
      <c r="BU144" s="23"/>
      <c r="BV144" s="23"/>
      <c r="BW144" s="23"/>
    </row>
    <row r="145" spans="70:75">
      <c r="BR145" s="23"/>
      <c r="BS145" s="23"/>
      <c r="BT145" s="23"/>
      <c r="BU145" s="23"/>
      <c r="BV145" s="23"/>
      <c r="BW145" s="23"/>
    </row>
    <row r="146" spans="70:75">
      <c r="BR146" s="23"/>
      <c r="BS146" s="23"/>
      <c r="BT146" s="23"/>
      <c r="BU146" s="23"/>
      <c r="BV146" s="23"/>
      <c r="BW146" s="23"/>
    </row>
    <row r="147" spans="70:75">
      <c r="BR147" s="23"/>
      <c r="BS147" s="23"/>
      <c r="BT147" s="23"/>
      <c r="BU147" s="23"/>
      <c r="BV147" s="23"/>
      <c r="BW147" s="23"/>
    </row>
    <row r="148" spans="70:75">
      <c r="BR148" s="23"/>
      <c r="BS148" s="23"/>
      <c r="BT148" s="23"/>
      <c r="BU148" s="23"/>
      <c r="BV148" s="23"/>
      <c r="BW148" s="23"/>
    </row>
    <row r="149" spans="70:75">
      <c r="BR149" s="23"/>
      <c r="BS149" s="23"/>
      <c r="BT149" s="23"/>
      <c r="BU149" s="23"/>
      <c r="BV149" s="23"/>
      <c r="BW149" s="23"/>
    </row>
    <row r="150" spans="70:75">
      <c r="BR150" s="23"/>
      <c r="BS150" s="23"/>
      <c r="BT150" s="23"/>
      <c r="BU150" s="23"/>
      <c r="BV150" s="23"/>
      <c r="BW150" s="23"/>
    </row>
    <row r="151" spans="70:75">
      <c r="BR151" s="23"/>
      <c r="BS151" s="23"/>
      <c r="BT151" s="23"/>
      <c r="BU151" s="23"/>
      <c r="BV151" s="23"/>
      <c r="BW151" s="23"/>
    </row>
    <row r="152" spans="70:75">
      <c r="BR152" s="23"/>
      <c r="BS152" s="23"/>
      <c r="BT152" s="23"/>
      <c r="BU152" s="23"/>
      <c r="BV152" s="23"/>
      <c r="BW152" s="23"/>
    </row>
    <row r="153" spans="70:75">
      <c r="BR153" s="23"/>
      <c r="BS153" s="23"/>
      <c r="BT153" s="23"/>
      <c r="BU153" s="23"/>
      <c r="BV153" s="23"/>
      <c r="BW153" s="23"/>
    </row>
    <row r="154" spans="70:75">
      <c r="BR154" s="23"/>
      <c r="BS154" s="23"/>
      <c r="BT154" s="23"/>
      <c r="BU154" s="23"/>
      <c r="BV154" s="23"/>
      <c r="BW154" s="23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5121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1" progId="Equation.3" r:id="rId4"/>
      </mc:Fallback>
    </mc:AlternateContent>
    <mc:AlternateContent xmlns:mc="http://schemas.openxmlformats.org/markup-compatibility/2006">
      <mc:Choice Requires="x14">
        <oleObject shapeId="5122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2" progId="Equation.3" r:id="rId6"/>
      </mc:Fallback>
    </mc:AlternateContent>
    <mc:AlternateContent xmlns:mc="http://schemas.openxmlformats.org/markup-compatibility/2006">
      <mc:Choice Requires="x14">
        <oleObject shapeId="5123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5123" progId="Equation.3" r:id="rId7"/>
      </mc:Fallback>
    </mc:AlternateContent>
    <mc:AlternateContent xmlns:mc="http://schemas.openxmlformats.org/markup-compatibility/2006">
      <mc:Choice Requires="x14">
        <oleObject shapeId="5124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4" progId="Equation.3" r:id="rId8"/>
      </mc:Fallback>
    </mc:AlternateContent>
    <mc:AlternateContent xmlns:mc="http://schemas.openxmlformats.org/markup-compatibility/2006">
      <mc:Choice Requires="x14">
        <oleObject shapeId="5125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5" progId="Equation.3" r:id="rId9"/>
      </mc:Fallback>
    </mc:AlternateContent>
    <mc:AlternateContent xmlns:mc="http://schemas.openxmlformats.org/markup-compatibility/2006">
      <mc:Choice Requires="x14">
        <oleObject shapeId="5126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5126" progId="Equation.3" r:id="rId10"/>
      </mc:Fallback>
    </mc:AlternateContent>
    <mc:AlternateContent xmlns:mc="http://schemas.openxmlformats.org/markup-compatibility/2006">
      <mc:Choice Requires="x14">
        <oleObject shapeId="5127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5127" progId="Equation.3" r:id="rId11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90" zoomScaleNormal="90" workbookViewId="0">
      <pane xSplit="1" ySplit="12" topLeftCell="B13" activePane="bottomRight" state="frozen"/>
      <selection/>
      <selection pane="topRight"/>
      <selection pane="bottomLeft"/>
      <selection pane="bottomRight" activeCell="B4" sqref="B4"/>
    </sheetView>
  </sheetViews>
  <sheetFormatPr defaultColWidth="9.09259259259259" defaultRowHeight="13.2"/>
  <cols>
    <col min="1" max="16384" width="9.09259259259259" style="2"/>
  </cols>
  <sheetData>
    <row r="1" spans="1:78">
      <c r="A1" s="3" t="s">
        <v>83</v>
      </c>
      <c r="BZ1" s="2" t="s">
        <v>84</v>
      </c>
    </row>
    <row r="2" spans="4:76">
      <c r="D2" s="4" t="s">
        <v>85</v>
      </c>
      <c r="E2" s="4" t="s">
        <v>85</v>
      </c>
      <c r="F2" s="4" t="s">
        <v>85</v>
      </c>
      <c r="G2" s="4" t="s">
        <v>85</v>
      </c>
      <c r="H2" s="4" t="s">
        <v>86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  <c r="AA2" s="5"/>
      <c r="AB2" s="4" t="s">
        <v>87</v>
      </c>
      <c r="AC2" s="19"/>
      <c r="AD2" s="5"/>
      <c r="AE2" s="5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5"/>
      <c r="AV2" s="5"/>
      <c r="AW2" s="4" t="s">
        <v>87</v>
      </c>
      <c r="AX2" s="19"/>
      <c r="AY2" s="5"/>
      <c r="AZ2" s="5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4" t="s">
        <v>86</v>
      </c>
      <c r="BQ2" s="4"/>
      <c r="BR2" s="4"/>
      <c r="BS2" s="4"/>
      <c r="BT2" s="4"/>
      <c r="BU2" s="4"/>
      <c r="BV2" s="4"/>
      <c r="BW2" s="4"/>
      <c r="BX2" s="5"/>
    </row>
    <row r="3" spans="1:76">
      <c r="A3" s="3"/>
      <c r="B3" s="5" t="s">
        <v>76</v>
      </c>
      <c r="C3" s="5" t="s">
        <v>76</v>
      </c>
      <c r="D3" s="5"/>
      <c r="E3" s="5" t="s">
        <v>76</v>
      </c>
      <c r="F3" s="5"/>
      <c r="G3" s="5" t="s">
        <v>76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 t="s">
        <v>76</v>
      </c>
      <c r="AA3" s="5" t="s">
        <v>76</v>
      </c>
      <c r="AB3" s="5"/>
      <c r="AC3" s="5" t="s">
        <v>76</v>
      </c>
      <c r="AD3" s="5"/>
      <c r="AE3" s="5" t="s">
        <v>76</v>
      </c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 t="s">
        <v>76</v>
      </c>
      <c r="AV3" s="5" t="s">
        <v>76</v>
      </c>
      <c r="AW3" s="5"/>
      <c r="AX3" s="5" t="s">
        <v>76</v>
      </c>
      <c r="AY3" s="5"/>
      <c r="AZ3" s="5" t="s">
        <v>76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3"/>
      <c r="BQ3" s="3"/>
      <c r="BR3" s="3"/>
      <c r="BS3" s="3"/>
      <c r="BT3" s="3"/>
      <c r="BU3" s="3"/>
      <c r="BV3" s="3"/>
      <c r="BW3" s="3"/>
      <c r="BX3" s="5"/>
    </row>
    <row r="4" s="1" customFormat="1" ht="15.6" spans="1:78">
      <c r="A4" s="6"/>
      <c r="B4" s="7" t="s">
        <v>88</v>
      </c>
      <c r="Z4" s="7" t="s">
        <v>89</v>
      </c>
      <c r="AU4" s="7" t="s">
        <v>90</v>
      </c>
      <c r="BP4" s="7" t="s">
        <v>91</v>
      </c>
      <c r="BQ4" s="7"/>
      <c r="BR4" s="21"/>
      <c r="BS4" s="7"/>
      <c r="BT4" s="7"/>
      <c r="BU4" s="7"/>
      <c r="BV4" s="7"/>
      <c r="BW4" s="6"/>
      <c r="BZ4" s="26" t="s">
        <v>84</v>
      </c>
    </row>
    <row r="5" spans="1:75">
      <c r="A5" s="3"/>
      <c r="BP5" s="22" t="s">
        <v>92</v>
      </c>
      <c r="BQ5" s="22"/>
      <c r="BR5" s="22" t="s">
        <v>93</v>
      </c>
      <c r="BS5" s="22" t="s">
        <v>94</v>
      </c>
      <c r="BT5" s="22"/>
      <c r="BU5" s="22"/>
      <c r="BV5" s="22"/>
      <c r="BW5" s="22" t="s">
        <v>95</v>
      </c>
    </row>
    <row r="6" spans="1:75">
      <c r="A6" s="3"/>
      <c r="B6" s="8" t="s">
        <v>78</v>
      </c>
      <c r="F6" s="8" t="s">
        <v>96</v>
      </c>
      <c r="J6" s="8" t="s">
        <v>97</v>
      </c>
      <c r="W6" s="17" t="s">
        <v>98</v>
      </c>
      <c r="X6" s="17"/>
      <c r="Z6" s="8" t="s">
        <v>78</v>
      </c>
      <c r="AD6" s="8" t="s">
        <v>96</v>
      </c>
      <c r="AH6" s="8" t="s">
        <v>97</v>
      </c>
      <c r="AU6" s="8" t="s">
        <v>78</v>
      </c>
      <c r="AY6" s="8" t="s">
        <v>96</v>
      </c>
      <c r="BC6" s="8" t="s">
        <v>97</v>
      </c>
      <c r="BP6" s="22" t="s">
        <v>99</v>
      </c>
      <c r="BQ6" s="22"/>
      <c r="BR6" s="22" t="s">
        <v>100</v>
      </c>
      <c r="BS6" s="22" t="s">
        <v>101</v>
      </c>
      <c r="BT6" s="22"/>
      <c r="BU6" s="22"/>
      <c r="BV6" s="22"/>
      <c r="BW6" s="23"/>
    </row>
    <row r="7" spans="1:75">
      <c r="A7" s="9"/>
      <c r="W7" s="11" t="s">
        <v>102</v>
      </c>
      <c r="BP7" s="22"/>
      <c r="BQ7" s="22"/>
      <c r="BR7" s="36" t="s">
        <v>103</v>
      </c>
      <c r="BS7" s="22" t="s">
        <v>104</v>
      </c>
      <c r="BT7" s="22"/>
      <c r="BU7" s="22"/>
      <c r="BV7" s="22"/>
      <c r="BW7" s="23" t="s">
        <v>105</v>
      </c>
    </row>
    <row r="8" ht="13" customHeight="1" spans="1:75">
      <c r="A8" s="9"/>
      <c r="B8" s="2" t="s">
        <v>79</v>
      </c>
      <c r="C8" s="2" t="s">
        <v>106</v>
      </c>
      <c r="D8" s="2" t="s">
        <v>107</v>
      </c>
      <c r="F8" s="2" t="s">
        <v>108</v>
      </c>
      <c r="H8" s="10" t="s">
        <v>109</v>
      </c>
      <c r="I8" s="10"/>
      <c r="J8" s="2" t="s">
        <v>110</v>
      </c>
      <c r="M8" s="2" t="s">
        <v>111</v>
      </c>
      <c r="P8" s="2" t="s">
        <v>112</v>
      </c>
      <c r="S8" s="2" t="s">
        <v>113</v>
      </c>
      <c r="T8" s="2" t="s">
        <v>114</v>
      </c>
      <c r="W8" s="2" t="s">
        <v>115</v>
      </c>
      <c r="Z8" s="2" t="s">
        <v>79</v>
      </c>
      <c r="AA8" s="2" t="s">
        <v>106</v>
      </c>
      <c r="AB8" s="2" t="s">
        <v>107</v>
      </c>
      <c r="AD8" s="2" t="s">
        <v>108</v>
      </c>
      <c r="AF8" s="10" t="s">
        <v>109</v>
      </c>
      <c r="AG8" s="10"/>
      <c r="AH8" s="2" t="s">
        <v>110</v>
      </c>
      <c r="AK8" s="2" t="s">
        <v>111</v>
      </c>
      <c r="AN8" s="2" t="s">
        <v>112</v>
      </c>
      <c r="AQ8" s="2" t="s">
        <v>113</v>
      </c>
      <c r="AR8" s="2" t="s">
        <v>114</v>
      </c>
      <c r="AU8" s="2" t="s">
        <v>79</v>
      </c>
      <c r="AV8" s="2" t="s">
        <v>106</v>
      </c>
      <c r="AW8" s="2" t="s">
        <v>107</v>
      </c>
      <c r="AY8" s="2" t="s">
        <v>108</v>
      </c>
      <c r="BA8" s="10" t="s">
        <v>109</v>
      </c>
      <c r="BB8" s="10"/>
      <c r="BC8" s="2" t="s">
        <v>110</v>
      </c>
      <c r="BF8" s="2" t="s">
        <v>111</v>
      </c>
      <c r="BI8" s="2" t="s">
        <v>112</v>
      </c>
      <c r="BL8" s="2" t="s">
        <v>113</v>
      </c>
      <c r="BM8" s="2" t="s">
        <v>114</v>
      </c>
      <c r="BP8" s="22" t="s">
        <v>116</v>
      </c>
      <c r="BQ8" s="22" t="s">
        <v>117</v>
      </c>
      <c r="BR8" s="22" t="s">
        <v>118</v>
      </c>
      <c r="BS8" s="22" t="s">
        <v>119</v>
      </c>
      <c r="BT8" s="22"/>
      <c r="BU8" s="22"/>
      <c r="BV8" s="22"/>
      <c r="BW8" s="23" t="s">
        <v>120</v>
      </c>
    </row>
    <row r="9" spans="1:75">
      <c r="A9" s="9"/>
      <c r="B9" s="2" t="s">
        <v>80</v>
      </c>
      <c r="C9" s="2" t="s">
        <v>121</v>
      </c>
      <c r="H9" s="10" t="s">
        <v>122</v>
      </c>
      <c r="I9" s="10"/>
      <c r="J9" s="2" t="s">
        <v>123</v>
      </c>
      <c r="M9" s="2" t="s">
        <v>123</v>
      </c>
      <c r="P9" s="2" t="s">
        <v>124</v>
      </c>
      <c r="S9" s="2" t="s">
        <v>125</v>
      </c>
      <c r="W9" s="2" t="s">
        <v>126</v>
      </c>
      <c r="Z9" s="2" t="s">
        <v>80</v>
      </c>
      <c r="AA9" s="2" t="s">
        <v>121</v>
      </c>
      <c r="AF9" s="10" t="s">
        <v>122</v>
      </c>
      <c r="AG9" s="10"/>
      <c r="AH9" s="2" t="s">
        <v>123</v>
      </c>
      <c r="AK9" s="2" t="s">
        <v>123</v>
      </c>
      <c r="AN9" s="2" t="s">
        <v>124</v>
      </c>
      <c r="AQ9" s="2" t="s">
        <v>125</v>
      </c>
      <c r="AU9" s="2" t="s">
        <v>80</v>
      </c>
      <c r="AV9" s="2" t="s">
        <v>121</v>
      </c>
      <c r="BA9" s="10" t="s">
        <v>122</v>
      </c>
      <c r="BB9" s="10"/>
      <c r="BC9" s="2" t="s">
        <v>123</v>
      </c>
      <c r="BF9" s="2" t="s">
        <v>123</v>
      </c>
      <c r="BI9" s="2" t="s">
        <v>124</v>
      </c>
      <c r="BL9" s="2" t="s">
        <v>125</v>
      </c>
      <c r="BP9" s="22"/>
      <c r="BQ9" s="22"/>
      <c r="BR9" s="36" t="s">
        <v>127</v>
      </c>
      <c r="BS9" s="37" t="s">
        <v>128</v>
      </c>
      <c r="BT9" s="23"/>
      <c r="BU9" s="23"/>
      <c r="BV9" s="23"/>
      <c r="BW9" s="23"/>
    </row>
    <row r="10" spans="1:75">
      <c r="A10" s="9"/>
      <c r="B10" s="38" t="s">
        <v>81</v>
      </c>
      <c r="D10" s="2" t="s">
        <v>129</v>
      </c>
      <c r="E10" s="2" t="s">
        <v>130</v>
      </c>
      <c r="F10" s="2" t="s">
        <v>129</v>
      </c>
      <c r="G10" s="2" t="s">
        <v>130</v>
      </c>
      <c r="H10" s="10" t="s">
        <v>131</v>
      </c>
      <c r="I10" s="10"/>
      <c r="J10" s="2" t="s">
        <v>132</v>
      </c>
      <c r="K10" s="2" t="s">
        <v>133</v>
      </c>
      <c r="L10" s="2" t="s">
        <v>134</v>
      </c>
      <c r="M10" s="2" t="s">
        <v>132</v>
      </c>
      <c r="N10" s="2" t="s">
        <v>133</v>
      </c>
      <c r="O10" s="2" t="s">
        <v>134</v>
      </c>
      <c r="P10" s="2" t="s">
        <v>132</v>
      </c>
      <c r="Q10" s="2" t="s">
        <v>133</v>
      </c>
      <c r="R10" s="2" t="s">
        <v>134</v>
      </c>
      <c r="T10" s="2" t="s">
        <v>132</v>
      </c>
      <c r="U10" s="2" t="s">
        <v>133</v>
      </c>
      <c r="V10" s="2" t="s">
        <v>134</v>
      </c>
      <c r="W10" s="2" t="s">
        <v>135</v>
      </c>
      <c r="Z10" s="38" t="s">
        <v>81</v>
      </c>
      <c r="AB10" s="2" t="s">
        <v>129</v>
      </c>
      <c r="AC10" s="2" t="s">
        <v>130</v>
      </c>
      <c r="AD10" s="2" t="s">
        <v>129</v>
      </c>
      <c r="AE10" s="2" t="s">
        <v>130</v>
      </c>
      <c r="AF10" s="10" t="s">
        <v>131</v>
      </c>
      <c r="AG10" s="10"/>
      <c r="AH10" s="2" t="s">
        <v>132</v>
      </c>
      <c r="AI10" s="2" t="s">
        <v>133</v>
      </c>
      <c r="AJ10" s="2" t="s">
        <v>134</v>
      </c>
      <c r="AK10" s="2" t="s">
        <v>132</v>
      </c>
      <c r="AL10" s="2" t="s">
        <v>133</v>
      </c>
      <c r="AM10" s="2" t="s">
        <v>134</v>
      </c>
      <c r="AN10" s="2" t="s">
        <v>132</v>
      </c>
      <c r="AO10" s="2" t="s">
        <v>133</v>
      </c>
      <c r="AP10" s="2" t="s">
        <v>134</v>
      </c>
      <c r="AR10" s="2" t="s">
        <v>132</v>
      </c>
      <c r="AS10" s="2" t="s">
        <v>133</v>
      </c>
      <c r="AT10" s="2" t="s">
        <v>134</v>
      </c>
      <c r="AU10" s="38" t="s">
        <v>81</v>
      </c>
      <c r="AW10" s="2" t="s">
        <v>129</v>
      </c>
      <c r="AX10" s="2" t="s">
        <v>130</v>
      </c>
      <c r="AY10" s="2" t="s">
        <v>129</v>
      </c>
      <c r="AZ10" s="2" t="s">
        <v>130</v>
      </c>
      <c r="BA10" s="10" t="s">
        <v>131</v>
      </c>
      <c r="BB10" s="10"/>
      <c r="BC10" s="2" t="s">
        <v>132</v>
      </c>
      <c r="BD10" s="2" t="s">
        <v>133</v>
      </c>
      <c r="BE10" s="2" t="s">
        <v>134</v>
      </c>
      <c r="BF10" s="2" t="s">
        <v>132</v>
      </c>
      <c r="BG10" s="2" t="s">
        <v>133</v>
      </c>
      <c r="BH10" s="2" t="s">
        <v>134</v>
      </c>
      <c r="BI10" s="2" t="s">
        <v>132</v>
      </c>
      <c r="BJ10" s="2" t="s">
        <v>133</v>
      </c>
      <c r="BK10" s="2" t="s">
        <v>134</v>
      </c>
      <c r="BM10" s="2" t="s">
        <v>132</v>
      </c>
      <c r="BN10" s="2" t="s">
        <v>133</v>
      </c>
      <c r="BO10" s="2" t="s">
        <v>134</v>
      </c>
      <c r="BP10" s="22"/>
      <c r="BQ10" s="22"/>
      <c r="BR10" s="22" t="s">
        <v>136</v>
      </c>
      <c r="BS10" s="23" t="s">
        <v>116</v>
      </c>
      <c r="BT10" s="23" t="s">
        <v>132</v>
      </c>
      <c r="BU10" s="23" t="s">
        <v>133</v>
      </c>
      <c r="BV10" s="23" t="s">
        <v>134</v>
      </c>
      <c r="BW10" s="23"/>
    </row>
    <row r="11" spans="1:75">
      <c r="A11" s="9"/>
      <c r="D11" s="2" t="s">
        <v>137</v>
      </c>
      <c r="E11" s="2" t="s">
        <v>138</v>
      </c>
      <c r="F11" s="2" t="s">
        <v>137</v>
      </c>
      <c r="G11" s="2" t="s">
        <v>138</v>
      </c>
      <c r="H11" s="11" t="s">
        <v>81</v>
      </c>
      <c r="I11" s="11" t="s">
        <v>139</v>
      </c>
      <c r="W11" s="2" t="s">
        <v>132</v>
      </c>
      <c r="X11" s="2" t="s">
        <v>133</v>
      </c>
      <c r="Y11" s="2" t="s">
        <v>134</v>
      </c>
      <c r="AB11" s="2" t="s">
        <v>137</v>
      </c>
      <c r="AC11" s="2" t="s">
        <v>138</v>
      </c>
      <c r="AD11" s="2" t="s">
        <v>137</v>
      </c>
      <c r="AE11" s="2" t="s">
        <v>138</v>
      </c>
      <c r="AF11" s="11" t="s">
        <v>81</v>
      </c>
      <c r="AG11" s="11" t="s">
        <v>139</v>
      </c>
      <c r="AQ11" s="20" t="s">
        <v>140</v>
      </c>
      <c r="AW11" s="2" t="s">
        <v>137</v>
      </c>
      <c r="AX11" s="2" t="s">
        <v>138</v>
      </c>
      <c r="AY11" s="2" t="s">
        <v>137</v>
      </c>
      <c r="AZ11" s="2" t="s">
        <v>138</v>
      </c>
      <c r="BA11" s="11" t="s">
        <v>81</v>
      </c>
      <c r="BB11" s="11" t="s">
        <v>139</v>
      </c>
      <c r="BL11" s="20" t="s">
        <v>140</v>
      </c>
      <c r="BP11" s="23" t="s">
        <v>141</v>
      </c>
      <c r="BQ11" s="23" t="s">
        <v>141</v>
      </c>
      <c r="BR11" s="23" t="s">
        <v>141</v>
      </c>
      <c r="BS11" s="23"/>
      <c r="BT11" s="23"/>
      <c r="BU11" s="23"/>
      <c r="BV11" s="23"/>
      <c r="BW11" s="23"/>
    </row>
    <row r="12" spans="1:75">
      <c r="A12" s="9"/>
      <c r="B12" s="2" t="s">
        <v>82</v>
      </c>
      <c r="D12" s="2" t="s">
        <v>142</v>
      </c>
      <c r="E12" s="38" t="s">
        <v>143</v>
      </c>
      <c r="F12" s="2" t="s">
        <v>142</v>
      </c>
      <c r="G12" s="38" t="s">
        <v>143</v>
      </c>
      <c r="H12" s="39" t="s">
        <v>82</v>
      </c>
      <c r="I12" s="39" t="s">
        <v>82</v>
      </c>
      <c r="J12" s="38" t="s">
        <v>82</v>
      </c>
      <c r="M12" s="38" t="s">
        <v>82</v>
      </c>
      <c r="Z12" s="2" t="s">
        <v>82</v>
      </c>
      <c r="AB12" s="2" t="s">
        <v>142</v>
      </c>
      <c r="AC12" s="38" t="s">
        <v>143</v>
      </c>
      <c r="AD12" s="2" t="s">
        <v>142</v>
      </c>
      <c r="AE12" s="38" t="s">
        <v>143</v>
      </c>
      <c r="AF12" s="39" t="s">
        <v>82</v>
      </c>
      <c r="AG12" s="39" t="s">
        <v>82</v>
      </c>
      <c r="AH12" s="38" t="s">
        <v>82</v>
      </c>
      <c r="AK12" s="38" t="s">
        <v>82</v>
      </c>
      <c r="AU12" s="2" t="s">
        <v>82</v>
      </c>
      <c r="AW12" s="2" t="s">
        <v>142</v>
      </c>
      <c r="AX12" s="38" t="s">
        <v>143</v>
      </c>
      <c r="AY12" s="2" t="s">
        <v>142</v>
      </c>
      <c r="AZ12" s="38" t="s">
        <v>143</v>
      </c>
      <c r="BA12" s="39" t="s">
        <v>82</v>
      </c>
      <c r="BB12" s="39" t="s">
        <v>82</v>
      </c>
      <c r="BC12" s="38" t="s">
        <v>82</v>
      </c>
      <c r="BF12" s="38" t="s">
        <v>82</v>
      </c>
      <c r="BP12" s="37" t="s">
        <v>82</v>
      </c>
      <c r="BQ12" s="37" t="s">
        <v>82</v>
      </c>
      <c r="BR12" s="37" t="s">
        <v>82</v>
      </c>
      <c r="BS12" s="23"/>
      <c r="BT12" s="23"/>
      <c r="BU12" s="23"/>
      <c r="BV12" s="23"/>
      <c r="BW12" s="23"/>
    </row>
    <row r="13" spans="1:76">
      <c r="A13" s="2">
        <v>1950</v>
      </c>
      <c r="T13" s="12">
        <f>[7]OECD!DR$7</f>
        <v>0.05</v>
      </c>
      <c r="U13" s="12">
        <f>[7]OECD!DS$7</f>
        <v>0.125</v>
      </c>
      <c r="V13" s="12">
        <f>[7]OECD!DT$7</f>
        <v>0.08</v>
      </c>
      <c r="W13" s="18"/>
      <c r="X13" s="18"/>
      <c r="Y13" s="18"/>
      <c r="Z13" s="18"/>
      <c r="AA13" s="18"/>
      <c r="AB13" s="18"/>
      <c r="AC13" s="18"/>
      <c r="AD13" s="18"/>
      <c r="AE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3">
        <f>[7]Data!$BB14/10</f>
        <v>0</v>
      </c>
      <c r="BQ13" s="13">
        <f>[7]Data!$BD14/10</f>
        <v>0</v>
      </c>
      <c r="BR13" s="24" t="e">
        <f>[7]Data!$CR14/10</f>
        <v>#DIV/0!</v>
      </c>
      <c r="BS13" s="23"/>
      <c r="BT13" s="23"/>
      <c r="BU13" s="23"/>
      <c r="BV13" s="23"/>
      <c r="BW13" s="23"/>
      <c r="BX13" s="18"/>
    </row>
    <row r="14" spans="1:76">
      <c r="A14" s="2">
        <v>1951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>
        <f>[7]OECD!DR$7</f>
        <v>0.05</v>
      </c>
      <c r="U14" s="12">
        <f>[7]OECD!DS$7</f>
        <v>0.125</v>
      </c>
      <c r="V14" s="12">
        <f>[7]OECD!DT$7</f>
        <v>0.08</v>
      </c>
      <c r="W14" s="18"/>
      <c r="X14" s="18"/>
      <c r="Y14" s="18"/>
      <c r="Z14" s="18"/>
      <c r="AA14" s="18"/>
      <c r="AB14" s="18"/>
      <c r="AC14" s="18"/>
      <c r="AD14" s="18"/>
      <c r="AE14" s="18"/>
      <c r="AF14" s="12"/>
      <c r="AG14" s="12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2"/>
      <c r="BB14" s="12"/>
      <c r="BC14" s="13"/>
      <c r="BD14" s="13"/>
      <c r="BE14" s="13"/>
      <c r="BF14" s="13"/>
      <c r="BG14" s="13"/>
      <c r="BH14" s="13"/>
      <c r="BI14" s="18"/>
      <c r="BJ14" s="18"/>
      <c r="BK14" s="18"/>
      <c r="BL14" s="18"/>
      <c r="BM14" s="18"/>
      <c r="BN14" s="18"/>
      <c r="BO14" s="18"/>
      <c r="BP14" s="13">
        <f>[7]Data!$BB15/10</f>
        <v>0</v>
      </c>
      <c r="BQ14" s="13">
        <f>[7]Data!$BD15/10</f>
        <v>0</v>
      </c>
      <c r="BR14" s="24" t="e">
        <f>[7]Data!$CR15/10</f>
        <v>#DIV/0!</v>
      </c>
      <c r="BS14" s="23"/>
      <c r="BT14" s="23"/>
      <c r="BU14" s="23"/>
      <c r="BV14" s="23"/>
      <c r="BW14" s="23"/>
      <c r="BX14" s="18"/>
    </row>
    <row r="15" spans="1:76">
      <c r="A15" s="2">
        <v>1952</v>
      </c>
      <c r="B15" s="13">
        <f>[7]OECD!AB8</f>
        <v>13.808426632351</v>
      </c>
      <c r="C15" s="13">
        <f>[7]OECD!EA8</f>
        <v>7.12901026175749</v>
      </c>
      <c r="D15" s="12"/>
      <c r="E15" s="12">
        <f>[7]OECD!EI8</f>
        <v>0.174200051324228</v>
      </c>
      <c r="F15" s="12"/>
      <c r="G15" s="12"/>
      <c r="H15" s="12"/>
      <c r="I15" s="12"/>
      <c r="J15" s="13">
        <f>[7]OECD!Y8</f>
        <v>11.6250699592448</v>
      </c>
      <c r="K15" s="13">
        <f>[7]OECD!Z8</f>
        <v>1.68682165873375</v>
      </c>
      <c r="L15" s="13">
        <f>[7]OECD!AA8</f>
        <v>0.496535014372518</v>
      </c>
      <c r="M15" s="12"/>
      <c r="N15" s="12"/>
      <c r="O15" s="12"/>
      <c r="P15" s="12"/>
      <c r="Q15" s="12"/>
      <c r="R15" s="12"/>
      <c r="S15" s="12"/>
      <c r="T15" s="12">
        <f>[7]OECD!DR$7</f>
        <v>0.05</v>
      </c>
      <c r="U15" s="12">
        <f>[7]OECD!DS$7</f>
        <v>0.125</v>
      </c>
      <c r="V15" s="12">
        <f>[7]OECD!DT$7</f>
        <v>0.08</v>
      </c>
      <c r="W15" s="18"/>
      <c r="X15" s="18"/>
      <c r="Y15" s="18"/>
      <c r="Z15" s="13">
        <f>[7]Final!AL12/10</f>
        <v>13.6619963015966</v>
      </c>
      <c r="AA15" s="13">
        <f>[7]Final!AP12/10</f>
        <v>7.05341125555822</v>
      </c>
      <c r="AB15" s="12"/>
      <c r="AC15" s="12"/>
      <c r="AD15" s="18"/>
      <c r="AE15" s="12">
        <f>[7]Final!AF12</f>
        <v>0.108053939335871</v>
      </c>
      <c r="AF15" s="12"/>
      <c r="AG15" s="12"/>
      <c r="AH15" s="13">
        <f>[7]Final!AI12/10</f>
        <v>11.5382813161069</v>
      </c>
      <c r="AI15" s="13">
        <f>[7]Final!AJ12/10</f>
        <v>1.63574411169086</v>
      </c>
      <c r="AJ15" s="13">
        <f>[7]Final!AK12/10</f>
        <v>0.487970873798791</v>
      </c>
      <c r="AK15" s="13">
        <f>[7]Final!M12/10</f>
        <v>11.6247017788428</v>
      </c>
      <c r="AL15" s="13">
        <f>[7]Final!N12/10</f>
        <v>1.68676823499706</v>
      </c>
      <c r="AM15" s="13">
        <f>[7]Final!O12/10</f>
        <v>0.496519288491999</v>
      </c>
      <c r="AN15" s="16">
        <f>[7]Final!X12</f>
        <v>0.826212160719034</v>
      </c>
      <c r="AO15" s="16">
        <f>[7]Final!Y12</f>
        <v>0.136502559382602</v>
      </c>
      <c r="AP15" s="16">
        <f>[7]Final!Z12</f>
        <v>0.0372852798983643</v>
      </c>
      <c r="AQ15" s="16">
        <f>[7]Final!Q12</f>
        <v>0.310200548179269</v>
      </c>
      <c r="AR15" s="12">
        <f>[7]Final!D12</f>
        <v>0.0145464540107926</v>
      </c>
      <c r="AS15" s="12">
        <f>[7]Final!E12</f>
        <v>0.0595601673663638</v>
      </c>
      <c r="AT15" s="12">
        <f>[7]Final!F12</f>
        <v>0.0329120554197675</v>
      </c>
      <c r="AU15" s="13">
        <f>[7]Final!AL112/10</f>
        <v>13.3914463992801</v>
      </c>
      <c r="AV15" s="13">
        <f>[7]Final!AP112/10</f>
        <v>6.91373183506488</v>
      </c>
      <c r="AY15" s="18"/>
      <c r="AZ15" s="12">
        <f>[7]Final!AF112</f>
        <v>0.182787176936986</v>
      </c>
      <c r="BA15" s="12"/>
      <c r="BB15" s="12"/>
      <c r="BC15" s="13">
        <f>[7]Final!AI112/10</f>
        <v>11.3340507907603</v>
      </c>
      <c r="BD15" s="13">
        <f>[7]Final!AJ112/10</f>
        <v>1.58079104411661</v>
      </c>
      <c r="BE15" s="13">
        <f>[7]Final!AK112/10</f>
        <v>0.476604564403228</v>
      </c>
      <c r="BF15" s="13">
        <f>[7]Final!M112/10</f>
        <v>11.6250699592448</v>
      </c>
      <c r="BG15" s="13">
        <f>[7]Final!N112/10</f>
        <v>1.68682165873375</v>
      </c>
      <c r="BH15" s="13">
        <f>[7]Final!O112/10</f>
        <v>0.496535014372518</v>
      </c>
      <c r="BI15" s="16">
        <f>[7]Final!X112</f>
        <v>0.815188519486872</v>
      </c>
      <c r="BJ15" s="16">
        <f>[7]Final!Y112</f>
        <v>0.146891959147492</v>
      </c>
      <c r="BK15" s="16">
        <f>[7]Final!Z112</f>
        <v>0.0379195213656356</v>
      </c>
      <c r="BL15" s="16">
        <f>[7]Final!Q112</f>
        <v>0.27100430700796</v>
      </c>
      <c r="BM15" s="12">
        <f>[7]Final!D112</f>
        <v>0.0493996475453115</v>
      </c>
      <c r="BN15" s="12">
        <f>[7]Final!E112</f>
        <v>0.126886809088055</v>
      </c>
      <c r="BO15" s="12">
        <f>[7]Final!F112</f>
        <v>0.0779337638478095</v>
      </c>
      <c r="BP15" s="13">
        <f>[7]Data!$BB16/10</f>
        <v>4.138</v>
      </c>
      <c r="BQ15" s="13">
        <f>[7]Data!$BD16/10</f>
        <v>0.857</v>
      </c>
      <c r="BR15" s="24">
        <f>[7]Data!$CR16/10</f>
        <v>2.3589592089613</v>
      </c>
      <c r="BS15" s="25">
        <f>[7]Data!BP16</f>
        <v>0.516279692941649</v>
      </c>
      <c r="BT15" s="25">
        <f>[7]Data!BQ16</f>
        <v>0.516279692941649</v>
      </c>
      <c r="BU15" s="25">
        <f>[7]Data!BR16</f>
        <v>0.516279692941649</v>
      </c>
      <c r="BV15" s="25">
        <f>[7]Data!BS16</f>
        <v>0.516279692941649</v>
      </c>
      <c r="BW15" s="23"/>
      <c r="BX15" s="12"/>
    </row>
    <row r="16" spans="1:76">
      <c r="A16" s="2">
        <v>1953</v>
      </c>
      <c r="B16" s="13">
        <f>[7]OECD!AB9</f>
        <v>14.985417177882</v>
      </c>
      <c r="C16" s="13">
        <f>[7]OECD!EA9</f>
        <v>7.75855782600217</v>
      </c>
      <c r="D16" s="12">
        <f>[7]OECD!EH9</f>
        <v>1.08523712200298</v>
      </c>
      <c r="E16" s="12">
        <f>[7]OECD!EI9</f>
        <v>0.189048362351878</v>
      </c>
      <c r="F16" s="12"/>
      <c r="G16" s="12">
        <f>[7]OECD!CH9</f>
        <v>0.190422222110084</v>
      </c>
      <c r="H16" s="14">
        <f>+G16*H$48</f>
        <v>5.5722022668357</v>
      </c>
      <c r="I16" s="14">
        <f>+H16*$BS16</f>
        <v>2.88495495268791</v>
      </c>
      <c r="J16" s="13">
        <f>[7]OECD!Y9</f>
        <v>12.5461761954403</v>
      </c>
      <c r="K16" s="13">
        <f>[7]OECD!Z9</f>
        <v>1.86866540864235</v>
      </c>
      <c r="L16" s="13">
        <f>[7]OECD!AA9</f>
        <v>0.570575573799356</v>
      </c>
      <c r="M16" s="13">
        <f>[7]OECD!AV9</f>
        <v>12.3955108485565</v>
      </c>
      <c r="N16" s="13">
        <f>[7]OECD!AW9</f>
        <v>1.89625976926725</v>
      </c>
      <c r="O16" s="13">
        <f>[7]OECD!AX9</f>
        <v>0.555786764672851</v>
      </c>
      <c r="P16" s="16">
        <f>[7]OECD!BX9</f>
        <v>0.811991723131049</v>
      </c>
      <c r="Q16" s="16">
        <f>[7]OECD!BY9</f>
        <v>0.148727013498873</v>
      </c>
      <c r="R16" s="16">
        <f>[7]OECD!BZ9</f>
        <v>0.0392812633700782</v>
      </c>
      <c r="S16" s="16">
        <f>[7]OECD!BR9</f>
        <v>0.287534248571599</v>
      </c>
      <c r="T16" s="12">
        <f>[7]OECD!DR$7</f>
        <v>0.05</v>
      </c>
      <c r="U16" s="12">
        <f>[7]OECD!DS$7</f>
        <v>0.125</v>
      </c>
      <c r="V16" s="12">
        <f>[7]OECD!DT$7</f>
        <v>0.08</v>
      </c>
      <c r="W16" s="18">
        <f>[7]OECD!BM9</f>
        <v>-0.0320178136358363</v>
      </c>
      <c r="X16" s="18">
        <f>[7]OECD!BN9</f>
        <v>-0.0320178136358363</v>
      </c>
      <c r="Y16" s="18">
        <f>[7]OECD!BO9</f>
        <v>-0.0320178136358363</v>
      </c>
      <c r="Z16" s="13">
        <f>[7]Final!AL13/10</f>
        <v>15.4179112533107</v>
      </c>
      <c r="AA16" s="13">
        <f>[7]Final!AP13/10</f>
        <v>7.98247753766488</v>
      </c>
      <c r="AB16" s="12">
        <f>[7]Final!AS13</f>
        <v>1.1285255033709</v>
      </c>
      <c r="AC16" s="12">
        <f>[7]Final!AT13</f>
        <v>0.151781221383659</v>
      </c>
      <c r="AD16" s="12">
        <f>[7]Final!AD13</f>
        <v>1.07350478641881</v>
      </c>
      <c r="AE16" s="12">
        <f>[7]Final!AF13</f>
        <v>0.115996421068465</v>
      </c>
      <c r="AF16" s="14">
        <f>+AE16*AF$48</f>
        <v>3.39432821054293</v>
      </c>
      <c r="AG16" s="14">
        <f>+AF16*$BS16</f>
        <v>1.75738128537372</v>
      </c>
      <c r="AH16" s="13">
        <f>[7]Final!AI13/10</f>
        <v>12.8916355116363</v>
      </c>
      <c r="AI16" s="13">
        <f>[7]Final!AJ13/10</f>
        <v>1.93912568256018</v>
      </c>
      <c r="AJ16" s="13">
        <f>[7]Final!AK13/10</f>
        <v>0.587150059114171</v>
      </c>
      <c r="AK16" s="13">
        <f>[7]Final!M13/10</f>
        <v>12.3766876052609</v>
      </c>
      <c r="AL16" s="13">
        <f>[7]Final!N13/10</f>
        <v>1.88276556234007</v>
      </c>
      <c r="AM16" s="13">
        <f>[7]Final!O13/10</f>
        <v>0.553254154117277</v>
      </c>
      <c r="AN16" s="16">
        <f>[7]Final!X13</f>
        <v>0.821917520413905</v>
      </c>
      <c r="AO16" s="16">
        <f>[7]Final!Y13</f>
        <v>0.13959559762998</v>
      </c>
      <c r="AP16" s="16">
        <f>[7]Final!Z13</f>
        <v>0.0384868819561148</v>
      </c>
      <c r="AQ16" s="16">
        <f>[7]Final!Q13</f>
        <v>0.374719118933474</v>
      </c>
      <c r="AR16" s="12">
        <f>[7]Final!D13</f>
        <v>0.0145464540107926</v>
      </c>
      <c r="AS16" s="12">
        <f>[7]Final!E13</f>
        <v>0.0595601673663638</v>
      </c>
      <c r="AT16" s="12">
        <f>[7]Final!F13</f>
        <v>0.0329120554197675</v>
      </c>
      <c r="AU16" s="13">
        <f>[7]Final!AL113/10</f>
        <v>14.5954435315485</v>
      </c>
      <c r="AV16" s="13">
        <f>[7]Final!AP113/10</f>
        <v>7.55665266381815</v>
      </c>
      <c r="AW16" s="12">
        <f>[7]Final!AS113</f>
        <v>1.08990792304057</v>
      </c>
      <c r="AX16" s="12">
        <f>[7]Final!AT113</f>
        <v>0.184827768448714</v>
      </c>
      <c r="AY16" s="12">
        <f>[7]Final!AD113</f>
        <v>1.04565989191047</v>
      </c>
      <c r="AZ16" s="12">
        <f>[7]Final!AF113</f>
        <v>0.19113321967855</v>
      </c>
      <c r="BA16" s="14">
        <f>+AZ16*BA$48</f>
        <v>5.59300772860807</v>
      </c>
      <c r="BB16" s="14">
        <f>+BA16*$BS16</f>
        <v>2.89572678348457</v>
      </c>
      <c r="BC16" s="13">
        <f>[7]Final!AI113/10</f>
        <v>12.268855435105</v>
      </c>
      <c r="BD16" s="13">
        <f>[7]Final!AJ113/10</f>
        <v>1.77450587677202</v>
      </c>
      <c r="BE16" s="13">
        <f>[7]Final!AK113/10</f>
        <v>0.552082219671445</v>
      </c>
      <c r="BF16" s="13">
        <f>[7]Final!M113/10</f>
        <v>12.1048840995753</v>
      </c>
      <c r="BG16" s="13">
        <f>[7]Final!N113/10</f>
        <v>1.79083341559639</v>
      </c>
      <c r="BH16" s="13">
        <f>[7]Final!O113/10</f>
        <v>0.53592536409795</v>
      </c>
      <c r="BI16" s="16">
        <f>[7]Final!X113</f>
        <v>0.816567906435162</v>
      </c>
      <c r="BJ16" s="16">
        <f>[7]Final!Y113</f>
        <v>0.144651906700873</v>
      </c>
      <c r="BK16" s="16">
        <f>[7]Final!Z113</f>
        <v>0.0387801868639655</v>
      </c>
      <c r="BL16" s="16">
        <f>[7]Final!Q113</f>
        <v>0.345971427892991</v>
      </c>
      <c r="BM16" s="12">
        <f>[7]Final!D113</f>
        <v>0.0493996475453115</v>
      </c>
      <c r="BN16" s="12">
        <f>[7]Final!E113</f>
        <v>0.126886809088055</v>
      </c>
      <c r="BO16" s="12">
        <f>[7]Final!F113</f>
        <v>0.0779337638478095</v>
      </c>
      <c r="BP16" s="13">
        <f>[7]Data!$BB17/10</f>
        <v>5.285</v>
      </c>
      <c r="BQ16" s="13">
        <f>[7]Data!$BD17/10</f>
        <v>1.076</v>
      </c>
      <c r="BR16" s="24">
        <f>[7]Data!$CR17/10</f>
        <v>3.01283214580969</v>
      </c>
      <c r="BS16" s="25">
        <f>[7]Data!BP17</f>
        <v>0.517740529603243</v>
      </c>
      <c r="BT16" s="25">
        <f>[7]Data!BQ17</f>
        <v>0.517740529603243</v>
      </c>
      <c r="BU16" s="25">
        <f>[7]Data!BR17</f>
        <v>0.517740529603243</v>
      </c>
      <c r="BV16" s="25">
        <f>[7]Data!BS17</f>
        <v>0.517740529603243</v>
      </c>
      <c r="BW16" s="24">
        <f>[7]Data!$AZ17</f>
        <v>103.6</v>
      </c>
      <c r="BX16" s="12"/>
    </row>
    <row r="17" spans="1:76">
      <c r="A17" s="2">
        <v>1954</v>
      </c>
      <c r="B17" s="13">
        <f>[7]OECD!AB10</f>
        <v>16.8046937735847</v>
      </c>
      <c r="C17" s="13">
        <f>[7]OECD!EA10</f>
        <v>8.43750223451372</v>
      </c>
      <c r="D17" s="12">
        <f>[7]OECD!EH10</f>
        <v>1.12125248087732</v>
      </c>
      <c r="E17" s="12">
        <f>[7]OECD!EI10</f>
        <v>0.211970945292838</v>
      </c>
      <c r="F17" s="12">
        <f>[7]OECD!CG10</f>
        <v>1.10522008981791</v>
      </c>
      <c r="G17" s="12">
        <f>[7]OECD!CH10</f>
        <v>0.210458465423833</v>
      </c>
      <c r="H17" s="14">
        <f>+G17*H$48</f>
        <v>6.15850988983571</v>
      </c>
      <c r="I17" s="14">
        <f>+H17*$BS17</f>
        <v>3.09213852134833</v>
      </c>
      <c r="J17" s="13">
        <f>[7]OECD!Y10</f>
        <v>13.9497131067576</v>
      </c>
      <c r="K17" s="13">
        <f>[7]OECD!Z10</f>
        <v>2.16933850342387</v>
      </c>
      <c r="L17" s="13">
        <f>[7]OECD!AA10</f>
        <v>0.685642163403224</v>
      </c>
      <c r="M17" s="13">
        <f>[7]OECD!AV10</f>
        <v>13.5876355395887</v>
      </c>
      <c r="N17" s="13">
        <f>[7]OECD!AW10</f>
        <v>2.15360208643532</v>
      </c>
      <c r="O17" s="13">
        <f>[7]OECD!AX10</f>
        <v>0.654280071459677</v>
      </c>
      <c r="P17" s="16">
        <f>[7]OECD!BX10</f>
        <v>0.806205435773772</v>
      </c>
      <c r="Q17" s="16">
        <f>[7]OECD!BY10</f>
        <v>0.152027233819246</v>
      </c>
      <c r="R17" s="16">
        <f>[7]OECD!BZ10</f>
        <v>0.0417673304069826</v>
      </c>
      <c r="S17" s="16">
        <f>[7]OECD!BR10</f>
        <v>0.298115344463427</v>
      </c>
      <c r="T17" s="12">
        <f>[7]OECD!DR$7</f>
        <v>0.05</v>
      </c>
      <c r="U17" s="12">
        <f>[7]OECD!DS$7</f>
        <v>0.125</v>
      </c>
      <c r="V17" s="12">
        <f>[7]OECD!DT$7</f>
        <v>0.08</v>
      </c>
      <c r="W17" s="18">
        <f>[7]OECD!BM10</f>
        <v>-0.0350494175317045</v>
      </c>
      <c r="X17" s="18">
        <f>[7]OECD!BN10</f>
        <v>-0.0350494175317045</v>
      </c>
      <c r="Y17" s="18">
        <f>[7]OECD!BO10</f>
        <v>-0.0350494175317045</v>
      </c>
      <c r="Z17" s="13">
        <f>[7]Final!AL14/10</f>
        <v>17.846761267026</v>
      </c>
      <c r="AA17" s="13">
        <f>[7]Final!AP14/10</f>
        <v>8.96071598198744</v>
      </c>
      <c r="AB17" s="12">
        <f>[7]Final!AS14</f>
        <v>1.15753431018056</v>
      </c>
      <c r="AC17" s="12">
        <f>[7]Final!AT14</f>
        <v>0.175691971392696</v>
      </c>
      <c r="AD17" s="12">
        <f>[7]Final!AD14</f>
        <v>1.16168658821762</v>
      </c>
      <c r="AE17" s="12">
        <f>[7]Final!AF14</f>
        <v>0.134751486636479</v>
      </c>
      <c r="AF17" s="14">
        <f>+AE17*AF$48</f>
        <v>3.94314555819642</v>
      </c>
      <c r="AG17" s="14">
        <f>+AF17*$BS17</f>
        <v>1.97982182279291</v>
      </c>
      <c r="AH17" s="13">
        <f>[7]Final!AI14/10</f>
        <v>14.7546797387382</v>
      </c>
      <c r="AI17" s="13">
        <f>[7]Final!AJ14/10</f>
        <v>2.36212025522367</v>
      </c>
      <c r="AJ17" s="13">
        <f>[7]Final!AK14/10</f>
        <v>0.729961273064127</v>
      </c>
      <c r="AK17" s="13">
        <f>[7]Final!M14/10</f>
        <v>14.1488312303918</v>
      </c>
      <c r="AL17" s="13">
        <f>[7]Final!N14/10</f>
        <v>2.34641872603133</v>
      </c>
      <c r="AM17" s="13">
        <f>[7]Final!O14/10</f>
        <v>0.690518458118663</v>
      </c>
      <c r="AN17" s="16">
        <f>[7]Final!X14</f>
        <v>0.807496464902965</v>
      </c>
      <c r="AO17" s="16">
        <f>[7]Final!Y14</f>
        <v>0.151085599824899</v>
      </c>
      <c r="AP17" s="16">
        <f>[7]Final!Z14</f>
        <v>0.0414179352721362</v>
      </c>
      <c r="AQ17" s="16">
        <f>[7]Final!Q14</f>
        <v>0.322636275362517</v>
      </c>
      <c r="AR17" s="12">
        <f>[7]Final!D14</f>
        <v>0.014902015163199</v>
      </c>
      <c r="AS17" s="12">
        <f>[7]Final!E14</f>
        <v>0.0621809082740946</v>
      </c>
      <c r="AT17" s="12">
        <f>[7]Final!F14</f>
        <v>0.0336973785848029</v>
      </c>
      <c r="AU17" s="13">
        <f>[7]Final!AL114/10</f>
        <v>16.4388309549613</v>
      </c>
      <c r="AV17" s="13">
        <f>[7]Final!AP114/10</f>
        <v>8.25380544174547</v>
      </c>
      <c r="AW17" s="12">
        <f>[7]Final!AS114</f>
        <v>1.12629882876997</v>
      </c>
      <c r="AX17" s="12">
        <f>[7]Final!AT114</f>
        <v>0.208171299127954</v>
      </c>
      <c r="AY17" s="12">
        <f>[7]Final!AD114</f>
        <v>1.11047776127697</v>
      </c>
      <c r="AZ17" s="12">
        <f>[7]Final!AF114</f>
        <v>0.212249189894295</v>
      </c>
      <c r="BA17" s="14">
        <f>+AZ17*BA$48</f>
        <v>6.21091070126947</v>
      </c>
      <c r="BB17" s="14">
        <f>+BA17*$BS17</f>
        <v>3.1184485493393</v>
      </c>
      <c r="BC17" s="13">
        <f>[7]Final!AI114/10</f>
        <v>13.6852494060093</v>
      </c>
      <c r="BD17" s="13">
        <f>[7]Final!AJ114/10</f>
        <v>2.08515666481186</v>
      </c>
      <c r="BE17" s="13">
        <f>[7]Final!AK114/10</f>
        <v>0.668424884140153</v>
      </c>
      <c r="BF17" s="13">
        <f>[7]Final!M114/10</f>
        <v>13.3115401280566</v>
      </c>
      <c r="BG17" s="13">
        <f>[7]Final!N114/10</f>
        <v>2.06135402697332</v>
      </c>
      <c r="BH17" s="13">
        <f>[7]Final!O114/10</f>
        <v>0.636007582930768</v>
      </c>
      <c r="BI17" s="16">
        <f>[7]Final!X114</f>
        <v>0.809180102146846</v>
      </c>
      <c r="BJ17" s="16">
        <f>[7]Final!Y114</f>
        <v>0.149431945056019</v>
      </c>
      <c r="BK17" s="16">
        <f>[7]Final!Z114</f>
        <v>0.0413879527971348</v>
      </c>
      <c r="BL17" s="16">
        <f>[7]Final!Q114</f>
        <v>0.312842929548698</v>
      </c>
      <c r="BM17" s="12">
        <f>[7]Final!D114</f>
        <v>0.0487038779943444</v>
      </c>
      <c r="BN17" s="12">
        <f>[7]Final!E114</f>
        <v>0.124318029393481</v>
      </c>
      <c r="BO17" s="12">
        <f>[7]Final!F114</f>
        <v>0.0763980098042349</v>
      </c>
      <c r="BP17" s="13">
        <f>[7]Data!$BB18/10</f>
        <v>5.69</v>
      </c>
      <c r="BQ17" s="13">
        <f>[7]Data!$BD18/10</f>
        <v>1.416</v>
      </c>
      <c r="BR17" s="24">
        <f>[7]Data!$CR18/10</f>
        <v>3.2437114303987</v>
      </c>
      <c r="BS17" s="25">
        <f>[7]Data!BP18</f>
        <v>0.502091995736134</v>
      </c>
      <c r="BT17" s="25">
        <f>[7]Data!BQ18</f>
        <v>0.502091995736134</v>
      </c>
      <c r="BU17" s="25">
        <f>[7]Data!BR18</f>
        <v>0.502091995736134</v>
      </c>
      <c r="BV17" s="25">
        <f>[7]Data!BS18</f>
        <v>0.502091995736134</v>
      </c>
      <c r="BW17" s="24">
        <f>[7]Data!$AZ18</f>
        <v>100.5</v>
      </c>
      <c r="BX17" s="12"/>
    </row>
    <row r="18" spans="1:76">
      <c r="A18" s="2">
        <v>1955</v>
      </c>
      <c r="B18" s="13">
        <f>[7]OECD!AB11</f>
        <v>18.1388863035331</v>
      </c>
      <c r="C18" s="13">
        <f>[7]OECD!EA11</f>
        <v>8.27579492190685</v>
      </c>
      <c r="D18" s="12">
        <f>[7]OECD!EH11</f>
        <v>1.07929421015822</v>
      </c>
      <c r="E18" s="12">
        <f>[7]OECD!EI11</f>
        <v>0.228779013976325</v>
      </c>
      <c r="F18" s="12">
        <f>[7]OECD!CG11</f>
        <v>1.1000514281839</v>
      </c>
      <c r="G18" s="12">
        <f>[7]OECD!CH11</f>
        <v>0.23151513546288</v>
      </c>
      <c r="H18" s="14">
        <f>+G18*H$48</f>
        <v>6.77467759979847</v>
      </c>
      <c r="I18" s="14">
        <f>+H18*$BS18</f>
        <v>3.09091978083835</v>
      </c>
      <c r="J18" s="13">
        <f>[7]OECD!Y11</f>
        <v>15.0021131811512</v>
      </c>
      <c r="K18" s="13">
        <f>[7]OECD!Z11</f>
        <v>2.3614854740841</v>
      </c>
      <c r="L18" s="13">
        <f>[7]OECD!AA11</f>
        <v>0.775287648297827</v>
      </c>
      <c r="M18" s="13">
        <f>[7]OECD!AV11</f>
        <v>14.8470904040558</v>
      </c>
      <c r="N18" s="13">
        <f>[7]OECD!AW11</f>
        <v>2.41643945467092</v>
      </c>
      <c r="O18" s="13">
        <f>[7]OECD!AX11</f>
        <v>0.760900943594297</v>
      </c>
      <c r="P18" s="16">
        <f>[7]OECD!BX11</f>
        <v>0.803130384758731</v>
      </c>
      <c r="Q18" s="16">
        <f>[7]OECD!BY11</f>
        <v>0.152913661993683</v>
      </c>
      <c r="R18" s="16">
        <f>[7]OECD!BZ11</f>
        <v>0.0439559532475859</v>
      </c>
      <c r="S18" s="16">
        <f>[7]OECD!BR11</f>
        <v>0.259493091775696</v>
      </c>
      <c r="T18" s="12">
        <f>[7]OECD!DR$7</f>
        <v>0.05</v>
      </c>
      <c r="U18" s="12">
        <f>[7]OECD!DS$7</f>
        <v>0.125</v>
      </c>
      <c r="V18" s="12">
        <f>[7]OECD!DT$7</f>
        <v>0.08</v>
      </c>
      <c r="W18" s="18">
        <f>[7]OECD!BM11</f>
        <v>-0.0949301647139277</v>
      </c>
      <c r="X18" s="18">
        <f>[7]OECD!BN11</f>
        <v>-0.0949301647139277</v>
      </c>
      <c r="Y18" s="18">
        <f>[7]OECD!BO11</f>
        <v>-0.0949301647139277</v>
      </c>
      <c r="Z18" s="13">
        <f>[7]Final!AL15/10</f>
        <v>19.8198359372778</v>
      </c>
      <c r="AA18" s="13">
        <f>[7]Final!AP15/10</f>
        <v>9.04272152424274</v>
      </c>
      <c r="AB18" s="12">
        <f>[7]Final!AS15</f>
        <v>1.1105564556353</v>
      </c>
      <c r="AC18" s="12">
        <f>[7]Final!AT15</f>
        <v>0.195115853033451</v>
      </c>
      <c r="AD18" s="12">
        <f>[7]Final!AD15</f>
        <v>1.14572213193101</v>
      </c>
      <c r="AE18" s="12">
        <f>[7]Final!AF15</f>
        <v>0.15438776055002</v>
      </c>
      <c r="AF18" s="14">
        <f>+AE18*AF$48</f>
        <v>4.5177491354511</v>
      </c>
      <c r="AG18" s="14">
        <f>+AF18*$BS18</f>
        <v>2.0612051218565</v>
      </c>
      <c r="AH18" s="13">
        <f>[7]Final!AI15/10</f>
        <v>16.2943931411054</v>
      </c>
      <c r="AI18" s="13">
        <f>[7]Final!AJ15/10</f>
        <v>2.67547803286404</v>
      </c>
      <c r="AJ18" s="13">
        <f>[7]Final!AK15/10</f>
        <v>0.84996476330842</v>
      </c>
      <c r="AK18" s="13">
        <f>[7]Final!M15/10</f>
        <v>16.0162149624447</v>
      </c>
      <c r="AL18" s="13">
        <f>[7]Final!N15/10</f>
        <v>2.81607099184962</v>
      </c>
      <c r="AM18" s="13">
        <f>[7]Final!O15/10</f>
        <v>0.838107774186794</v>
      </c>
      <c r="AN18" s="16">
        <f>[7]Final!X15</f>
        <v>0.796312067631501</v>
      </c>
      <c r="AO18" s="16">
        <f>[7]Final!Y15</f>
        <v>0.159730297417047</v>
      </c>
      <c r="AP18" s="16">
        <f>[7]Final!Z15</f>
        <v>0.0439576349514516</v>
      </c>
      <c r="AQ18" s="16">
        <f>[7]Final!Q15</f>
        <v>0.252688548116755</v>
      </c>
      <c r="AR18" s="12">
        <f>[7]Final!D15</f>
        <v>0.0156520828987396</v>
      </c>
      <c r="AS18" s="12">
        <f>[7]Final!E15</f>
        <v>0.0675932011522208</v>
      </c>
      <c r="AT18" s="12">
        <f>[7]Final!F15</f>
        <v>0.0359003942929119</v>
      </c>
      <c r="AU18" s="13">
        <f>[7]Final!AL115/10</f>
        <v>17.7944656916864</v>
      </c>
      <c r="AV18" s="13">
        <f>[7]Final!AP115/10</f>
        <v>8.11865438401361</v>
      </c>
      <c r="AW18" s="12">
        <f>[7]Final!AS115</f>
        <v>1.08246539796164</v>
      </c>
      <c r="AX18" s="12">
        <f>[7]Final!AT115</f>
        <v>0.225338228154733</v>
      </c>
      <c r="AY18" s="12">
        <f>[7]Final!AD115</f>
        <v>1.07108109931814</v>
      </c>
      <c r="AZ18" s="12">
        <f>[7]Final!AF115</f>
        <v>0.227336095641367</v>
      </c>
      <c r="BA18" s="14">
        <f>+AZ18*BA$48</f>
        <v>6.65238906168253</v>
      </c>
      <c r="BB18" s="14">
        <f>+BA18*$BS18</f>
        <v>3.03512612042215</v>
      </c>
      <c r="BC18" s="13">
        <f>[7]Final!AI115/10</f>
        <v>14.7496924319192</v>
      </c>
      <c r="BD18" s="13">
        <f>[7]Final!AJ115/10</f>
        <v>2.28558124925311</v>
      </c>
      <c r="BE18" s="13">
        <f>[7]Final!AK115/10</f>
        <v>0.759192010514012</v>
      </c>
      <c r="BF18" s="13">
        <f>[7]Final!M115/10</f>
        <v>14.2338402126951</v>
      </c>
      <c r="BG18" s="13">
        <f>[7]Final!N115/10</f>
        <v>2.19648097254869</v>
      </c>
      <c r="BH18" s="13">
        <f>[7]Final!O115/10</f>
        <v>0.716222276066175</v>
      </c>
      <c r="BI18" s="16">
        <f>[7]Final!X115</f>
        <v>0.808366236181752</v>
      </c>
      <c r="BJ18" s="16">
        <f>[7]Final!Y115</f>
        <v>0.148139988712237</v>
      </c>
      <c r="BK18" s="16">
        <f>[7]Final!Z115</f>
        <v>0.0434937751060105</v>
      </c>
      <c r="BL18" s="16">
        <f>[7]Final!Q115</f>
        <v>0.271293880260783</v>
      </c>
      <c r="BM18" s="12">
        <f>[7]Final!D115</f>
        <v>0.0495136811874142</v>
      </c>
      <c r="BN18" s="12">
        <f>[7]Final!E115</f>
        <v>0.128535057832158</v>
      </c>
      <c r="BO18" s="12">
        <f>[7]Final!F115</f>
        <v>0.0787026643863566</v>
      </c>
      <c r="BP18" s="13">
        <f>[7]Data!$BB19/10</f>
        <v>5.937</v>
      </c>
      <c r="BQ18" s="13">
        <f>[7]Data!$BD19/10</f>
        <v>1.113</v>
      </c>
      <c r="BR18" s="24">
        <f>[7]Data!$CR19/10</f>
        <v>3.38451929038261</v>
      </c>
      <c r="BS18" s="25">
        <f>[7]Data!BP19</f>
        <v>0.456246033158876</v>
      </c>
      <c r="BT18" s="25">
        <f>[7]Data!BQ19</f>
        <v>0.456246033158876</v>
      </c>
      <c r="BU18" s="25">
        <f>[7]Data!BR19</f>
        <v>0.456246033158876</v>
      </c>
      <c r="BV18" s="25">
        <f>[7]Data!BS19</f>
        <v>0.456246033158876</v>
      </c>
      <c r="BW18" s="24">
        <f>[7]Data!$AZ19</f>
        <v>100.4</v>
      </c>
      <c r="BX18" s="12"/>
    </row>
    <row r="19" spans="1:76">
      <c r="A19" s="2">
        <v>1956</v>
      </c>
      <c r="B19" s="13">
        <f>[7]OECD!AB12</f>
        <v>19.841788343418</v>
      </c>
      <c r="C19" s="13">
        <f>[7]OECD!EA12</f>
        <v>8.72045907299565</v>
      </c>
      <c r="D19" s="12">
        <f>[7]OECD!EH12</f>
        <v>1.09380882400693</v>
      </c>
      <c r="E19" s="12">
        <f>[7]OECD!EI12</f>
        <v>0.250240504234909</v>
      </c>
      <c r="F19" s="12">
        <f>[7]OECD!CG12</f>
        <v>1.08742446424667</v>
      </c>
      <c r="G19" s="12">
        <f>[7]OECD!CH12</f>
        <v>0.251755222145717</v>
      </c>
      <c r="H19" s="14">
        <f>+G19*H$48</f>
        <v>7.36695015940475</v>
      </c>
      <c r="I19" s="14">
        <f>+H19*$BS19</f>
        <v>3.23777203173316</v>
      </c>
      <c r="J19" s="13">
        <f>[7]OECD!Y12</f>
        <v>16.3297706956727</v>
      </c>
      <c r="K19" s="13">
        <f>[7]OECD!Z12</f>
        <v>2.6199800861377</v>
      </c>
      <c r="L19" s="13">
        <f>[7]OECD!AA12</f>
        <v>0.892037561607598</v>
      </c>
      <c r="M19" s="13">
        <f>[7]OECD!AV12</f>
        <v>16.0676327573456</v>
      </c>
      <c r="N19" s="13">
        <f>[7]OECD!AW12</f>
        <v>2.6567816321183</v>
      </c>
      <c r="O19" s="13">
        <f>[7]OECD!AX12</f>
        <v>0.868398546825742</v>
      </c>
      <c r="P19" s="16">
        <f>[7]OECD!BX12</f>
        <v>0.801029822002446</v>
      </c>
      <c r="Q19" s="16">
        <f>[7]OECD!BY12</f>
        <v>0.152991675496256</v>
      </c>
      <c r="R19" s="16">
        <f>[7]OECD!BZ12</f>
        <v>0.0459785025012985</v>
      </c>
      <c r="S19" s="16">
        <f>[7]OECD!BR12</f>
        <v>0.420757218441686</v>
      </c>
      <c r="T19" s="12">
        <f>[7]OECD!DR$7</f>
        <v>0.05</v>
      </c>
      <c r="U19" s="12">
        <f>[7]OECD!DS$7</f>
        <v>0.125</v>
      </c>
      <c r="V19" s="12">
        <f>[7]OECD!DT$7</f>
        <v>0.08</v>
      </c>
      <c r="W19" s="18">
        <f>[7]OECD!BM12</f>
        <v>-0.00895546921463952</v>
      </c>
      <c r="X19" s="18">
        <f>[7]OECD!BN12</f>
        <v>-0.00895546921463952</v>
      </c>
      <c r="Y19" s="18">
        <f>[7]OECD!BO12</f>
        <v>-0.00895546921463952</v>
      </c>
      <c r="Z19" s="13">
        <f>[7]Final!AL16/10</f>
        <v>22.1835639401236</v>
      </c>
      <c r="AA19" s="13">
        <f>[7]Final!AP16/10</f>
        <v>9.74966863292858</v>
      </c>
      <c r="AB19" s="12">
        <f>[7]Final!AS16</f>
        <v>1.11926072497906</v>
      </c>
      <c r="AC19" s="12">
        <f>[7]Final!AT16</f>
        <v>0.218385511121129</v>
      </c>
      <c r="AD19" s="12">
        <f>[7]Final!AD16</f>
        <v>1.13067216386627</v>
      </c>
      <c r="AE19" s="12">
        <f>[7]Final!AF16</f>
        <v>0.174561943295558</v>
      </c>
      <c r="AF19" s="14">
        <f>+AE19*AF$48</f>
        <v>5.10809319078544</v>
      </c>
      <c r="AG19" s="14">
        <f>+AF19*$BS19</f>
        <v>2.2450051799927</v>
      </c>
      <c r="AH19" s="13">
        <f>[7]Final!AI16/10</f>
        <v>18.133861528786</v>
      </c>
      <c r="AI19" s="13">
        <f>[7]Final!AJ16/10</f>
        <v>3.05037071689757</v>
      </c>
      <c r="AJ19" s="13">
        <f>[7]Final!AK16/10</f>
        <v>0.99933169444007</v>
      </c>
      <c r="AK19" s="13">
        <f>[7]Final!M16/10</f>
        <v>17.9220837584691</v>
      </c>
      <c r="AL19" s="13">
        <f>[7]Final!N16/10</f>
        <v>3.30324151294134</v>
      </c>
      <c r="AM19" s="13">
        <f>[7]Final!O16/10</f>
        <v>0.996540653807691</v>
      </c>
      <c r="AN19" s="16">
        <f>[7]Final!X16</f>
        <v>0.789141285086506</v>
      </c>
      <c r="AO19" s="16">
        <f>[7]Final!Y16</f>
        <v>0.1647609142124</v>
      </c>
      <c r="AP19" s="16">
        <f>[7]Final!Z16</f>
        <v>0.0460978007010945</v>
      </c>
      <c r="AQ19" s="16">
        <f>[7]Final!Q16</f>
        <v>0.3572625200474</v>
      </c>
      <c r="AR19" s="12">
        <f>[7]Final!D16</f>
        <v>0.0160788017623992</v>
      </c>
      <c r="AS19" s="12">
        <f>[7]Final!E16</f>
        <v>0.0707125959608741</v>
      </c>
      <c r="AT19" s="12">
        <f>[7]Final!F16</f>
        <v>0.0368795127075698</v>
      </c>
      <c r="AU19" s="13">
        <f>[7]Final!AL116/10</f>
        <v>19.516368166046</v>
      </c>
      <c r="AV19" s="13">
        <f>[7]Final!AP116/10</f>
        <v>8.5774370182704</v>
      </c>
      <c r="AW19" s="12">
        <f>[7]Final!AS116</f>
        <v>1.09676618023795</v>
      </c>
      <c r="AX19" s="12">
        <f>[7]Final!AT116</f>
        <v>0.247143347754853</v>
      </c>
      <c r="AY19" s="12">
        <f>[7]Final!AD116</f>
        <v>1.0908299823864</v>
      </c>
      <c r="AZ19" s="12">
        <f>[7]Final!AF116</f>
        <v>0.247985029204264</v>
      </c>
      <c r="BA19" s="14">
        <f>+AZ19*BA$48</f>
        <v>7.25662544298259</v>
      </c>
      <c r="BB19" s="14">
        <f>+BA19*$BS19</f>
        <v>3.18928435725303</v>
      </c>
      <c r="BC19" s="13">
        <f>[7]Final!AI116/10</f>
        <v>16.0886110207168</v>
      </c>
      <c r="BD19" s="13">
        <f>[7]Final!AJ116/10</f>
        <v>2.55084036879179</v>
      </c>
      <c r="BE19" s="13">
        <f>[7]Final!AK116/10</f>
        <v>0.876916776537434</v>
      </c>
      <c r="BF19" s="13">
        <f>[7]Final!M116/10</f>
        <v>15.4401762106881</v>
      </c>
      <c r="BG19" s="13">
        <f>[7]Final!N116/10</f>
        <v>2.43343034135547</v>
      </c>
      <c r="BH19" s="13">
        <f>[7]Final!O116/10</f>
        <v>0.821273470284584</v>
      </c>
      <c r="BI19" s="16">
        <f>[7]Final!X116</f>
        <v>0.806965973338329</v>
      </c>
      <c r="BJ19" s="16">
        <f>[7]Final!Y116</f>
        <v>0.147572996926112</v>
      </c>
      <c r="BK19" s="16">
        <f>[7]Final!Z116</f>
        <v>0.0454610297355593</v>
      </c>
      <c r="BL19" s="16">
        <f>[7]Final!Q116</f>
        <v>0.401030844666445</v>
      </c>
      <c r="BM19" s="12">
        <f>[7]Final!D116</f>
        <v>0.0492348632564492</v>
      </c>
      <c r="BN19" s="12">
        <f>[7]Final!E116</f>
        <v>0.127539614203221</v>
      </c>
      <c r="BO19" s="12">
        <f>[7]Final!F116</f>
        <v>0.0781112106246538</v>
      </c>
      <c r="BP19" s="13">
        <f>[7]Data!$BB20/10</f>
        <v>7.204</v>
      </c>
      <c r="BQ19" s="13">
        <f>[7]Data!$BD20/10</f>
        <v>1.278</v>
      </c>
      <c r="BR19" s="24">
        <f>[7]Data!$CR20/10</f>
        <v>4.10680090414626</v>
      </c>
      <c r="BS19" s="25">
        <f>[7]Data!BP20</f>
        <v>0.43949965205069</v>
      </c>
      <c r="BT19" s="25">
        <f>[7]Data!BQ20</f>
        <v>0.43949965205069</v>
      </c>
      <c r="BU19" s="25">
        <f>[7]Data!BR20</f>
        <v>0.43949965205069</v>
      </c>
      <c r="BV19" s="25">
        <f>[7]Data!BS20</f>
        <v>0.43949965205069</v>
      </c>
      <c r="BW19" s="24">
        <f>[7]Data!$AZ20</f>
        <v>97.2</v>
      </c>
      <c r="BX19" s="12"/>
    </row>
    <row r="20" spans="1:76">
      <c r="A20" s="2">
        <v>1957</v>
      </c>
      <c r="B20" s="13">
        <f>[7]OECD!AB13</f>
        <v>21.2707039834444</v>
      </c>
      <c r="C20" s="13">
        <f>[7]OECD!EA13</f>
        <v>9.85687333214348</v>
      </c>
      <c r="D20" s="12">
        <f>[7]OECD!EH13</f>
        <v>1.07196099866482</v>
      </c>
      <c r="E20" s="12">
        <f>[7]OECD!EI13</f>
        <v>0.268248060826041</v>
      </c>
      <c r="F20" s="12">
        <f>[7]OECD!CG13</f>
        <v>1.08286527150965</v>
      </c>
      <c r="G20" s="12">
        <f>[7]OECD!CH13</f>
        <v>0.272616986982794</v>
      </c>
      <c r="H20" s="14">
        <f>+G20*H$48</f>
        <v>7.97741448456188</v>
      </c>
      <c r="I20" s="14">
        <f>+H20*$BS20</f>
        <v>3.69674478820893</v>
      </c>
      <c r="J20" s="13">
        <f>[7]OECD!Y13</f>
        <v>17.4608346273255</v>
      </c>
      <c r="K20" s="13">
        <f>[7]OECD!Z13</f>
        <v>2.81482223393269</v>
      </c>
      <c r="L20" s="13">
        <f>[7]OECD!AA13</f>
        <v>0.995047122186294</v>
      </c>
      <c r="M20" s="13">
        <f>[7]OECD!AV13</f>
        <v>17.3285155502555</v>
      </c>
      <c r="N20" s="13">
        <f>[7]OECD!AW13</f>
        <v>2.89856123737088</v>
      </c>
      <c r="O20" s="13">
        <f>[7]OECD!AX13</f>
        <v>0.982856606142652</v>
      </c>
      <c r="P20" s="16">
        <f>[7]OECD!BX13</f>
        <v>0.795030978859556</v>
      </c>
      <c r="Q20" s="16">
        <f>[7]OECD!BY13</f>
        <v>0.156664060017389</v>
      </c>
      <c r="R20" s="16">
        <f>[7]OECD!BZ13</f>
        <v>0.0483049611230557</v>
      </c>
      <c r="S20" s="16">
        <f>[7]OECD!BR13</f>
        <v>0.398258797471964</v>
      </c>
      <c r="T20" s="12">
        <f>[7]OECD!DR$7</f>
        <v>0.05</v>
      </c>
      <c r="U20" s="12">
        <f>[7]OECD!DS$7</f>
        <v>0.125</v>
      </c>
      <c r="V20" s="12">
        <f>[7]OECD!DT$7</f>
        <v>0.08</v>
      </c>
      <c r="W20" s="18">
        <f>[7]OECD!BM13</f>
        <v>0.0197136609942248</v>
      </c>
      <c r="X20" s="18">
        <f>[7]OECD!BN13</f>
        <v>0.0197136609942248</v>
      </c>
      <c r="Y20" s="18">
        <f>[7]OECD!BO13</f>
        <v>0.0197136609942248</v>
      </c>
      <c r="Z20" s="13">
        <f>[7]Final!AL17/10</f>
        <v>24.2927425295199</v>
      </c>
      <c r="AA20" s="13">
        <f>[7]Final!AP17/10</f>
        <v>11.2572901296649</v>
      </c>
      <c r="AB20" s="12">
        <f>[7]Final!AS17</f>
        <v>1.09507843712982</v>
      </c>
      <c r="AC20" s="12">
        <f>[7]Final!AT17</f>
        <v>0.239149264210322</v>
      </c>
      <c r="AD20" s="12">
        <f>[7]Final!AD17</f>
        <v>1.12126292130829</v>
      </c>
      <c r="AE20" s="12">
        <f>[7]Final!AF17</f>
        <v>0.195729834488829</v>
      </c>
      <c r="AF20" s="14">
        <f>+AE20*AF$48</f>
        <v>5.72751549341506</v>
      </c>
      <c r="AG20" s="14">
        <f>+AF20*$BS20</f>
        <v>2.65413851701487</v>
      </c>
      <c r="AH20" s="13">
        <f>[7]Final!AI17/10</f>
        <v>19.8006970413644</v>
      </c>
      <c r="AI20" s="13">
        <f>[7]Final!AJ17/10</f>
        <v>3.35491259523425</v>
      </c>
      <c r="AJ20" s="13">
        <f>[7]Final!AK17/10</f>
        <v>1.13713289292128</v>
      </c>
      <c r="AK20" s="13">
        <f>[7]Final!M17/10</f>
        <v>19.9211573100755</v>
      </c>
      <c r="AL20" s="13">
        <f>[7]Final!N17/10</f>
        <v>3.80910643392038</v>
      </c>
      <c r="AM20" s="13">
        <f>[7]Final!O17/10</f>
        <v>1.16836765008448</v>
      </c>
      <c r="AN20" s="16">
        <f>[7]Final!X17</f>
        <v>0.77953172139989</v>
      </c>
      <c r="AO20" s="16">
        <f>[7]Final!Y17</f>
        <v>0.172111740378469</v>
      </c>
      <c r="AP20" s="16">
        <f>[7]Final!Z17</f>
        <v>0.048356538221641</v>
      </c>
      <c r="AQ20" s="16">
        <f>[7]Final!Q17</f>
        <v>0.413680997448881</v>
      </c>
      <c r="AR20" s="12">
        <f>[7]Final!D17</f>
        <v>0.0166991190207299</v>
      </c>
      <c r="AS20" s="12">
        <f>[7]Final!E17</f>
        <v>0.0752986603849265</v>
      </c>
      <c r="AT20" s="12">
        <f>[7]Final!F17</f>
        <v>0.0385503672101841</v>
      </c>
      <c r="AU20" s="13">
        <f>[7]Final!AL117/10</f>
        <v>20.9620201105786</v>
      </c>
      <c r="AV20" s="13">
        <f>[7]Final!AP117/10</f>
        <v>9.71382880306339</v>
      </c>
      <c r="AW20" s="12">
        <f>[7]Final!AS117</f>
        <v>1.07407382009977</v>
      </c>
      <c r="AX20" s="12">
        <f>[7]Final!AT117</f>
        <v>0.265450199635301</v>
      </c>
      <c r="AY20" s="12">
        <f>[7]Final!AD117</f>
        <v>1.0850165293054</v>
      </c>
      <c r="AZ20" s="12">
        <f>[7]Final!AF117</f>
        <v>0.269067855706909</v>
      </c>
      <c r="BA20" s="14">
        <f>+AZ20*BA$48</f>
        <v>7.87355855261424</v>
      </c>
      <c r="BB20" s="14">
        <f>+BA20*$BS20</f>
        <v>3.64861780723094</v>
      </c>
      <c r="BC20" s="13">
        <f>[7]Final!AI117/10</f>
        <v>17.2301792104908</v>
      </c>
      <c r="BD20" s="13">
        <f>[7]Final!AJ117/10</f>
        <v>2.7510813659184</v>
      </c>
      <c r="BE20" s="13">
        <f>[7]Final!AK117/10</f>
        <v>0.980759534169393</v>
      </c>
      <c r="BF20" s="13">
        <f>[7]Final!M117/10</f>
        <v>16.6791558521211</v>
      </c>
      <c r="BG20" s="13">
        <f>[7]Final!N117/10</f>
        <v>2.66621683819913</v>
      </c>
      <c r="BH20" s="13">
        <f>[7]Final!O117/10</f>
        <v>0.932052663842553</v>
      </c>
      <c r="BI20" s="16">
        <f>[7]Final!X117</f>
        <v>0.802061892080157</v>
      </c>
      <c r="BJ20" s="16">
        <f>[7]Final!Y117</f>
        <v>0.150263481214783</v>
      </c>
      <c r="BK20" s="16">
        <f>[7]Final!Z117</f>
        <v>0.0476746267050603</v>
      </c>
      <c r="BL20" s="16">
        <f>[7]Final!Q117</f>
        <v>0.467409908502369</v>
      </c>
      <c r="BM20" s="12">
        <f>[7]Final!D117</f>
        <v>0.0496757177586631</v>
      </c>
      <c r="BN20" s="12">
        <f>[7]Final!E117</f>
        <v>0.129738549270635</v>
      </c>
      <c r="BO20" s="12">
        <f>[7]Final!F117</f>
        <v>0.0793215143241358</v>
      </c>
      <c r="BP20" s="13">
        <f>[7]Data!$BB21/10</f>
        <v>7.869</v>
      </c>
      <c r="BQ20" s="13">
        <f>[7]Data!$BD21/10</f>
        <v>1.268</v>
      </c>
      <c r="BR20" s="24">
        <f>[7]Data!$CR21/10</f>
        <v>4.48589898871834</v>
      </c>
      <c r="BS20" s="25">
        <f>[7]Data!BP21</f>
        <v>0.46340136837104</v>
      </c>
      <c r="BT20" s="25">
        <f>[7]Data!BQ21</f>
        <v>0.46340136837104</v>
      </c>
      <c r="BU20" s="25">
        <f>[7]Data!BR21</f>
        <v>0.46340136837104</v>
      </c>
      <c r="BV20" s="25">
        <f>[7]Data!BS21</f>
        <v>0.46340136837104</v>
      </c>
      <c r="BW20" s="24">
        <f>[7]Data!$AZ21</f>
        <v>103.4</v>
      </c>
      <c r="BX20" s="12"/>
    </row>
    <row r="21" spans="1:76">
      <c r="A21" s="2">
        <v>1958</v>
      </c>
      <c r="B21" s="13">
        <f>[7]OECD!AB14</f>
        <v>26.1693012601956</v>
      </c>
      <c r="C21" s="13">
        <f>[7]OECD!EA14</f>
        <v>10.9376204835041</v>
      </c>
      <c r="D21" s="12">
        <f>[7]OECD!EH14</f>
        <v>1.23016866327413</v>
      </c>
      <c r="E21" s="12">
        <f>[7]OECD!EI14</f>
        <v>0.329990358412248</v>
      </c>
      <c r="F21" s="12">
        <f>[7]OECD!CG14</f>
        <v>1.15525973699703</v>
      </c>
      <c r="G21" s="12">
        <f>[7]OECD!CH14</f>
        <v>0.314943428682664</v>
      </c>
      <c r="H21" s="14">
        <f>+G21*H$48</f>
        <v>9.21598575935122</v>
      </c>
      <c r="I21" s="14">
        <f>+H21*$BS21</f>
        <v>3.85187795481892</v>
      </c>
      <c r="J21" s="13">
        <f>[7]OECD!Y14</f>
        <v>21.1388681751702</v>
      </c>
      <c r="K21" s="13">
        <f>[7]OECD!Z14</f>
        <v>3.69149026204605</v>
      </c>
      <c r="L21" s="13">
        <f>[7]OECD!AA14</f>
        <v>1.33894282297938</v>
      </c>
      <c r="M21" s="13">
        <f>[7]OECD!AV14</f>
        <v>19.7947193858952</v>
      </c>
      <c r="N21" s="13">
        <f>[7]OECD!AW14</f>
        <v>3.47003333118866</v>
      </c>
      <c r="O21" s="13">
        <f>[7]OECD!AX14</f>
        <v>1.21561976310712</v>
      </c>
      <c r="P21" s="16">
        <f>[7]OECD!BX14</f>
        <v>0.79357704977476</v>
      </c>
      <c r="Q21" s="16">
        <f>[7]OECD!BY14</f>
        <v>0.155405555504472</v>
      </c>
      <c r="R21" s="16">
        <f>[7]OECD!BZ14</f>
        <v>0.0510173947207675</v>
      </c>
      <c r="S21" s="16">
        <f>[7]OECD!BR14</f>
        <v>0.466756730046435</v>
      </c>
      <c r="T21" s="12">
        <f>[7]OECD!DR$7</f>
        <v>0.05</v>
      </c>
      <c r="U21" s="12">
        <f>[7]OECD!DS$7</f>
        <v>0.125</v>
      </c>
      <c r="V21" s="12">
        <f>[7]OECD!DT$7</f>
        <v>0.08</v>
      </c>
      <c r="W21" s="18">
        <f>[7]OECD!BM14</f>
        <v>-0.0777799572831253</v>
      </c>
      <c r="X21" s="18">
        <f>[7]OECD!BN14</f>
        <v>-0.0777799572831253</v>
      </c>
      <c r="Y21" s="18">
        <f>[7]OECD!BO14</f>
        <v>-0.0777799572831253</v>
      </c>
      <c r="Z21" s="13">
        <f>[7]Final!AL18/10</f>
        <v>29.9556268847605</v>
      </c>
      <c r="AA21" s="13">
        <f>[7]Final!AP18/10</f>
        <v>12.5201385758557</v>
      </c>
      <c r="AB21" s="12">
        <f>[7]Final!AS18</f>
        <v>1.23311012942895</v>
      </c>
      <c r="AC21" s="12">
        <f>[7]Final!AT18</f>
        <v>0.294897380143228</v>
      </c>
      <c r="AD21" s="12">
        <f>[7]Final!AD18</f>
        <v>1.17815447731435</v>
      </c>
      <c r="AE21" s="12">
        <f>[7]Final!AF18</f>
        <v>0.23059998084701</v>
      </c>
      <c r="AF21" s="14">
        <f>+AE21*AF$48</f>
        <v>6.74789802245424</v>
      </c>
      <c r="AG21" s="14">
        <f>+AF21*$BS21</f>
        <v>2.82032549884143</v>
      </c>
      <c r="AH21" s="13">
        <f>[7]Final!AI18/10</f>
        <v>24.078681877537</v>
      </c>
      <c r="AI21" s="13">
        <f>[7]Final!AJ18/10</f>
        <v>4.35399387981237</v>
      </c>
      <c r="AJ21" s="13">
        <f>[7]Final!AK18/10</f>
        <v>1.52295112741114</v>
      </c>
      <c r="AK21" s="13">
        <f>[7]Final!M18/10</f>
        <v>23.1804711669603</v>
      </c>
      <c r="AL21" s="13">
        <f>[7]Final!N18/10</f>
        <v>4.66080483253245</v>
      </c>
      <c r="AM21" s="13">
        <f>[7]Final!O18/10</f>
        <v>1.46543381572267</v>
      </c>
      <c r="AN21" s="16">
        <f>[7]Final!X18</f>
        <v>0.775187544179407</v>
      </c>
      <c r="AO21" s="16">
        <f>[7]Final!Y18</f>
        <v>0.173757877919147</v>
      </c>
      <c r="AP21" s="16">
        <f>[7]Final!Z18</f>
        <v>0.0510545779014459</v>
      </c>
      <c r="AQ21" s="16">
        <f>[7]Final!Q18</f>
        <v>0.35693033379159</v>
      </c>
      <c r="AR21" s="12">
        <f>[7]Final!D18</f>
        <v>0.0161879575862691</v>
      </c>
      <c r="AS21" s="12">
        <f>[7]Final!E18</f>
        <v>0.0715069700436164</v>
      </c>
      <c r="AT21" s="12">
        <f>[7]Final!F18</f>
        <v>0.0363288396823694</v>
      </c>
      <c r="AU21" s="13">
        <f>[7]Final!AL118/10</f>
        <v>25.8748993997126</v>
      </c>
      <c r="AV21" s="13">
        <f>[7]Final!AP118/10</f>
        <v>10.8145734144371</v>
      </c>
      <c r="AW21" s="12">
        <f>[7]Final!AS118</f>
        <v>1.23437050738515</v>
      </c>
      <c r="AX21" s="12">
        <f>[7]Final!AT118</f>
        <v>0.327663897609316</v>
      </c>
      <c r="AY21" s="12">
        <f>[7]Final!AD118</f>
        <v>1.16116316350828</v>
      </c>
      <c r="AZ21" s="12">
        <f>[7]Final!AF118</f>
        <v>0.312431682531022</v>
      </c>
      <c r="BA21" s="14">
        <f>+AZ21*BA$48</f>
        <v>9.14248615702117</v>
      </c>
      <c r="BB21" s="14">
        <f>+BA21*$BS21</f>
        <v>3.82115834377614</v>
      </c>
      <c r="BC21" s="13">
        <f>[7]Final!AI118/10</f>
        <v>20.9179046599471</v>
      </c>
      <c r="BD21" s="13">
        <f>[7]Final!AJ118/10</f>
        <v>3.63167462794903</v>
      </c>
      <c r="BE21" s="13">
        <f>[7]Final!AK118/10</f>
        <v>1.32532011181645</v>
      </c>
      <c r="BF21" s="13">
        <f>[7]Final!M118/10</f>
        <v>19.1278904299384</v>
      </c>
      <c r="BG21" s="13">
        <f>[7]Final!N118/10</f>
        <v>3.23190933800923</v>
      </c>
      <c r="BH21" s="13">
        <f>[7]Final!O118/10</f>
        <v>1.16161461262823</v>
      </c>
      <c r="BI21" s="16">
        <f>[7]Final!X118</f>
        <v>0.798462999352411</v>
      </c>
      <c r="BJ21" s="16">
        <f>[7]Final!Y118</f>
        <v>0.150949206420726</v>
      </c>
      <c r="BK21" s="16">
        <f>[7]Final!Z118</f>
        <v>0.0505877942268627</v>
      </c>
      <c r="BL21" s="16">
        <f>[7]Final!Q118</f>
        <v>0.445887949237458</v>
      </c>
      <c r="BM21" s="12">
        <f>[7]Final!D118</f>
        <v>0.0468519234414384</v>
      </c>
      <c r="BN21" s="12">
        <f>[7]Final!E118</f>
        <v>0.118355573259068</v>
      </c>
      <c r="BO21" s="12">
        <f>[7]Final!F118</f>
        <v>0.0728765098586027</v>
      </c>
      <c r="BP21" s="13">
        <f>[7]Data!$BB22/10</f>
        <v>10.564</v>
      </c>
      <c r="BQ21" s="13">
        <f>[7]Data!$BD22/10</f>
        <v>2.683</v>
      </c>
      <c r="BR21" s="24">
        <f>[7]Data!$CR22/10</f>
        <v>6.02224385777361</v>
      </c>
      <c r="BS21" s="25">
        <f>[7]Data!BP22</f>
        <v>0.417956153080046</v>
      </c>
      <c r="BT21" s="25">
        <f>[7]Data!BQ22</f>
        <v>0.417956153080046</v>
      </c>
      <c r="BU21" s="25">
        <f>[7]Data!BR22</f>
        <v>0.417956153080046</v>
      </c>
      <c r="BV21" s="25">
        <f>[7]Data!BS22</f>
        <v>0.417956153080046</v>
      </c>
      <c r="BW21" s="24">
        <f>[7]Data!$AZ22</f>
        <v>97.8</v>
      </c>
      <c r="BX21" s="12"/>
    </row>
    <row r="22" spans="1:76">
      <c r="A22" s="2">
        <v>1959</v>
      </c>
      <c r="B22" s="13">
        <f>[7]OECD!AB15</f>
        <v>32.6135788844365</v>
      </c>
      <c r="C22" s="13">
        <f>[7]OECD!EA15</f>
        <v>13.3124568896767</v>
      </c>
      <c r="D22" s="12">
        <f>[7]OECD!EH15</f>
        <v>1.24567989476328</v>
      </c>
      <c r="E22" s="12">
        <f>[7]OECD!EI15</f>
        <v>0.411062354939865</v>
      </c>
      <c r="F22" s="12">
        <f>[7]OECD!CG15</f>
        <v>1.24097394386411</v>
      </c>
      <c r="G22" s="12">
        <f>[7]OECD!CH15</f>
        <v>0.39083658878641</v>
      </c>
      <c r="H22" s="14">
        <f>+G22*H$48</f>
        <v>11.4367981943775</v>
      </c>
      <c r="I22" s="14">
        <f>+H22*$BS22</f>
        <v>4.66835864466376</v>
      </c>
      <c r="J22" s="13">
        <f>[7]OECD!Y15</f>
        <v>25.9796081726946</v>
      </c>
      <c r="K22" s="13">
        <f>[7]OECD!Z15</f>
        <v>4.83240822050588</v>
      </c>
      <c r="L22" s="13">
        <f>[7]OECD!AA15</f>
        <v>1.80156249123609</v>
      </c>
      <c r="M22" s="13">
        <f>[7]OECD!AV15</f>
        <v>24.1633212040332</v>
      </c>
      <c r="N22" s="13">
        <f>[7]OECD!AW15</f>
        <v>4.54607919069436</v>
      </c>
      <c r="O22" s="13">
        <f>[7]OECD!AX15</f>
        <v>1.63567985115389</v>
      </c>
      <c r="P22" s="16">
        <f>[7]OECD!BX15</f>
        <v>0.78039608310898</v>
      </c>
      <c r="Q22" s="16">
        <f>[7]OECD!BY15</f>
        <v>0.164266425735887</v>
      </c>
      <c r="R22" s="16">
        <f>[7]OECD!BZ15</f>
        <v>0.0553374911551334</v>
      </c>
      <c r="S22" s="16">
        <f>[7]OECD!BR15</f>
        <v>0.533606915444794</v>
      </c>
      <c r="T22" s="12">
        <f>[7]OECD!DR$7</f>
        <v>0.05</v>
      </c>
      <c r="U22" s="12">
        <f>[7]OECD!DS$7</f>
        <v>0.125</v>
      </c>
      <c r="V22" s="12">
        <f>[7]OECD!DT$7</f>
        <v>0.08</v>
      </c>
      <c r="W22" s="18">
        <f>[7]OECD!BM15</f>
        <v>-0.0301611851541383</v>
      </c>
      <c r="X22" s="18">
        <f>[7]OECD!BN15</f>
        <v>-0.0301611851541383</v>
      </c>
      <c r="Y22" s="18">
        <f>[7]OECD!BO15</f>
        <v>-0.0301611851541383</v>
      </c>
      <c r="Z22" s="13">
        <f>[7]Final!AL19/10</f>
        <v>37.3472993215308</v>
      </c>
      <c r="AA22" s="13">
        <f>[7]Final!AP19/10</f>
        <v>15.2447026413587</v>
      </c>
      <c r="AB22" s="12">
        <f>[7]Final!AS19</f>
        <v>1.24675405609791</v>
      </c>
      <c r="AC22" s="12">
        <f>[7]Final!AT19</f>
        <v>0.367664504826218</v>
      </c>
      <c r="AD22" s="12">
        <f>[7]Final!AD19</f>
        <v>1.24564592169506</v>
      </c>
      <c r="AE22" s="12">
        <f>[7]Final!AF19</f>
        <v>0.287245925685037</v>
      </c>
      <c r="AF22" s="14">
        <f>+AE22*AF$48</f>
        <v>8.40549165168429</v>
      </c>
      <c r="AG22" s="14">
        <f>+AF22*$BS22</f>
        <v>3.43101705109042</v>
      </c>
      <c r="AH22" s="13">
        <f>[7]Final!AI19/10</f>
        <v>29.6467584622553</v>
      </c>
      <c r="AI22" s="13">
        <f>[7]Final!AJ19/10</f>
        <v>5.65822075532317</v>
      </c>
      <c r="AJ22" s="13">
        <f>[7]Final!AK19/10</f>
        <v>2.0423201039524</v>
      </c>
      <c r="AK22" s="13">
        <f>[7]Final!M19/10</f>
        <v>28.448602952705</v>
      </c>
      <c r="AL22" s="13">
        <f>[7]Final!N19/10</f>
        <v>6.05977871056202</v>
      </c>
      <c r="AM22" s="13">
        <f>[7]Final!O19/10</f>
        <v>1.96344993926693</v>
      </c>
      <c r="AN22" s="16">
        <f>[7]Final!X19</f>
        <v>0.764701178517916</v>
      </c>
      <c r="AO22" s="16">
        <f>[7]Final!Y19</f>
        <v>0.180457255861119</v>
      </c>
      <c r="AP22" s="16">
        <f>[7]Final!Z19</f>
        <v>0.0548415656209654</v>
      </c>
      <c r="AQ22" s="16">
        <f>[7]Final!Q19</f>
        <v>0.472991949543884</v>
      </c>
      <c r="AR22" s="12">
        <f>[7]Final!D19</f>
        <v>0.0162186187613056</v>
      </c>
      <c r="AS22" s="12">
        <f>[7]Final!E19</f>
        <v>0.071568607747384</v>
      </c>
      <c r="AT22" s="12">
        <f>[7]Final!F19</f>
        <v>0.0362847526518218</v>
      </c>
      <c r="AU22" s="13">
        <f>[7]Final!AL119/10</f>
        <v>32.3305888148112</v>
      </c>
      <c r="AV22" s="13">
        <f>[7]Final!AP119/10</f>
        <v>13.1969438662381</v>
      </c>
      <c r="AW22" s="12">
        <f>[7]Final!AS119</f>
        <v>1.24949621312036</v>
      </c>
      <c r="AX22" s="12">
        <f>[7]Final!AT119</f>
        <v>0.409414799239097</v>
      </c>
      <c r="AY22" s="12">
        <f>[7]Final!AD119</f>
        <v>1.24438378005004</v>
      </c>
      <c r="AZ22" s="12">
        <f>[7]Final!AF119</f>
        <v>0.388784918115346</v>
      </c>
      <c r="BA22" s="14">
        <f>+AZ22*BA$48</f>
        <v>11.3767614831291</v>
      </c>
      <c r="BB22" s="14">
        <f>+BA22*$BS22</f>
        <v>4.64385240653748</v>
      </c>
      <c r="BC22" s="13">
        <f>[7]Final!AI119/10</f>
        <v>25.7674165737754</v>
      </c>
      <c r="BD22" s="13">
        <f>[7]Final!AJ119/10</f>
        <v>4.77478377620354</v>
      </c>
      <c r="BE22" s="13">
        <f>[7]Final!AK119/10</f>
        <v>1.78838846483221</v>
      </c>
      <c r="BF22" s="13">
        <f>[7]Final!M119/10</f>
        <v>23.4131394579458</v>
      </c>
      <c r="BG22" s="13">
        <f>[7]Final!N119/10</f>
        <v>4.25581930950537</v>
      </c>
      <c r="BH22" s="13">
        <f>[7]Final!O119/10</f>
        <v>1.56834930143964</v>
      </c>
      <c r="BI22" s="16">
        <f>[7]Final!X119</f>
        <v>0.786206733359598</v>
      </c>
      <c r="BJ22" s="16">
        <f>[7]Final!Y119</f>
        <v>0.158962007605292</v>
      </c>
      <c r="BK22" s="16">
        <f>[7]Final!Z119</f>
        <v>0.0548312590351106</v>
      </c>
      <c r="BL22" s="16">
        <f>[7]Final!Q119</f>
        <v>0.570559809810782</v>
      </c>
      <c r="BM22" s="12">
        <f>[7]Final!D119</f>
        <v>0.0465469303243417</v>
      </c>
      <c r="BN22" s="12">
        <f>[7]Final!E119</f>
        <v>0.118553789150259</v>
      </c>
      <c r="BO22" s="12">
        <f>[7]Final!F119</f>
        <v>0.0729179962282435</v>
      </c>
      <c r="BP22" s="13">
        <f>[7]Data!$BB23/10</f>
        <v>13.669</v>
      </c>
      <c r="BQ22" s="13">
        <f>[7]Data!$BD23/10</f>
        <v>3.409</v>
      </c>
      <c r="BR22" s="24">
        <f>[7]Data!$CR23/10</f>
        <v>7.79231837295603</v>
      </c>
      <c r="BS22" s="25">
        <f>[7]Data!BP23</f>
        <v>0.408187550861812</v>
      </c>
      <c r="BT22" s="25">
        <f>[7]Data!BQ23</f>
        <v>0.408187550861812</v>
      </c>
      <c r="BU22" s="25">
        <f>[7]Data!BR23</f>
        <v>0.408187550861812</v>
      </c>
      <c r="BV22" s="25">
        <f>[7]Data!BS23</f>
        <v>0.408187550861812</v>
      </c>
      <c r="BW22" s="24">
        <f>[7]Data!$AZ23</f>
        <v>100.7</v>
      </c>
      <c r="BX22" s="12"/>
    </row>
    <row r="23" spans="1:76">
      <c r="A23" s="2">
        <v>1960</v>
      </c>
      <c r="B23" s="13">
        <f>[7]OECD!AB16</f>
        <v>39.7008906098586</v>
      </c>
      <c r="C23" s="13">
        <f>[7]OECD!EA16</f>
        <v>16.6337978395854</v>
      </c>
      <c r="D23" s="12">
        <f>[7]OECD!EH16</f>
        <v>1.21701224375023</v>
      </c>
      <c r="E23" s="12">
        <f>[7]OECD!EI16</f>
        <v>0.500267918906619</v>
      </c>
      <c r="F23" s="12">
        <f>[7]OECD!CG16</f>
        <v>1.23161601288036</v>
      </c>
      <c r="G23" s="12">
        <f>[7]OECD!CH16</f>
        <v>0.48136060116888</v>
      </c>
      <c r="H23" s="14">
        <f>+G23*H$48</f>
        <v>14.0857437922766</v>
      </c>
      <c r="I23" s="14">
        <f>+H23*$BS23</f>
        <v>5.90161608623313</v>
      </c>
      <c r="J23" s="13">
        <f>[7]OECD!Y16</f>
        <v>31.3304687977814</v>
      </c>
      <c r="K23" s="13">
        <f>[7]OECD!Z16</f>
        <v>6.04680528939728</v>
      </c>
      <c r="L23" s="13">
        <f>[7]OECD!AA16</f>
        <v>2.32361652267988</v>
      </c>
      <c r="M23" s="13">
        <f>[7]OECD!AV16</f>
        <v>29.3897830617826</v>
      </c>
      <c r="N23" s="13">
        <f>[7]OECD!AW16</f>
        <v>5.80224720528169</v>
      </c>
      <c r="O23" s="13">
        <f>[7]OECD!AX16</f>
        <v>2.14853073641457</v>
      </c>
      <c r="P23" s="16">
        <f>[7]OECD!BX16</f>
        <v>0.768314936081575</v>
      </c>
      <c r="Q23" s="16">
        <f>[7]OECD!BY16</f>
        <v>0.172442867305005</v>
      </c>
      <c r="R23" s="16">
        <f>[7]OECD!BZ16</f>
        <v>0.0592421966134198</v>
      </c>
      <c r="S23" s="16">
        <f>[7]OECD!BR16</f>
        <v>0.497190167760111</v>
      </c>
      <c r="T23" s="12">
        <f>[7]OECD!DR$7</f>
        <v>0.05</v>
      </c>
      <c r="U23" s="12">
        <f>[7]OECD!DS$7</f>
        <v>0.125</v>
      </c>
      <c r="V23" s="12">
        <f>[7]OECD!DT$7</f>
        <v>0.08</v>
      </c>
      <c r="W23" s="18">
        <f>[7]OECD!BM16</f>
        <v>-0.00055023380922492</v>
      </c>
      <c r="X23" s="18">
        <f>[7]OECD!BN16</f>
        <v>-0.00055023380922492</v>
      </c>
      <c r="Y23" s="18">
        <f>[7]OECD!BO16</f>
        <v>-0.00055023380922492</v>
      </c>
      <c r="Z23" s="13">
        <f>[7]Final!AL20/10</f>
        <v>45.5955525996118</v>
      </c>
      <c r="AA23" s="13">
        <f>[7]Final!AP20/10</f>
        <v>19.1035312476791</v>
      </c>
      <c r="AB23" s="12">
        <f>[7]Final!AS20</f>
        <v>1.22085273709004</v>
      </c>
      <c r="AC23" s="12">
        <f>[7]Final!AT20</f>
        <v>0.448864217047941</v>
      </c>
      <c r="AD23" s="12">
        <f>[7]Final!AD20</f>
        <v>1.23712009750206</v>
      </c>
      <c r="AE23" s="12">
        <f>[7]Final!AF20</f>
        <v>0.355357707590543</v>
      </c>
      <c r="AF23" s="14">
        <f>+AE23*AF$48</f>
        <v>10.3986026516844</v>
      </c>
      <c r="AG23" s="14">
        <f>+AF23*$BS23</f>
        <v>4.35678524247875</v>
      </c>
      <c r="AH23" s="13">
        <f>[7]Final!AI20/10</f>
        <v>35.8766039054461</v>
      </c>
      <c r="AI23" s="13">
        <f>[7]Final!AJ20/10</f>
        <v>7.08023923847632</v>
      </c>
      <c r="AJ23" s="13">
        <f>[7]Final!AK20/10</f>
        <v>2.63870945568934</v>
      </c>
      <c r="AK23" s="13">
        <f>[7]Final!M20/10</f>
        <v>34.7711898481019</v>
      </c>
      <c r="AL23" s="13">
        <f>[7]Final!N20/10</f>
        <v>7.73408135130966</v>
      </c>
      <c r="AM23" s="13">
        <f>[7]Final!O20/10</f>
        <v>2.58113662980203</v>
      </c>
      <c r="AN23" s="16">
        <f>[7]Final!X20</f>
        <v>0.75361014211999</v>
      </c>
      <c r="AO23" s="16">
        <f>[7]Final!Y20</f>
        <v>0.187987676314213</v>
      </c>
      <c r="AP23" s="16">
        <f>[7]Final!Z20</f>
        <v>0.0584021815657977</v>
      </c>
      <c r="AQ23" s="16">
        <f>[7]Final!Q20</f>
        <v>0.47564018166008</v>
      </c>
      <c r="AR23" s="12">
        <f>[7]Final!D20</f>
        <v>0.0164593152836159</v>
      </c>
      <c r="AS23" s="12">
        <f>[7]Final!E20</f>
        <v>0.0731132761143621</v>
      </c>
      <c r="AT23" s="12">
        <f>[7]Final!F20</f>
        <v>0.0369677451262004</v>
      </c>
      <c r="AU23" s="13">
        <f>[7]Final!AL120/10</f>
        <v>39.4263152566105</v>
      </c>
      <c r="AV23" s="13">
        <f>[7]Final!AP120/10</f>
        <v>16.5187568204167</v>
      </c>
      <c r="AW23" s="12">
        <f>[7]Final!AS120</f>
        <v>1.21947408636581</v>
      </c>
      <c r="AX23" s="12">
        <f>[7]Final!AT120</f>
        <v>0.499270738246739</v>
      </c>
      <c r="AY23" s="12">
        <f>[7]Final!AD120</f>
        <v>1.23331972632411</v>
      </c>
      <c r="AZ23" s="12">
        <f>[7]Final!AF120</f>
        <v>0.479496108808962</v>
      </c>
      <c r="BA23" s="14">
        <f>+AZ23*BA$48</f>
        <v>14.0311843588276</v>
      </c>
      <c r="BB23" s="14">
        <f>+BA23*$BS23</f>
        <v>5.87875688654535</v>
      </c>
      <c r="BC23" s="13">
        <f>[7]Final!AI120/10</f>
        <v>31.126085050341</v>
      </c>
      <c r="BD23" s="13">
        <f>[7]Final!AJ120/10</f>
        <v>5.98957959581399</v>
      </c>
      <c r="BE23" s="13">
        <f>[7]Final!AK120/10</f>
        <v>2.31065061045548</v>
      </c>
      <c r="BF23" s="13">
        <f>[7]Final!M120/10</f>
        <v>28.5258877515564</v>
      </c>
      <c r="BG23" s="13">
        <f>[7]Final!N120/10</f>
        <v>5.44144619316028</v>
      </c>
      <c r="BH23" s="13">
        <f>[7]Final!O120/10</f>
        <v>2.0628476684235</v>
      </c>
      <c r="BI23" s="16">
        <f>[7]Final!X120</f>
        <v>0.774818012711996</v>
      </c>
      <c r="BJ23" s="16">
        <f>[7]Final!Y120</f>
        <v>0.166530256282032</v>
      </c>
      <c r="BK23" s="16">
        <f>[7]Final!Z120</f>
        <v>0.0586517310059718</v>
      </c>
      <c r="BL23" s="16">
        <f>[7]Final!Q120</f>
        <v>0.563235594789102</v>
      </c>
      <c r="BM23" s="12">
        <f>[7]Final!D120</f>
        <v>0.0469600111689721</v>
      </c>
      <c r="BN23" s="12">
        <f>[7]Final!E120</f>
        <v>0.12102387794425</v>
      </c>
      <c r="BO23" s="12">
        <f>[7]Final!F120</f>
        <v>0.0742969724444142</v>
      </c>
      <c r="BP23" s="13">
        <f>[7]Data!$BB24/10</f>
        <v>15.814</v>
      </c>
      <c r="BQ23" s="13">
        <f>[7]Data!$BD24/10</f>
        <v>3.961</v>
      </c>
      <c r="BR23" s="24">
        <f>[7]Data!$CR24/10</f>
        <v>9.01512347281634</v>
      </c>
      <c r="BS23" s="25">
        <f>[7]Data!BP24</f>
        <v>0.418977951982136</v>
      </c>
      <c r="BT23" s="25">
        <f>[7]Data!BQ24</f>
        <v>0.418977951982136</v>
      </c>
      <c r="BU23" s="25">
        <f>[7]Data!BR24</f>
        <v>0.418977951982136</v>
      </c>
      <c r="BV23" s="25">
        <f>[7]Data!BS24</f>
        <v>0.418977951982136</v>
      </c>
      <c r="BW23" s="24">
        <f>[7]Data!$AZ24</f>
        <v>102.7</v>
      </c>
      <c r="BX23" s="12"/>
    </row>
    <row r="24" spans="1:76">
      <c r="A24" s="2">
        <v>1961</v>
      </c>
      <c r="B24" s="13">
        <f>[7]OECD!AB17</f>
        <v>38.7271313881439</v>
      </c>
      <c r="C24" s="13">
        <f>[7]OECD!EA17</f>
        <v>18.580069993001</v>
      </c>
      <c r="D24" s="12">
        <f>[7]OECD!EH17</f>
        <v>0.975605840419289</v>
      </c>
      <c r="E24" s="12">
        <f>[7]OECD!EI17</f>
        <v>0.488064303459701</v>
      </c>
      <c r="F24" s="12">
        <f>[7]OECD!CG17</f>
        <v>1.08405758802912</v>
      </c>
      <c r="G24" s="12">
        <f>[7]OECD!CH17</f>
        <v>0.521822612275381</v>
      </c>
      <c r="H24" s="14">
        <f>+G24*H$48</f>
        <v>15.2697574410514</v>
      </c>
      <c r="I24" s="14">
        <f>+H24*$BS24</f>
        <v>7.32595345592108</v>
      </c>
      <c r="J24" s="13">
        <f>[7]OECD!Y17</f>
        <v>30.8766941057496</v>
      </c>
      <c r="K24" s="13">
        <f>[7]OECD!Z17</f>
        <v>5.59722386845396</v>
      </c>
      <c r="L24" s="13">
        <f>[7]OECD!AA17</f>
        <v>2.2532134139404</v>
      </c>
      <c r="M24" s="13">
        <f>[7]OECD!AV17</f>
        <v>31.901109181298</v>
      </c>
      <c r="N24" s="13">
        <f>[7]OECD!AW17</f>
        <v>6.21014888418733</v>
      </c>
      <c r="O24" s="13">
        <f>[7]OECD!AX17</f>
        <v>2.38376559198973</v>
      </c>
      <c r="P24" s="16">
        <f>[7]OECD!BX17</f>
        <v>0.734009729872444</v>
      </c>
      <c r="Q24" s="16">
        <f>[7]OECD!BY17</f>
        <v>0.202057633889174</v>
      </c>
      <c r="R24" s="16">
        <f>[7]OECD!BZ17</f>
        <v>0.0639326362383821</v>
      </c>
      <c r="S24" s="16">
        <f>[7]OECD!BR17</f>
        <v>0.00250591069050176</v>
      </c>
      <c r="T24" s="12">
        <f>[7]OECD!DR$7</f>
        <v>0.05</v>
      </c>
      <c r="U24" s="12">
        <f>[7]OECD!DS$7</f>
        <v>0.125</v>
      </c>
      <c r="V24" s="12">
        <f>[7]OECD!DT$7</f>
        <v>0.08</v>
      </c>
      <c r="W24" s="18">
        <f>[7]OECD!BM17</f>
        <v>-0.113704930011441</v>
      </c>
      <c r="X24" s="18">
        <f>[7]OECD!BN17</f>
        <v>-0.113704930011441</v>
      </c>
      <c r="Y24" s="18">
        <f>[7]OECD!BO17</f>
        <v>-0.113704930011441</v>
      </c>
      <c r="Z24" s="13">
        <f>[7]Final!AL21/10</f>
        <v>45.8157774779241</v>
      </c>
      <c r="AA24" s="13">
        <f>[7]Final!AP21/10</f>
        <v>21.9809813381684</v>
      </c>
      <c r="AB24" s="12">
        <f>[7]Final!AS21</f>
        <v>1.00482996401527</v>
      </c>
      <c r="AC24" s="12">
        <f>[7]Final!AT21</f>
        <v>0.451032215064023</v>
      </c>
      <c r="AD24" s="12">
        <f>[7]Final!AD21</f>
        <v>1.11469191060342</v>
      </c>
      <c r="AE24" s="12">
        <f>[7]Final!AF21</f>
        <v>0.396114362021755</v>
      </c>
      <c r="AF24" s="14">
        <f>+AE24*AF$48</f>
        <v>11.5912382574119</v>
      </c>
      <c r="AG24" s="14">
        <f>+AF24*$BS24</f>
        <v>5.56111466066906</v>
      </c>
      <c r="AH24" s="13">
        <f>[7]Final!AI21/10</f>
        <v>36.3512692567459</v>
      </c>
      <c r="AI24" s="13">
        <f>[7]Final!AJ21/10</f>
        <v>6.81870034544721</v>
      </c>
      <c r="AJ24" s="13">
        <f>[7]Final!AK21/10</f>
        <v>2.64580787573093</v>
      </c>
      <c r="AK24" s="13">
        <f>[7]Final!M21/10</f>
        <v>38.6151153832101</v>
      </c>
      <c r="AL24" s="13">
        <f>[7]Final!N21/10</f>
        <v>8.66846990905945</v>
      </c>
      <c r="AM24" s="13">
        <f>[7]Final!O21/10</f>
        <v>2.95421041995947</v>
      </c>
      <c r="AN24" s="16">
        <f>[7]Final!X21</f>
        <v>0.712275933493643</v>
      </c>
      <c r="AO24" s="16">
        <f>[7]Final!Y21</f>
        <v>0.225220030921288</v>
      </c>
      <c r="AP24" s="16">
        <f>[7]Final!Z21</f>
        <v>0.0625040355850685</v>
      </c>
      <c r="AQ24" s="16">
        <f>[7]Final!Q21</f>
        <v>0.274635831330165</v>
      </c>
      <c r="AR24" s="12">
        <f>[7]Final!D21</f>
        <v>0.0183381606574714</v>
      </c>
      <c r="AS24" s="12">
        <f>[7]Final!E21</f>
        <v>0.0862665981504753</v>
      </c>
      <c r="AT24" s="12">
        <f>[7]Final!F21</f>
        <v>0.0427845572675377</v>
      </c>
      <c r="AU24" s="13">
        <f>[7]Final!AL121/10</f>
        <v>38.4589019396265</v>
      </c>
      <c r="AV24" s="13">
        <f>[7]Final!AP121/10</f>
        <v>18.451381867932</v>
      </c>
      <c r="AW24" s="12">
        <f>[7]Final!AS121</f>
        <v>0.975462750939633</v>
      </c>
      <c r="AX24" s="12">
        <f>[7]Final!AT121</f>
        <v>0.487020007793825</v>
      </c>
      <c r="AY24" s="12">
        <f>[7]Final!AD121</f>
        <v>1.08067169544525</v>
      </c>
      <c r="AZ24" s="12">
        <f>[7]Final!AF121</f>
        <v>0.518177872865979</v>
      </c>
      <c r="BA24" s="14">
        <f>+AZ24*BA$48</f>
        <v>15.163103790159</v>
      </c>
      <c r="BB24" s="14">
        <f>+BA24*$BS24</f>
        <v>7.2747843600557</v>
      </c>
      <c r="BC24" s="13">
        <f>[7]Final!AI121/10</f>
        <v>30.6793469927804</v>
      </c>
      <c r="BD24" s="13">
        <f>[7]Final!AJ121/10</f>
        <v>5.53926304189546</v>
      </c>
      <c r="BE24" s="13">
        <f>[7]Final!AK121/10</f>
        <v>2.24029190495064</v>
      </c>
      <c r="BF24" s="13">
        <f>[7]Final!M121/10</f>
        <v>30.9098998921287</v>
      </c>
      <c r="BG24" s="13">
        <f>[7]Final!N121/10</f>
        <v>5.77321812548412</v>
      </c>
      <c r="BH24" s="13">
        <f>[7]Final!O121/10</f>
        <v>2.27717970982367</v>
      </c>
      <c r="BI24" s="16">
        <f>[7]Final!X121</f>
        <v>0.741711020050073</v>
      </c>
      <c r="BJ24" s="16">
        <f>[7]Final!Y121</f>
        <v>0.195222833715021</v>
      </c>
      <c r="BK24" s="16">
        <f>[7]Final!Z121</f>
        <v>0.0630661462349063</v>
      </c>
      <c r="BL24" s="16">
        <f>[7]Final!Q121</f>
        <v>0.291242548728064</v>
      </c>
      <c r="BM24" s="12">
        <f>[7]Final!D121</f>
        <v>0.0517618196035056</v>
      </c>
      <c r="BN24" s="12">
        <f>[7]Final!E121</f>
        <v>0.140272042981507</v>
      </c>
      <c r="BO24" s="12">
        <f>[7]Final!F121</f>
        <v>0.0851035723082442</v>
      </c>
      <c r="BP24" s="13">
        <f>[7]Data!$BB25/10</f>
        <v>7.586</v>
      </c>
      <c r="BQ24" s="13">
        <f>[7]Data!$BD25/10</f>
        <v>0.762</v>
      </c>
      <c r="BR24" s="24">
        <f>[7]Data!$CR25/10</f>
        <v>4.32456852565984</v>
      </c>
      <c r="BS24" s="25">
        <f>[7]Data!BP25</f>
        <v>0.479768816512165</v>
      </c>
      <c r="BT24" s="25">
        <f>[7]Data!BQ25</f>
        <v>0.479768816512165</v>
      </c>
      <c r="BU24" s="25">
        <f>[7]Data!BR25</f>
        <v>0.479768816512165</v>
      </c>
      <c r="BV24" s="25">
        <f>[7]Data!BS25</f>
        <v>0.479768816512165</v>
      </c>
      <c r="BW24" s="24">
        <f>[7]Data!$AZ25</f>
        <v>129.2</v>
      </c>
      <c r="BX24" s="12"/>
    </row>
    <row r="25" spans="1:76">
      <c r="A25" s="2">
        <v>1962</v>
      </c>
      <c r="B25" s="13">
        <f>[7]OECD!AB18</f>
        <v>37.3897449374133</v>
      </c>
      <c r="C25" s="13">
        <f>[7]OECD!EA18</f>
        <v>19.252123300909</v>
      </c>
      <c r="D25" s="12">
        <f>[7]OECD!EH18</f>
        <v>0.965237204690521</v>
      </c>
      <c r="E25" s="12">
        <f>[7]OECD!EI18</f>
        <v>0.471097823980668</v>
      </c>
      <c r="F25" s="12">
        <f>[7]OECD!CG18</f>
        <v>0.967197176280847</v>
      </c>
      <c r="G25" s="12">
        <f>[7]OECD!CH18</f>
        <v>0.504705357112244</v>
      </c>
      <c r="H25" s="14">
        <f>+G25*H$48</f>
        <v>14.7688662794784</v>
      </c>
      <c r="I25" s="14">
        <f>+H25*$BS25</f>
        <v>7.60454598187547</v>
      </c>
      <c r="J25" s="13">
        <f>[7]OECD!Y18</f>
        <v>30.1175461048605</v>
      </c>
      <c r="K25" s="13">
        <f>[7]OECD!Z18</f>
        <v>5.11495274638356</v>
      </c>
      <c r="L25" s="13">
        <f>[7]OECD!AA18</f>
        <v>2.15724608616924</v>
      </c>
      <c r="M25" s="13">
        <f>[7]OECD!AV18</f>
        <v>31.2790975439026</v>
      </c>
      <c r="N25" s="13">
        <f>[7]OECD!AW18</f>
        <v>5.71316086124668</v>
      </c>
      <c r="O25" s="13">
        <f>[7]OECD!AX18</f>
        <v>2.29711432297377</v>
      </c>
      <c r="P25" s="16">
        <f>[7]OECD!BX18</f>
        <v>0.744289793161774</v>
      </c>
      <c r="Q25" s="16">
        <f>[7]OECD!BY18</f>
        <v>0.19203002076596</v>
      </c>
      <c r="R25" s="16">
        <f>[7]OECD!BZ18</f>
        <v>0.063680186072266</v>
      </c>
      <c r="S25" s="16">
        <f>[7]OECD!BR18</f>
        <v>0.187370195068962</v>
      </c>
      <c r="T25" s="12">
        <f>[7]OECD!DR$7</f>
        <v>0.05</v>
      </c>
      <c r="U25" s="12">
        <f>[7]OECD!DS$7</f>
        <v>0.125</v>
      </c>
      <c r="V25" s="12">
        <f>[7]OECD!DT$7</f>
        <v>0.08</v>
      </c>
      <c r="W25" s="18">
        <f>[7]OECD!BM18</f>
        <v>0.049103851624819</v>
      </c>
      <c r="X25" s="18">
        <f>[7]OECD!BN18</f>
        <v>0.049103851624819</v>
      </c>
      <c r="Y25" s="18">
        <f>[7]OECD!BO18</f>
        <v>0.049103851624819</v>
      </c>
      <c r="Z25" s="13">
        <f>[7]Final!AL22/10</f>
        <v>45.5161770407082</v>
      </c>
      <c r="AA25" s="13">
        <f>[7]Final!AP22/10</f>
        <v>23.4364544085691</v>
      </c>
      <c r="AB25" s="12">
        <f>[7]Final!AS22</f>
        <v>0.993460758417551</v>
      </c>
      <c r="AC25" s="12">
        <f>[7]Final!AT22</f>
        <v>0.448082806448252</v>
      </c>
      <c r="AD25" s="12">
        <f>[7]Final!AD22</f>
        <v>1.0179144160421</v>
      </c>
      <c r="AE25" s="12">
        <f>[7]Final!AF22</f>
        <v>0.403210519503264</v>
      </c>
      <c r="AF25" s="14">
        <f>+AE25*AF$48</f>
        <v>11.7988885219983</v>
      </c>
      <c r="AG25" s="14">
        <f>+AF25*$BS25</f>
        <v>6.07529302538501</v>
      </c>
      <c r="AH25" s="13">
        <f>[7]Final!AI22/10</f>
        <v>36.4561456794608</v>
      </c>
      <c r="AI25" s="13">
        <f>[7]Final!AJ22/10</f>
        <v>6.44503184058141</v>
      </c>
      <c r="AJ25" s="13">
        <f>[7]Final!AK22/10</f>
        <v>2.614999520666</v>
      </c>
      <c r="AK25" s="13">
        <f>[7]Final!M22/10</f>
        <v>39.4433124573122</v>
      </c>
      <c r="AL25" s="13">
        <f>[7]Final!N22/10</f>
        <v>8.71878444023931</v>
      </c>
      <c r="AM25" s="13">
        <f>[7]Final!O22/10</f>
        <v>3.02158780945183</v>
      </c>
      <c r="AN25" s="16">
        <f>[7]Final!X22</f>
        <v>0.701937452219471</v>
      </c>
      <c r="AO25" s="16">
        <f>[7]Final!Y22</f>
        <v>0.234650453950356</v>
      </c>
      <c r="AP25" s="16">
        <f>[7]Final!Z22</f>
        <v>0.0634120938301736</v>
      </c>
      <c r="AQ25" s="16">
        <f>[7]Final!Q22</f>
        <v>0.194956084622124</v>
      </c>
      <c r="AR25" s="12">
        <f>[7]Final!D22</f>
        <v>0.0191992444770589</v>
      </c>
      <c r="AS25" s="12">
        <f>[7]Final!E22</f>
        <v>0.0939549261244001</v>
      </c>
      <c r="AT25" s="12">
        <f>[7]Final!F22</f>
        <v>0.0453576271025303</v>
      </c>
      <c r="AU25" s="13">
        <f>[7]Final!AL122/10</f>
        <v>37.1268206286004</v>
      </c>
      <c r="AV25" s="13">
        <f>[7]Final!AP122/10</f>
        <v>19.116742564278</v>
      </c>
      <c r="AW25" s="12">
        <f>[7]Final!AS122</f>
        <v>0.965363511596947</v>
      </c>
      <c r="AX25" s="12">
        <f>[7]Final!AT122</f>
        <v>0.470151344941819</v>
      </c>
      <c r="AY25" s="12">
        <f>[7]Final!AD122</f>
        <v>0.967523200110526</v>
      </c>
      <c r="AZ25" s="12">
        <f>[7]Final!AF122</f>
        <v>0.501349113781757</v>
      </c>
      <c r="BA25" s="14">
        <f>+AZ25*BA$48</f>
        <v>14.6706547026627</v>
      </c>
      <c r="BB25" s="14">
        <f>+BA25*$BS25</f>
        <v>7.55397646369344</v>
      </c>
      <c r="BC25" s="13">
        <f>[7]Final!AI122/10</f>
        <v>29.9266907997788</v>
      </c>
      <c r="BD25" s="13">
        <f>[7]Final!AJ122/10</f>
        <v>5.05583305435369</v>
      </c>
      <c r="BE25" s="13">
        <f>[7]Final!AK122/10</f>
        <v>2.14429677446792</v>
      </c>
      <c r="BF25" s="13">
        <f>[7]Final!M122/10</f>
        <v>30.3089167000159</v>
      </c>
      <c r="BG25" s="13">
        <f>[7]Final!N122/10</f>
        <v>5.31042849803261</v>
      </c>
      <c r="BH25" s="13">
        <f>[7]Final!O122/10</f>
        <v>2.1942433858362</v>
      </c>
      <c r="BI25" s="16">
        <f>[7]Final!X122</f>
        <v>0.747883713550462</v>
      </c>
      <c r="BJ25" s="16">
        <f>[7]Final!Y122</f>
        <v>0.188961737857687</v>
      </c>
      <c r="BK25" s="16">
        <f>[7]Final!Z122</f>
        <v>0.0631545485918512</v>
      </c>
      <c r="BL25" s="16">
        <f>[7]Final!Q122</f>
        <v>0.218519242056496</v>
      </c>
      <c r="BM25" s="12">
        <f>[7]Final!D122</f>
        <v>0.0520426090451385</v>
      </c>
      <c r="BN25" s="12">
        <f>[7]Final!E122</f>
        <v>0.141480932110929</v>
      </c>
      <c r="BO25" s="12">
        <f>[7]Final!F122</f>
        <v>0.0857143240329074</v>
      </c>
      <c r="BP25" s="13">
        <f>[7]Data!$BB26/10</f>
        <v>7.406</v>
      </c>
      <c r="BQ25" s="13">
        <f>[7]Data!$BD26/10</f>
        <v>0.579</v>
      </c>
      <c r="BR25" s="24">
        <f>[7]Data!$CR26/10</f>
        <v>4.22195551028695</v>
      </c>
      <c r="BS25" s="25">
        <f>[7]Data!BP26</f>
        <v>0.514903841498119</v>
      </c>
      <c r="BT25" s="25">
        <f>[7]Data!BQ26</f>
        <v>0.514903841498119</v>
      </c>
      <c r="BU25" s="25">
        <f>[7]Data!BR26</f>
        <v>0.514903841498119</v>
      </c>
      <c r="BV25" s="25">
        <f>[7]Data!BS26</f>
        <v>0.514903841498119</v>
      </c>
      <c r="BW25" s="24">
        <f>[7]Data!$AZ26</f>
        <v>102.3</v>
      </c>
      <c r="BX25" s="12"/>
    </row>
    <row r="26" spans="1:76">
      <c r="A26" s="2">
        <v>1963</v>
      </c>
      <c r="B26" s="13">
        <f>[7]OECD!AB19</f>
        <v>37.9970145106164</v>
      </c>
      <c r="C26" s="13">
        <f>[7]OECD!EA19</f>
        <v>18.5472713555153</v>
      </c>
      <c r="D26" s="12">
        <f>[7]OECD!EH19</f>
        <v>1.01612918711502</v>
      </c>
      <c r="E26" s="12">
        <f>[7]OECD!EI19</f>
        <v>0.478696248933128</v>
      </c>
      <c r="F26" s="12">
        <f>[7]OECD!CG19</f>
        <v>0.988164533561399</v>
      </c>
      <c r="G26" s="12">
        <f>[7]OECD!CH19</f>
        <v>0.49873193379676</v>
      </c>
      <c r="H26" s="14">
        <f>+G26*H$48</f>
        <v>14.5940698582915</v>
      </c>
      <c r="I26" s="14">
        <f>+H26*$BS26</f>
        <v>7.12372214841904</v>
      </c>
      <c r="J26" s="13">
        <f>[7]OECD!Y19</f>
        <v>30.716176534714</v>
      </c>
      <c r="K26" s="13">
        <f>[7]OECD!Z19</f>
        <v>5.06240035792967</v>
      </c>
      <c r="L26" s="13">
        <f>[7]OECD!AA19</f>
        <v>2.21843761797273</v>
      </c>
      <c r="M26" s="13">
        <f>[7]OECD!AV19</f>
        <v>31.1967808408075</v>
      </c>
      <c r="N26" s="13">
        <f>[7]OECD!AW19</f>
        <v>5.42792165563373</v>
      </c>
      <c r="O26" s="13">
        <f>[7]OECD!AX19</f>
        <v>2.27900192924061</v>
      </c>
      <c r="P26" s="16">
        <f>[7]OECD!BX19</f>
        <v>0.761218353429819</v>
      </c>
      <c r="Q26" s="16">
        <f>[7]OECD!BY19</f>
        <v>0.17587818185743</v>
      </c>
      <c r="R26" s="16">
        <f>[7]OECD!BZ19</f>
        <v>0.062903464712751</v>
      </c>
      <c r="S26" s="16">
        <f>[7]OECD!BR19</f>
        <v>0.154335652276027</v>
      </c>
      <c r="T26" s="12">
        <f>[7]OECD!DR$7</f>
        <v>0.05</v>
      </c>
      <c r="U26" s="12">
        <f>[7]OECD!DS$7</f>
        <v>0.125</v>
      </c>
      <c r="V26" s="12">
        <f>[7]OECD!DT$7</f>
        <v>0.08</v>
      </c>
      <c r="W26" s="18">
        <f>[7]OECD!BM19</f>
        <v>-0.0206699922051476</v>
      </c>
      <c r="X26" s="18">
        <f>[7]OECD!BN19</f>
        <v>-0.0206699922051476</v>
      </c>
      <c r="Y26" s="18">
        <f>[7]OECD!BO19</f>
        <v>-0.0206699922051476</v>
      </c>
      <c r="Z26" s="13">
        <f>[7]Final!AL23/10</f>
        <v>47.047315009649</v>
      </c>
      <c r="AA26" s="13">
        <f>[7]Final!AP23/10</f>
        <v>22.9649442007756</v>
      </c>
      <c r="AB26" s="12">
        <f>[7]Final!AS23</f>
        <v>1.03363942379369</v>
      </c>
      <c r="AC26" s="12">
        <f>[7]Final!AT23</f>
        <v>0.463156053869029</v>
      </c>
      <c r="AD26" s="12">
        <f>[7]Final!AD23</f>
        <v>1.03072440231396</v>
      </c>
      <c r="AE26" s="12">
        <f>[7]Final!AF23</f>
        <v>0.415598921721701</v>
      </c>
      <c r="AF26" s="14">
        <f>+AE26*AF$48</f>
        <v>12.1614023198057</v>
      </c>
      <c r="AG26" s="14">
        <f>+AF26*$BS26</f>
        <v>5.93627767323687</v>
      </c>
      <c r="AH26" s="13">
        <f>[7]Final!AI23/10</f>
        <v>37.872893305119</v>
      </c>
      <c r="AI26" s="13">
        <f>[7]Final!AJ23/10</f>
        <v>6.44205964275733</v>
      </c>
      <c r="AJ26" s="13">
        <f>[7]Final!AK23/10</f>
        <v>2.73236206177272</v>
      </c>
      <c r="AK26" s="13">
        <f>[7]Final!M23/10</f>
        <v>40.7724457066753</v>
      </c>
      <c r="AL26" s="13">
        <f>[7]Final!N23/10</f>
        <v>8.88294518416677</v>
      </c>
      <c r="AM26" s="13">
        <f>[7]Final!O23/10</f>
        <v>3.14790862788566</v>
      </c>
      <c r="AN26" s="16">
        <f>[7]Final!X23</f>
        <v>0.704640407955504</v>
      </c>
      <c r="AO26" s="16">
        <f>[7]Final!Y23</f>
        <v>0.231538275401378</v>
      </c>
      <c r="AP26" s="16">
        <f>[7]Final!Z23</f>
        <v>0.063821316643118</v>
      </c>
      <c r="AQ26" s="16">
        <f>[7]Final!Q23</f>
        <v>0.0791110331743217</v>
      </c>
      <c r="AR26" s="12">
        <f>[7]Final!D23</f>
        <v>0.0195845044174488</v>
      </c>
      <c r="AS26" s="12">
        <f>[7]Final!E23</f>
        <v>0.0976256121800242</v>
      </c>
      <c r="AT26" s="12">
        <f>[7]Final!F23</f>
        <v>0.0461685319090486</v>
      </c>
      <c r="AU26" s="13">
        <f>[7]Final!AL123/10</f>
        <v>37.7382508000944</v>
      </c>
      <c r="AV26" s="13">
        <f>[7]Final!AP123/10</f>
        <v>18.4209624647294</v>
      </c>
      <c r="AW26" s="12">
        <f>[7]Final!AS123</f>
        <v>1.01646869193596</v>
      </c>
      <c r="AX26" s="12">
        <f>[7]Final!AT123</f>
        <v>0.477894122604942</v>
      </c>
      <c r="AY26" s="12">
        <f>[7]Final!AD123</f>
        <v>0.989551982557292</v>
      </c>
      <c r="AZ26" s="12">
        <f>[7]Final!AF123</f>
        <v>0.496111009496079</v>
      </c>
      <c r="BA26" s="14">
        <f>+AZ26*BA$48</f>
        <v>14.5173754464333</v>
      </c>
      <c r="BB26" s="14">
        <f>+BA26*$BS26</f>
        <v>7.08628573172931</v>
      </c>
      <c r="BC26" s="13">
        <f>[7]Final!AI123/10</f>
        <v>30.5312533959303</v>
      </c>
      <c r="BD26" s="13">
        <f>[7]Final!AJ123/10</f>
        <v>5.00162321060473</v>
      </c>
      <c r="BE26" s="13">
        <f>[7]Final!AK123/10</f>
        <v>2.2053741935594</v>
      </c>
      <c r="BF26" s="13">
        <f>[7]Final!M123/10</f>
        <v>30.2549888672075</v>
      </c>
      <c r="BG26" s="13">
        <f>[7]Final!N123/10</f>
        <v>5.06103871372233</v>
      </c>
      <c r="BH26" s="13">
        <f>[7]Final!O123/10</f>
        <v>2.18084859435138</v>
      </c>
      <c r="BI26" s="16">
        <f>[7]Final!X123</f>
        <v>0.761457327776707</v>
      </c>
      <c r="BJ26" s="16">
        <f>[7]Final!Y123</f>
        <v>0.175843293401068</v>
      </c>
      <c r="BK26" s="16">
        <f>[7]Final!Z123</f>
        <v>0.0626993788222242</v>
      </c>
      <c r="BL26" s="16">
        <f>[7]Final!Q123</f>
        <v>0.117866579550387</v>
      </c>
      <c r="BM26" s="12">
        <f>[7]Final!D123</f>
        <v>0.0508956136058782</v>
      </c>
      <c r="BN26" s="12">
        <f>[7]Final!E123</f>
        <v>0.135985385865771</v>
      </c>
      <c r="BO26" s="12">
        <f>[7]Final!F123</f>
        <v>0.0827225908347165</v>
      </c>
      <c r="BP26" s="13">
        <f>[7]Data!$BB27/10</f>
        <v>7.608</v>
      </c>
      <c r="BQ26" s="13">
        <f>[7]Data!$BD27/10</f>
        <v>1.478</v>
      </c>
      <c r="BR26" s="24">
        <f>[7]Data!$CR27/10</f>
        <v>4.33711011642764</v>
      </c>
      <c r="BS26" s="25">
        <f>[7]Data!BP27</f>
        <v>0.488124438048498</v>
      </c>
      <c r="BT26" s="25">
        <f>[7]Data!BQ27</f>
        <v>0.488124438048498</v>
      </c>
      <c r="BU26" s="25">
        <f>[7]Data!BR27</f>
        <v>0.488124438048498</v>
      </c>
      <c r="BV26" s="25">
        <f>[7]Data!BS27</f>
        <v>0.488124438048498</v>
      </c>
      <c r="BW26" s="24">
        <f>[7]Data!$AZ27</f>
        <v>96.8</v>
      </c>
      <c r="BX26" s="12"/>
    </row>
    <row r="27" spans="1:76">
      <c r="A27" s="2">
        <v>1964</v>
      </c>
      <c r="B27" s="13">
        <f>[7]OECD!AB20</f>
        <v>39.6083620670263</v>
      </c>
      <c r="C27" s="13">
        <f>[7]OECD!EA20</f>
        <v>18.4469076788144</v>
      </c>
      <c r="D27" s="12">
        <f>[7]OECD!EH20</f>
        <v>1.04238029877272</v>
      </c>
      <c r="E27" s="12">
        <f>[7]OECD!EI20</f>
        <v>0.498983538984293</v>
      </c>
      <c r="F27" s="12">
        <f>[7]OECD!CG20</f>
        <v>1.02872445791375</v>
      </c>
      <c r="G27" s="12">
        <f>[7]OECD!CH20</f>
        <v>0.513057738239349</v>
      </c>
      <c r="H27" s="14">
        <f>+G27*H$48</f>
        <v>15.0132766037263</v>
      </c>
      <c r="I27" s="14">
        <f>+H27*$BS27</f>
        <v>6.99217319304405</v>
      </c>
      <c r="J27" s="13">
        <f>[7]OECD!Y20</f>
        <v>32.016353999336</v>
      </c>
      <c r="K27" s="13">
        <f>[7]OECD!Z20</f>
        <v>5.22554934987013</v>
      </c>
      <c r="L27" s="13">
        <f>[7]OECD!AA20</f>
        <v>2.36645871782013</v>
      </c>
      <c r="M27" s="13">
        <f>[7]OECD!AV20</f>
        <v>32.170528479</v>
      </c>
      <c r="N27" s="13">
        <f>[7]OECD!AW20</f>
        <v>5.48690651082656</v>
      </c>
      <c r="O27" s="13">
        <f>[7]OECD!AX20</f>
        <v>2.38796684155878</v>
      </c>
      <c r="P27" s="16">
        <f>[7]OECD!BX20</f>
        <v>0.768658486990625</v>
      </c>
      <c r="Q27" s="16">
        <f>[7]OECD!BY20</f>
        <v>0.167882037298969</v>
      </c>
      <c r="R27" s="16">
        <f>[7]OECD!BZ20</f>
        <v>0.0634594757104063</v>
      </c>
      <c r="S27" s="16">
        <f>[7]OECD!BR20</f>
        <v>0.207355613468732</v>
      </c>
      <c r="T27" s="12">
        <f>[7]OECD!DR$7</f>
        <v>0.05</v>
      </c>
      <c r="U27" s="12">
        <f>[7]OECD!DS$7</f>
        <v>0.125</v>
      </c>
      <c r="V27" s="12">
        <f>[7]OECD!DT$7</f>
        <v>0.08</v>
      </c>
      <c r="W27" s="18">
        <f>[7]OECD!BM20</f>
        <v>-0.00818409680088306</v>
      </c>
      <c r="X27" s="18">
        <f>[7]OECD!BN20</f>
        <v>-0.00818409680088306</v>
      </c>
      <c r="Y27" s="18">
        <f>[7]OECD!BO20</f>
        <v>-0.00818409680088306</v>
      </c>
      <c r="Z27" s="13">
        <f>[7]Final!AL24/10</f>
        <v>49.538508628266</v>
      </c>
      <c r="AA27" s="13">
        <f>[7]Final!AP24/10</f>
        <v>23.0717012146416</v>
      </c>
      <c r="AB27" s="12">
        <f>[7]Final!AS24</f>
        <v>1.05295081383722</v>
      </c>
      <c r="AC27" s="12">
        <f>[7]Final!AT24</f>
        <v>0.48768054385503</v>
      </c>
      <c r="AD27" s="12">
        <f>[7]Final!AD24</f>
        <v>1.05700682175948</v>
      </c>
      <c r="AE27" s="12">
        <f>[7]Final!AF24</f>
        <v>0.439290895375721</v>
      </c>
      <c r="AF27" s="14">
        <f>+AE27*AF$48</f>
        <v>12.8546852141962</v>
      </c>
      <c r="AG27" s="14">
        <f>+AF27*$BS27</f>
        <v>5.98684669124216</v>
      </c>
      <c r="AH27" s="13">
        <f>[7]Final!AI24/10</f>
        <v>39.9812930725759</v>
      </c>
      <c r="AI27" s="13">
        <f>[7]Final!AJ24/10</f>
        <v>6.62382399948884</v>
      </c>
      <c r="AJ27" s="13">
        <f>[7]Final!AK24/10</f>
        <v>2.9333915562013</v>
      </c>
      <c r="AK27" s="13">
        <f>[7]Final!M24/10</f>
        <v>43.1407456826561</v>
      </c>
      <c r="AL27" s="13">
        <f>[7]Final!N24/10</f>
        <v>9.30649525990077</v>
      </c>
      <c r="AM27" s="13">
        <f>[7]Final!O24/10</f>
        <v>3.3951714075676</v>
      </c>
      <c r="AN27" s="16">
        <f>[7]Final!X24</f>
        <v>0.711536179929263</v>
      </c>
      <c r="AO27" s="16">
        <f>[7]Final!Y24</f>
        <v>0.223866622345784</v>
      </c>
      <c r="AP27" s="16">
        <f>[7]Final!Z24</f>
        <v>0.0645971977249532</v>
      </c>
      <c r="AQ27" s="16">
        <f>[7]Final!Q24</f>
        <v>0.107967736626235</v>
      </c>
      <c r="AR27" s="12">
        <f>[7]Final!D24</f>
        <v>0.0200169644253969</v>
      </c>
      <c r="AS27" s="12">
        <f>[7]Final!E24</f>
        <v>0.100734552897805</v>
      </c>
      <c r="AT27" s="12">
        <f>[7]Final!F24</f>
        <v>0.0470543908302053</v>
      </c>
      <c r="AU27" s="13">
        <f>[7]Final!AL124/10</f>
        <v>39.3523459083704</v>
      </c>
      <c r="AV27" s="13">
        <f>[7]Final!AP124/10</f>
        <v>18.3276725931773</v>
      </c>
      <c r="AW27" s="12">
        <f>[7]Final!AS124</f>
        <v>1.04277079817043</v>
      </c>
      <c r="AX27" s="12">
        <f>[7]Final!AT124</f>
        <v>0.498334035669715</v>
      </c>
      <c r="AY27" s="12">
        <f>[7]Final!AD124</f>
        <v>1.02975288965063</v>
      </c>
      <c r="AZ27" s="12">
        <f>[7]Final!AF124</f>
        <v>0.510871745616081</v>
      </c>
      <c r="BA27" s="14">
        <f>+AZ27*BA$48</f>
        <v>14.9493093161079</v>
      </c>
      <c r="BB27" s="14">
        <f>+BA27*$BS27</f>
        <v>6.96238153826254</v>
      </c>
      <c r="BC27" s="13">
        <f>[7]Final!AI124/10</f>
        <v>31.8367509454857</v>
      </c>
      <c r="BD27" s="13">
        <f>[7]Final!AJ124/10</f>
        <v>5.16243166913095</v>
      </c>
      <c r="BE27" s="13">
        <f>[7]Final!AK124/10</f>
        <v>2.35316329375376</v>
      </c>
      <c r="BF27" s="13">
        <f>[7]Final!M124/10</f>
        <v>31.2218643672827</v>
      </c>
      <c r="BG27" s="13">
        <f>[7]Final!N124/10</f>
        <v>5.12676282299782</v>
      </c>
      <c r="BH27" s="13">
        <f>[7]Final!O124/10</f>
        <v>2.28792530601498</v>
      </c>
      <c r="BI27" s="16">
        <f>[7]Final!X124</f>
        <v>0.770541201918634</v>
      </c>
      <c r="BJ27" s="16">
        <f>[7]Final!Y124</f>
        <v>0.16636577605289</v>
      </c>
      <c r="BK27" s="16">
        <f>[7]Final!Z124</f>
        <v>0.0630930220284754</v>
      </c>
      <c r="BL27" s="16">
        <f>[7]Final!Q124</f>
        <v>0.165013298810734</v>
      </c>
      <c r="BM27" s="12">
        <f>[7]Final!D124</f>
        <v>0.0503570964814136</v>
      </c>
      <c r="BN27" s="12">
        <f>[7]Final!E124</f>
        <v>0.133310015778555</v>
      </c>
      <c r="BO27" s="12">
        <f>[7]Final!F124</f>
        <v>0.0812817994762414</v>
      </c>
      <c r="BP27" s="13">
        <f>[7]Data!$BB28/10</f>
        <v>8.721</v>
      </c>
      <c r="BQ27" s="13">
        <f>[7]Data!$BD28/10</f>
        <v>1.908</v>
      </c>
      <c r="BR27" s="24">
        <f>[7]Data!$CR28/10</f>
        <v>4.9716005948167</v>
      </c>
      <c r="BS27" s="25">
        <f>[7]Data!BP28</f>
        <v>0.46573265634156</v>
      </c>
      <c r="BT27" s="25">
        <f>[7]Data!BQ28</f>
        <v>0.46573265634156</v>
      </c>
      <c r="BU27" s="25">
        <f>[7]Data!BR28</f>
        <v>0.46573265634156</v>
      </c>
      <c r="BV27" s="25">
        <f>[7]Data!BS28</f>
        <v>0.46573265634156</v>
      </c>
      <c r="BW27" s="24">
        <f>[7]Data!$AZ28</f>
        <v>96.2</v>
      </c>
      <c r="BX27" s="12"/>
    </row>
    <row r="28" spans="1:76">
      <c r="A28" s="2">
        <v>1965</v>
      </c>
      <c r="B28" s="13">
        <f>[7]OECD!AB21</f>
        <v>42.0878013108496</v>
      </c>
      <c r="C28" s="13">
        <f>[7]OECD!EA21</f>
        <v>17.0700445842049</v>
      </c>
      <c r="D28" s="12">
        <f>[7]OECD!EH21</f>
        <v>1.06257756607339</v>
      </c>
      <c r="E28" s="12">
        <f>[7]OECD!EI21</f>
        <v>0.530208714364616</v>
      </c>
      <c r="F28" s="12">
        <f>[7]OECD!CG21</f>
        <v>1.05275645315394</v>
      </c>
      <c r="G28" s="12">
        <f>[7]OECD!CH21</f>
        <v>0.54012484477204</v>
      </c>
      <c r="H28" s="14">
        <f>+G28*H$48</f>
        <v>15.805323827558</v>
      </c>
      <c r="I28" s="14">
        <f>+H28*$BS28</f>
        <v>6.41035107563723</v>
      </c>
      <c r="J28" s="13">
        <f>[7]OECD!Y21</f>
        <v>33.9293058790787</v>
      </c>
      <c r="K28" s="13">
        <f>[7]OECD!Z21</f>
        <v>5.56498691034276</v>
      </c>
      <c r="L28" s="13">
        <f>[7]OECD!AA21</f>
        <v>2.59350852142817</v>
      </c>
      <c r="M28" s="13">
        <f>[7]OECD!AV21</f>
        <v>33.8182871171357</v>
      </c>
      <c r="N28" s="13">
        <f>[7]OECD!AW21</f>
        <v>5.75495267211354</v>
      </c>
      <c r="O28" s="13">
        <f>[7]OECD!AX21</f>
        <v>2.58331627044183</v>
      </c>
      <c r="P28" s="16">
        <f>[7]OECD!BX21</f>
        <v>0.777675322207559</v>
      </c>
      <c r="Q28" s="16">
        <f>[7]OECD!BY21</f>
        <v>0.158264500130569</v>
      </c>
      <c r="R28" s="16">
        <f>[7]OECD!BZ21</f>
        <v>0.064060177661872</v>
      </c>
      <c r="S28" s="16">
        <f>[7]OECD!BR21</f>
        <v>0.232171798619201</v>
      </c>
      <c r="T28" s="12">
        <f>[7]OECD!DR$7</f>
        <v>0.05</v>
      </c>
      <c r="U28" s="12">
        <f>[7]OECD!DS$7</f>
        <v>0.125</v>
      </c>
      <c r="V28" s="12">
        <f>[7]OECD!DT$7</f>
        <v>0.08</v>
      </c>
      <c r="W28" s="18">
        <f>[7]OECD!BM21</f>
        <v>-0.0755342558648106</v>
      </c>
      <c r="X28" s="18">
        <f>[7]OECD!BN21</f>
        <v>-0.0755342558648106</v>
      </c>
      <c r="Y28" s="18">
        <f>[7]OECD!BO21</f>
        <v>-0.0755342558648106</v>
      </c>
      <c r="Z28" s="13">
        <f>[7]Final!AL25/10</f>
        <v>52.8960404995857</v>
      </c>
      <c r="AA28" s="13">
        <f>[7]Final!AP25/10</f>
        <v>21.453669270746</v>
      </c>
      <c r="AB28" s="12">
        <f>[7]Final!AS25</f>
        <v>1.0677762000571</v>
      </c>
      <c r="AC28" s="12">
        <f>[7]Final!AT25</f>
        <v>0.520733677959303</v>
      </c>
      <c r="AD28" s="12">
        <f>[7]Final!AD25</f>
        <v>1.07111512167209</v>
      </c>
      <c r="AE28" s="12">
        <f>[7]Final!AF25</f>
        <v>0.470531120849808</v>
      </c>
      <c r="AF28" s="14">
        <f>+AE28*AF$48</f>
        <v>13.7688477172602</v>
      </c>
      <c r="AG28" s="14">
        <f>+AF28*$BS28</f>
        <v>5.58439350801087</v>
      </c>
      <c r="AH28" s="13">
        <f>[7]Final!AI25/10</f>
        <v>42.7139722362971</v>
      </c>
      <c r="AI28" s="13">
        <f>[7]Final!AJ25/10</f>
        <v>6.96819211609089</v>
      </c>
      <c r="AJ28" s="13">
        <f>[7]Final!AK25/10</f>
        <v>3.21387614719767</v>
      </c>
      <c r="AK28" s="13">
        <f>[7]Final!M25/10</f>
        <v>46.2154546058754</v>
      </c>
      <c r="AL28" s="13">
        <f>[7]Final!N25/10</f>
        <v>9.88721376226799</v>
      </c>
      <c r="AM28" s="13">
        <f>[7]Final!O25/10</f>
        <v>3.73128832047865</v>
      </c>
      <c r="AN28" s="16">
        <f>[7]Final!X25</f>
        <v>0.723709708384235</v>
      </c>
      <c r="AO28" s="16">
        <f>[7]Final!Y25</f>
        <v>0.210839043315176</v>
      </c>
      <c r="AP28" s="16">
        <f>[7]Final!Z25</f>
        <v>0.0654512483005894</v>
      </c>
      <c r="AQ28" s="16">
        <f>[7]Final!Q25</f>
        <v>0.0583341484124236</v>
      </c>
      <c r="AR28" s="12">
        <f>[7]Final!D25</f>
        <v>0.0203958336410087</v>
      </c>
      <c r="AS28" s="12">
        <f>[7]Final!E25</f>
        <v>0.10252853480245</v>
      </c>
      <c r="AT28" s="12">
        <f>[7]Final!F25</f>
        <v>0.0476777906891744</v>
      </c>
      <c r="AU28" s="13">
        <f>[7]Final!AL125/10</f>
        <v>41.8329614617908</v>
      </c>
      <c r="AV28" s="13">
        <f>[7]Final!AP125/10</f>
        <v>16.9666861893784</v>
      </c>
      <c r="AW28" s="12">
        <f>[7]Final!AS125</f>
        <v>1.06303602736153</v>
      </c>
      <c r="AX28" s="12">
        <f>[7]Final!AT125</f>
        <v>0.529747033577371</v>
      </c>
      <c r="AY28" s="12">
        <f>[7]Final!AD125</f>
        <v>1.05370328777346</v>
      </c>
      <c r="AZ28" s="12">
        <f>[7]Final!AF125</f>
        <v>0.53830723798623</v>
      </c>
      <c r="BA28" s="14">
        <f>+AZ28*BA$48</f>
        <v>15.7521363763252</v>
      </c>
      <c r="BB28" s="14">
        <f>+BA28*$BS28</f>
        <v>6.38877921548808</v>
      </c>
      <c r="BC28" s="13">
        <f>[7]Final!AI125/10</f>
        <v>33.7543800226776</v>
      </c>
      <c r="BD28" s="13">
        <f>[7]Final!AJ125/10</f>
        <v>5.49874032818916</v>
      </c>
      <c r="BE28" s="13">
        <f>[7]Final!AK125/10</f>
        <v>2.57984111092404</v>
      </c>
      <c r="BF28" s="13">
        <f>[7]Final!M125/10</f>
        <v>32.84433861379</v>
      </c>
      <c r="BG28" s="13">
        <f>[7]Final!N125/10</f>
        <v>5.38676367615128</v>
      </c>
      <c r="BH28" s="13">
        <f>[7]Final!O125/10</f>
        <v>2.47771571985465</v>
      </c>
      <c r="BI28" s="16">
        <f>[7]Final!X125</f>
        <v>0.778222253504618</v>
      </c>
      <c r="BJ28" s="16">
        <f>[7]Final!Y125</f>
        <v>0.157892683260984</v>
      </c>
      <c r="BK28" s="16">
        <f>[7]Final!Z125</f>
        <v>0.0638850632343979</v>
      </c>
      <c r="BL28" s="16">
        <f>[7]Final!Q125</f>
        <v>0.145265587823789</v>
      </c>
      <c r="BM28" s="12">
        <f>[7]Final!D125</f>
        <v>0.0499560992462229</v>
      </c>
      <c r="BN28" s="12">
        <f>[7]Final!E125</f>
        <v>0.131393363262628</v>
      </c>
      <c r="BO28" s="12">
        <f>[7]Final!F125</f>
        <v>0.0802519531906193</v>
      </c>
      <c r="BP28" s="13">
        <f>[7]Data!$BB29/10</f>
        <v>10.315</v>
      </c>
      <c r="BQ28" s="13">
        <f>[7]Data!$BD29/10</f>
        <v>2.067</v>
      </c>
      <c r="BR28" s="24">
        <f>[7]Data!$CR29/10</f>
        <v>5.88029585317444</v>
      </c>
      <c r="BS28" s="25">
        <f>[7]Data!BP29</f>
        <v>0.405581761283513</v>
      </c>
      <c r="BT28" s="25">
        <f>[7]Data!BQ29</f>
        <v>0.405581761283513</v>
      </c>
      <c r="BU28" s="25">
        <f>[7]Data!BR29</f>
        <v>0.405581761283513</v>
      </c>
      <c r="BV28" s="25">
        <f>[7]Data!BS29</f>
        <v>0.405581761283513</v>
      </c>
      <c r="BW28" s="24">
        <f>[7]Data!$AZ29</f>
        <v>94.2</v>
      </c>
      <c r="BX28" s="12"/>
    </row>
    <row r="29" spans="1:76">
      <c r="A29" s="2">
        <v>1966</v>
      </c>
      <c r="B29" s="13">
        <f>[7]OECD!AB22</f>
        <v>43.3031616530857</v>
      </c>
      <c r="C29" s="13">
        <f>[7]OECD!EA22</f>
        <v>17.9255958648995</v>
      </c>
      <c r="D29" s="12">
        <f>[7]OECD!EH22</f>
        <v>1.02886183466698</v>
      </c>
      <c r="E29" s="12">
        <f>[7]OECD!EI22</f>
        <v>0.545511510617597</v>
      </c>
      <c r="F29" s="12">
        <f>[7]OECD!CG22</f>
        <v>1.04515477788405</v>
      </c>
      <c r="G29" s="12">
        <f>[7]OECD!CH22</f>
        <v>0.564514062167378</v>
      </c>
      <c r="H29" s="14">
        <f>+G29*H$48</f>
        <v>16.5190097143768</v>
      </c>
      <c r="I29" s="14">
        <f>+H29*$BS29</f>
        <v>6.83814024020964</v>
      </c>
      <c r="J29" s="13">
        <f>[7]OECD!Y22</f>
        <v>34.9450090501765</v>
      </c>
      <c r="K29" s="13">
        <f>[7]OECD!Z22</f>
        <v>5.64056748555504</v>
      </c>
      <c r="L29" s="13">
        <f>[7]OECD!AA22</f>
        <v>2.71758511735419</v>
      </c>
      <c r="M29" s="13">
        <f>[7]OECD!AV22</f>
        <v>35.3201615021821</v>
      </c>
      <c r="N29" s="13">
        <f>[7]OECD!AW22</f>
        <v>5.97629567781216</v>
      </c>
      <c r="O29" s="13">
        <f>[7]OECD!AX22</f>
        <v>2.76619460353248</v>
      </c>
      <c r="P29" s="16">
        <f>[7]OECD!BX22</f>
        <v>0.773564961977416</v>
      </c>
      <c r="Q29" s="16">
        <f>[7]OECD!BY22</f>
        <v>0.160389507012447</v>
      </c>
      <c r="R29" s="16">
        <f>[7]OECD!BZ22</f>
        <v>0.0660455310101369</v>
      </c>
      <c r="S29" s="16">
        <f>[7]OECD!BR22</f>
        <v>0.325163040839847</v>
      </c>
      <c r="T29" s="12">
        <f>[7]OECD!DR$7</f>
        <v>0.05</v>
      </c>
      <c r="U29" s="12">
        <f>[7]OECD!DS$7</f>
        <v>0.125</v>
      </c>
      <c r="V29" s="12">
        <f>[7]OECD!DT$7</f>
        <v>0.08</v>
      </c>
      <c r="W29" s="18">
        <f>[7]OECD!BM22</f>
        <v>0.0330435567177874</v>
      </c>
      <c r="X29" s="18">
        <f>[7]OECD!BN22</f>
        <v>0.0330435567177874</v>
      </c>
      <c r="Y29" s="18">
        <f>[7]OECD!BO22</f>
        <v>0.0330435567177874</v>
      </c>
      <c r="Z29" s="13">
        <f>[7]Final!AL26/10</f>
        <v>54.9781467279418</v>
      </c>
      <c r="AA29" s="13">
        <f>[7]Final!AP26/10</f>
        <v>22.7585239050555</v>
      </c>
      <c r="AB29" s="12">
        <f>[7]Final!AS26</f>
        <v>1.03936223219529</v>
      </c>
      <c r="AC29" s="12">
        <f>[7]Final!AT26</f>
        <v>0.541230917903044</v>
      </c>
      <c r="AD29" s="12">
        <f>[7]Final!AD26</f>
        <v>1.06330273468198</v>
      </c>
      <c r="AE29" s="12">
        <f>[7]Final!AF26</f>
        <v>0.500317027552577</v>
      </c>
      <c r="AF29" s="14">
        <f>+AE29*AF$48</f>
        <v>14.6404534311825</v>
      </c>
      <c r="AG29" s="14">
        <f>+AF29*$BS29</f>
        <v>6.0605009303647</v>
      </c>
      <c r="AH29" s="13">
        <f>[7]Final!AI26/10</f>
        <v>44.5527638069136</v>
      </c>
      <c r="AI29" s="13">
        <f>[7]Final!AJ26/10</f>
        <v>7.03472220869648</v>
      </c>
      <c r="AJ29" s="13">
        <f>[7]Final!AK26/10</f>
        <v>3.39066071233171</v>
      </c>
      <c r="AK29" s="13">
        <f>[7]Final!M26/10</f>
        <v>49.2068119126327</v>
      </c>
      <c r="AL29" s="13">
        <f>[7]Final!N26/10</f>
        <v>10.3871392386677</v>
      </c>
      <c r="AM29" s="13">
        <f>[7]Final!O26/10</f>
        <v>4.06262432387028</v>
      </c>
      <c r="AN29" s="16">
        <f>[7]Final!X26</f>
        <v>0.722531215073149</v>
      </c>
      <c r="AO29" s="16">
        <f>[7]Final!Y26</f>
        <v>0.21033386469795</v>
      </c>
      <c r="AP29" s="16">
        <f>[7]Final!Z26</f>
        <v>0.0671349202289016</v>
      </c>
      <c r="AQ29" s="16">
        <f>[7]Final!Q26</f>
        <v>0.226776395002155</v>
      </c>
      <c r="AR29" s="12">
        <f>[7]Final!D26</f>
        <v>0.0211641118310164</v>
      </c>
      <c r="AS29" s="12">
        <f>[7]Final!E26</f>
        <v>0.107479360222429</v>
      </c>
      <c r="AT29" s="12">
        <f>[7]Final!F26</f>
        <v>0.0497211645097449</v>
      </c>
      <c r="AU29" s="13">
        <f>[7]Final!AL126/10</f>
        <v>43.0480169701422</v>
      </c>
      <c r="AV29" s="13">
        <f>[7]Final!AP126/10</f>
        <v>17.8199772380158</v>
      </c>
      <c r="AW29" s="12">
        <f>[7]Final!AS126</f>
        <v>1.02904540978915</v>
      </c>
      <c r="AX29" s="12">
        <f>[7]Final!AT126</f>
        <v>0.545133753252212</v>
      </c>
      <c r="AY29" s="12">
        <f>[7]Final!AD126</f>
        <v>1.04498762144893</v>
      </c>
      <c r="AZ29" s="12">
        <f>[7]Final!AF126</f>
        <v>0.562524400231972</v>
      </c>
      <c r="BA29" s="14">
        <f>+AZ29*BA$48</f>
        <v>16.4607875246352</v>
      </c>
      <c r="BB29" s="14">
        <f>+BA29*$BS29</f>
        <v>6.8140388258132</v>
      </c>
      <c r="BC29" s="13">
        <f>[7]Final!AI126/10</f>
        <v>34.7741388595884</v>
      </c>
      <c r="BD29" s="13">
        <f>[7]Final!AJ126/10</f>
        <v>5.57046839785493</v>
      </c>
      <c r="BE29" s="13">
        <f>[7]Final!AK126/10</f>
        <v>2.70340971269887</v>
      </c>
      <c r="BF29" s="13">
        <f>[7]Final!M126/10</f>
        <v>34.3048137681137</v>
      </c>
      <c r="BG29" s="13">
        <f>[7]Final!N126/10</f>
        <v>5.58795489106476</v>
      </c>
      <c r="BH29" s="13">
        <f>[7]Final!O126/10</f>
        <v>2.65169349278254</v>
      </c>
      <c r="BI29" s="16">
        <f>[7]Final!X126</f>
        <v>0.777558994721551</v>
      </c>
      <c r="BJ29" s="16">
        <f>[7]Final!Y126</f>
        <v>0.156972034683831</v>
      </c>
      <c r="BK29" s="16">
        <f>[7]Final!Z126</f>
        <v>0.0654689705946177</v>
      </c>
      <c r="BL29" s="16">
        <f>[7]Final!Q126</f>
        <v>0.321065633023216</v>
      </c>
      <c r="BM29" s="12">
        <f>[7]Final!D126</f>
        <v>0.0506684699342367</v>
      </c>
      <c r="BN29" s="12">
        <f>[7]Final!E126</f>
        <v>0.134798263205689</v>
      </c>
      <c r="BO29" s="12">
        <f>[7]Final!F126</f>
        <v>0.0820458554217281</v>
      </c>
      <c r="BP29" s="13">
        <f>[7]Data!$BB30/10</f>
        <v>11.261</v>
      </c>
      <c r="BQ29" s="13">
        <f>[7]Data!$BD30/10</f>
        <v>1.635</v>
      </c>
      <c r="BR29" s="24">
        <f>[7]Data!$CR30/10</f>
        <v>6.41958425618976</v>
      </c>
      <c r="BS29" s="25">
        <f>[7]Data!BP30</f>
        <v>0.413955821713591</v>
      </c>
      <c r="BT29" s="25">
        <f>[7]Data!BQ30</f>
        <v>0.413955821713591</v>
      </c>
      <c r="BU29" s="25">
        <f>[7]Data!BR30</f>
        <v>0.413955821713591</v>
      </c>
      <c r="BV29" s="25">
        <f>[7]Data!BS30</f>
        <v>0.413955821713591</v>
      </c>
      <c r="BW29" s="24">
        <f>[7]Data!$AZ30</f>
        <v>98.8</v>
      </c>
      <c r="BX29" s="12"/>
    </row>
    <row r="30" spans="1:76">
      <c r="A30" s="2">
        <v>1967</v>
      </c>
      <c r="B30" s="13">
        <f>[7]OECD!AB23</f>
        <v>43.315177888317</v>
      </c>
      <c r="C30" s="13">
        <f>[7]OECD!EA23</f>
        <v>18.7198455431413</v>
      </c>
      <c r="D30" s="12">
        <f>[7]OECD!EH23</f>
        <v>1.0002438026162</v>
      </c>
      <c r="E30" s="12">
        <f>[7]OECD!EI23</f>
        <v>0.545644507751052</v>
      </c>
      <c r="F30" s="12">
        <f>[7]OECD!CG23</f>
        <v>1.0136089379094</v>
      </c>
      <c r="G30" s="12">
        <f>[7]OECD!CH23</f>
        <v>0.572196498988395</v>
      </c>
      <c r="H30" s="14">
        <f>+G30*H$48</f>
        <v>16.7438158919045</v>
      </c>
      <c r="I30" s="14">
        <f>+H30*$BS30</f>
        <v>7.23630058977059</v>
      </c>
      <c r="J30" s="13">
        <f>[7]OECD!Y23</f>
        <v>35.0966779482651</v>
      </c>
      <c r="K30" s="13">
        <f>[7]OECD!Z23</f>
        <v>5.47899897864949</v>
      </c>
      <c r="L30" s="13">
        <f>[7]OECD!AA23</f>
        <v>2.73950096140243</v>
      </c>
      <c r="M30" s="13">
        <f>[7]OECD!AV23</f>
        <v>35.9188138453547</v>
      </c>
      <c r="N30" s="13">
        <f>[7]OECD!AW23</f>
        <v>5.93043544757575</v>
      </c>
      <c r="O30" s="13">
        <f>[7]OECD!AX23</f>
        <v>2.84223233268574</v>
      </c>
      <c r="P30" s="16">
        <f>[7]OECD!BX23</f>
        <v>0.767586701337613</v>
      </c>
      <c r="Q30" s="16">
        <f>[7]OECD!BY23</f>
        <v>0.164445186098737</v>
      </c>
      <c r="R30" s="16">
        <f>[7]OECD!BZ23</f>
        <v>0.0679681125636499</v>
      </c>
      <c r="S30" s="16">
        <f>[7]OECD!BR23</f>
        <v>0.249958093346272</v>
      </c>
      <c r="T30" s="12">
        <f>[7]OECD!DR$7</f>
        <v>0.05</v>
      </c>
      <c r="U30" s="12">
        <f>[7]OECD!DS$7</f>
        <v>0.125</v>
      </c>
      <c r="V30" s="12">
        <f>[7]OECD!DT$7</f>
        <v>0.08</v>
      </c>
      <c r="W30" s="18">
        <f>[7]OECD!BM23</f>
        <v>0.03985899096139</v>
      </c>
      <c r="X30" s="18">
        <f>[7]OECD!BN23</f>
        <v>0.03985899096139</v>
      </c>
      <c r="Y30" s="18">
        <f>[7]OECD!BO23</f>
        <v>0.03985899096139</v>
      </c>
      <c r="Z30" s="13">
        <f>[7]Final!AL27/10</f>
        <v>55.7919959607195</v>
      </c>
      <c r="AA30" s="13">
        <f>[7]Final!AP27/10</f>
        <v>24.1120456580171</v>
      </c>
      <c r="AB30" s="12">
        <f>[7]Final!AS27</f>
        <v>1.01480314054246</v>
      </c>
      <c r="AC30" s="12">
        <f>[7]Final!AT27</f>
        <v>0.549242835246687</v>
      </c>
      <c r="AD30" s="12">
        <f>[7]Final!AD27</f>
        <v>1.03900792547457</v>
      </c>
      <c r="AE30" s="12">
        <f>[7]Final!AF27</f>
        <v>0.519833356877005</v>
      </c>
      <c r="AF30" s="14">
        <f>+AE30*AF$48</f>
        <v>15.2115471475399</v>
      </c>
      <c r="AG30" s="14">
        <f>+AF30*$BS30</f>
        <v>6.57408850561281</v>
      </c>
      <c r="AH30" s="13">
        <f>[7]Final!AI27/10</f>
        <v>45.4963374517347</v>
      </c>
      <c r="AI30" s="13">
        <f>[7]Final!AJ27/10</f>
        <v>6.83645225210398</v>
      </c>
      <c r="AJ30" s="13">
        <f>[7]Final!AK27/10</f>
        <v>3.45920625688078</v>
      </c>
      <c r="AK30" s="13">
        <f>[7]Final!M27/10</f>
        <v>51.3510672736278</v>
      </c>
      <c r="AL30" s="13">
        <f>[7]Final!N27/10</f>
        <v>10.5808086452997</v>
      </c>
      <c r="AM30" s="13">
        <f>[7]Final!O27/10</f>
        <v>4.29382239389305</v>
      </c>
      <c r="AN30" s="16">
        <f>[7]Final!X27</f>
        <v>0.706112802557742</v>
      </c>
      <c r="AO30" s="16">
        <f>[7]Final!Y27</f>
        <v>0.224319088501122</v>
      </c>
      <c r="AP30" s="16">
        <f>[7]Final!Z27</f>
        <v>0.0695681089411361</v>
      </c>
      <c r="AQ30" s="16">
        <f>[7]Final!Q27</f>
        <v>0.189413399092901</v>
      </c>
      <c r="AR30" s="12">
        <f>[7]Final!D27</f>
        <v>0.022068500494143</v>
      </c>
      <c r="AS30" s="12">
        <f>[7]Final!E27</f>
        <v>0.113802576532948</v>
      </c>
      <c r="AT30" s="12">
        <f>[7]Final!F27</f>
        <v>0.0522515492548295</v>
      </c>
      <c r="AU30" s="13">
        <f>[7]Final!AL127/10</f>
        <v>43.0585660795287</v>
      </c>
      <c r="AV30" s="13">
        <f>[7]Final!AP127/10</f>
        <v>18.6089436916599</v>
      </c>
      <c r="AW30" s="12">
        <f>[7]Final!AS127</f>
        <v>1.00024505447937</v>
      </c>
      <c r="AX30" s="12">
        <f>[7]Final!AT127</f>
        <v>0.545267340720302</v>
      </c>
      <c r="AY30" s="12">
        <f>[7]Final!AD127</f>
        <v>1.01343969437436</v>
      </c>
      <c r="AZ30" s="12">
        <f>[7]Final!AF127</f>
        <v>0.570084556249211</v>
      </c>
      <c r="BA30" s="14">
        <f>+AZ30*BA$48</f>
        <v>16.6820154781276</v>
      </c>
      <c r="BB30" s="14">
        <f>+BA30*$BS30</f>
        <v>7.20959184108699</v>
      </c>
      <c r="BC30" s="13">
        <f>[7]Final!AI127/10</f>
        <v>34.9293133706835</v>
      </c>
      <c r="BD30" s="13">
        <f>[7]Final!AJ127/10</f>
        <v>5.40454125801294</v>
      </c>
      <c r="BE30" s="13">
        <f>[7]Final!AK127/10</f>
        <v>2.72471145083224</v>
      </c>
      <c r="BF30" s="13">
        <f>[7]Final!M127/10</f>
        <v>34.8846907168344</v>
      </c>
      <c r="BG30" s="13">
        <f>[7]Final!N127/10</f>
        <v>5.5392236632381</v>
      </c>
      <c r="BH30" s="13">
        <f>[7]Final!O127/10</f>
        <v>2.72307642422745</v>
      </c>
      <c r="BI30" s="16">
        <f>[7]Final!X127</f>
        <v>0.771205710464366</v>
      </c>
      <c r="BJ30" s="16">
        <f>[7]Final!Y127</f>
        <v>0.161438244626469</v>
      </c>
      <c r="BK30" s="16">
        <f>[7]Final!Z127</f>
        <v>0.0673560449091648</v>
      </c>
      <c r="BL30" s="16">
        <f>[7]Final!Q127</f>
        <v>0.263064824705158</v>
      </c>
      <c r="BM30" s="12">
        <f>[7]Final!D127</f>
        <v>0.0513160696930774</v>
      </c>
      <c r="BN30" s="12">
        <f>[7]Final!E127</f>
        <v>0.137969723661165</v>
      </c>
      <c r="BO30" s="12">
        <f>[7]Final!F127</f>
        <v>0.0836759035383662</v>
      </c>
      <c r="BP30" s="13">
        <f>[7]Data!$BB31/10</f>
        <v>9.335</v>
      </c>
      <c r="BQ30" s="13">
        <f>[7]Data!$BD31/10</f>
        <v>1.2</v>
      </c>
      <c r="BR30" s="24">
        <f>[7]Data!$CR31/10</f>
        <v>5.3216249916998</v>
      </c>
      <c r="BS30" s="25">
        <f>[7]Data!BP31</f>
        <v>0.432177505801966</v>
      </c>
      <c r="BT30" s="25">
        <f>[7]Data!BQ31</f>
        <v>0.432177505801966</v>
      </c>
      <c r="BU30" s="25">
        <f>[7]Data!BR31</f>
        <v>0.432177505801966</v>
      </c>
      <c r="BV30" s="25">
        <f>[7]Data!BS31</f>
        <v>0.432177505801966</v>
      </c>
      <c r="BW30" s="24">
        <f>[7]Data!$AZ31</f>
        <v>100.4</v>
      </c>
      <c r="BX30" s="12"/>
    </row>
    <row r="31" spans="1:76">
      <c r="A31" s="2">
        <v>1968</v>
      </c>
      <c r="B31" s="13">
        <f>[7]OECD!AB24</f>
        <v>43.3405839343725</v>
      </c>
      <c r="C31" s="13">
        <f>[7]OECD!EA24</f>
        <v>19.1799161851917</v>
      </c>
      <c r="D31" s="12">
        <f>[7]OECD!EH24</f>
        <v>1.0005309994181</v>
      </c>
      <c r="E31" s="12">
        <f>[7]OECD!EI24</f>
        <v>0.545934244667155</v>
      </c>
      <c r="F31" s="12">
        <f>[7]OECD!CG24</f>
        <v>0.999292052196063</v>
      </c>
      <c r="G31" s="12">
        <f>[7]OECD!CH24</f>
        <v>0.571791413733516</v>
      </c>
      <c r="H31" s="14">
        <f>+G31*H$48</f>
        <v>16.7319621442143</v>
      </c>
      <c r="I31" s="14">
        <f>+H31*$BS31</f>
        <v>7.40455255577017</v>
      </c>
      <c r="J31" s="13">
        <f>[7]OECD!Y24</f>
        <v>35.2349195053858</v>
      </c>
      <c r="K31" s="13">
        <f>[7]OECD!Z24</f>
        <v>5.33951744326381</v>
      </c>
      <c r="L31" s="13">
        <f>[7]OECD!AA24</f>
        <v>2.76614698572295</v>
      </c>
      <c r="M31" s="13">
        <f>[7]OECD!AV24</f>
        <v>36.0674858736671</v>
      </c>
      <c r="N31" s="13">
        <f>[7]OECD!AW24</f>
        <v>5.76987542502043</v>
      </c>
      <c r="O31" s="13">
        <f>[7]OECD!AX24</f>
        <v>2.86752497246113</v>
      </c>
      <c r="P31" s="16">
        <f>[7]OECD!BX24</f>
        <v>0.768501625499414</v>
      </c>
      <c r="Q31" s="16">
        <f>[7]OECD!BY24</f>
        <v>0.162529166886436</v>
      </c>
      <c r="R31" s="16">
        <f>[7]OECD!BZ24</f>
        <v>0.0689692076141495</v>
      </c>
      <c r="S31" s="16">
        <f>[7]OECD!BR24</f>
        <v>0.216135356651386</v>
      </c>
      <c r="T31" s="12">
        <f>[7]OECD!DR$7</f>
        <v>0.05</v>
      </c>
      <c r="U31" s="12">
        <f>[7]OECD!DS$7</f>
        <v>0.125</v>
      </c>
      <c r="V31" s="12">
        <f>[7]OECD!DT$7</f>
        <v>0.08</v>
      </c>
      <c r="W31" s="18">
        <f>[7]OECD!BM24</f>
        <v>0.0280883774859684</v>
      </c>
      <c r="X31" s="18">
        <f>[7]OECD!BN24</f>
        <v>0.0280883774859684</v>
      </c>
      <c r="Y31" s="18">
        <f>[7]OECD!BO24</f>
        <v>0.0280883774859684</v>
      </c>
      <c r="Z31" s="13">
        <f>[7]Final!AL28/10</f>
        <v>56.5329806121596</v>
      </c>
      <c r="AA31" s="13">
        <f>[7]Final!AP28/10</f>
        <v>25.018071548878</v>
      </c>
      <c r="AB31" s="12">
        <f>[7]Final!AS28</f>
        <v>1.01328119990476</v>
      </c>
      <c r="AC31" s="12">
        <f>[7]Final!AT28</f>
        <v>0.556537439137858</v>
      </c>
      <c r="AD31" s="12">
        <f>[7]Final!AD28</f>
        <v>1.02638175656974</v>
      </c>
      <c r="AE31" s="12">
        <f>[7]Final!AF28</f>
        <v>0.533547473954965</v>
      </c>
      <c r="AF31" s="14">
        <f>+AE31*AF$48</f>
        <v>15.6128544814354</v>
      </c>
      <c r="AG31" s="14">
        <f>+AF31*$BS31</f>
        <v>6.9093033176241</v>
      </c>
      <c r="AH31" s="13">
        <f>[7]Final!AI28/10</f>
        <v>46.3777138884035</v>
      </c>
      <c r="AI31" s="13">
        <f>[7]Final!AJ28/10</f>
        <v>6.63123566358732</v>
      </c>
      <c r="AJ31" s="13">
        <f>[7]Final!AK28/10</f>
        <v>3.5240310601688</v>
      </c>
      <c r="AK31" s="13">
        <f>[7]Final!M28/10</f>
        <v>53.056939085322</v>
      </c>
      <c r="AL31" s="13">
        <f>[7]Final!N28/10</f>
        <v>10.590864255165</v>
      </c>
      <c r="AM31" s="13">
        <f>[7]Final!O28/10</f>
        <v>4.47241436318549</v>
      </c>
      <c r="AN31" s="16">
        <f>[7]Final!X28</f>
        <v>0.6984865579073</v>
      </c>
      <c r="AO31" s="16">
        <f>[7]Final!Y28</f>
        <v>0.23008758062389</v>
      </c>
      <c r="AP31" s="16">
        <f>[7]Final!Z28</f>
        <v>0.0714258614688096</v>
      </c>
      <c r="AQ31" s="16">
        <f>[7]Final!Q28</f>
        <v>0.147908252573607</v>
      </c>
      <c r="AR31" s="12">
        <f>[7]Final!D28</f>
        <v>0.0228609675907356</v>
      </c>
      <c r="AS31" s="12">
        <f>[7]Final!E28</f>
        <v>0.118676144414511</v>
      </c>
      <c r="AT31" s="12">
        <f>[7]Final!F28</f>
        <v>0.0542626371801171</v>
      </c>
      <c r="AU31" s="13">
        <f>[7]Final!AL128/10</f>
        <v>43.0815097606196</v>
      </c>
      <c r="AV31" s="13">
        <f>[7]Final!AP128/10</f>
        <v>19.0652656547361</v>
      </c>
      <c r="AW31" s="12">
        <f>[7]Final!AS128</f>
        <v>1.00053284823857</v>
      </c>
      <c r="AX31" s="12">
        <f>[7]Final!AT128</f>
        <v>0.545557885462355</v>
      </c>
      <c r="AY31" s="12">
        <f>[7]Final!AD128</f>
        <v>0.999607928810555</v>
      </c>
      <c r="AZ31" s="12">
        <f>[7]Final!AF128</f>
        <v>0.569861042519159</v>
      </c>
      <c r="BA31" s="14">
        <f>+AZ31*BA$48</f>
        <v>16.6754749404768</v>
      </c>
      <c r="BB31" s="14">
        <f>+BA31*$BS31</f>
        <v>7.37955474229214</v>
      </c>
      <c r="BC31" s="13">
        <f>[7]Final!AI128/10</f>
        <v>35.0705524583869</v>
      </c>
      <c r="BD31" s="13">
        <f>[7]Final!AJ128/10</f>
        <v>5.26030500423174</v>
      </c>
      <c r="BE31" s="13">
        <f>[7]Final!AK128/10</f>
        <v>2.75065229800092</v>
      </c>
      <c r="BF31" s="13">
        <f>[7]Final!M128/10</f>
        <v>35.036378661814</v>
      </c>
      <c r="BG31" s="13">
        <f>[7]Final!N128/10</f>
        <v>5.39133161847239</v>
      </c>
      <c r="BH31" s="13">
        <f>[7]Final!O128/10</f>
        <v>2.74792975945298</v>
      </c>
      <c r="BI31" s="16">
        <f>[7]Final!X128</f>
        <v>0.771166961194224</v>
      </c>
      <c r="BJ31" s="16">
        <f>[7]Final!Y128</f>
        <v>0.16041524179142</v>
      </c>
      <c r="BK31" s="16">
        <f>[7]Final!Z128</f>
        <v>0.068417797014356</v>
      </c>
      <c r="BL31" s="16">
        <f>[7]Final!Q128</f>
        <v>0.218442639512098</v>
      </c>
      <c r="BM31" s="12">
        <f>[7]Final!D128</f>
        <v>0.0513358540683622</v>
      </c>
      <c r="BN31" s="12">
        <f>[7]Final!E128</f>
        <v>0.138012747538222</v>
      </c>
      <c r="BO31" s="12">
        <f>[7]Final!F128</f>
        <v>0.0836554933227931</v>
      </c>
      <c r="BP31" s="13">
        <f>[7]Data!$BB32/10</f>
        <v>8.689</v>
      </c>
      <c r="BQ31" s="13">
        <f>[7]Data!$BD32/10</f>
        <v>1.23</v>
      </c>
      <c r="BR31" s="24">
        <f>[7]Data!$CR32/10</f>
        <v>4.95335828097263</v>
      </c>
      <c r="BS31" s="25">
        <f>[7]Data!BP32</f>
        <v>0.442539404042973</v>
      </c>
      <c r="BT31" s="25">
        <f>[7]Data!BQ32</f>
        <v>0.442539404042973</v>
      </c>
      <c r="BU31" s="25">
        <f>[7]Data!BR32</f>
        <v>0.442539404042973</v>
      </c>
      <c r="BV31" s="25">
        <f>[7]Data!BS32</f>
        <v>0.442539404042973</v>
      </c>
      <c r="BW31" s="24">
        <f>[7]Data!$AZ32</f>
        <v>99.6</v>
      </c>
      <c r="BX31" s="12"/>
    </row>
    <row r="32" spans="1:76">
      <c r="A32" s="2">
        <v>1969</v>
      </c>
      <c r="B32" s="13">
        <f>[7]OECD!AB25</f>
        <v>44.090891131387</v>
      </c>
      <c r="C32" s="13">
        <f>[7]OECD!EA25</f>
        <v>18.5677913795896</v>
      </c>
      <c r="D32" s="12">
        <f>[7]OECD!EH25</f>
        <v>1.01728560952633</v>
      </c>
      <c r="E32" s="12">
        <f>[7]OECD!EI25</f>
        <v>0.555371050847525</v>
      </c>
      <c r="F32" s="12">
        <f>[7]OECD!CG25</f>
        <v>1.00831207190598</v>
      </c>
      <c r="G32" s="12">
        <f>[7]OECD!CH25</f>
        <v>0.576544185079689</v>
      </c>
      <c r="H32" s="14">
        <f>+G32*H$48</f>
        <v>16.8710394166851</v>
      </c>
      <c r="I32" s="14">
        <f>+H32*$BS32</f>
        <v>7.10482215731046</v>
      </c>
      <c r="J32" s="13">
        <f>[7]OECD!Y25</f>
        <v>35.8618899838812</v>
      </c>
      <c r="K32" s="13">
        <f>[7]OECD!Z25</f>
        <v>5.36479828382304</v>
      </c>
      <c r="L32" s="13">
        <f>[7]OECD!AA25</f>
        <v>2.86420286368278</v>
      </c>
      <c r="M32" s="13">
        <f>[7]OECD!AV25</f>
        <v>36.4599023021882</v>
      </c>
      <c r="N32" s="13">
        <f>[7]OECD!AW25</f>
        <v>5.70896838777966</v>
      </c>
      <c r="O32" s="13">
        <f>[7]OECD!AX25</f>
        <v>2.93247387989882</v>
      </c>
      <c r="P32" s="16">
        <f>[7]OECD!BX25</f>
        <v>0.782619970077646</v>
      </c>
      <c r="Q32" s="16">
        <f>[7]OECD!BY25</f>
        <v>0.148998435985831</v>
      </c>
      <c r="R32" s="16">
        <f>[7]OECD!BZ25</f>
        <v>0.0683815939365226</v>
      </c>
      <c r="S32" s="16">
        <f>[7]OECD!BR25</f>
        <v>0.235879270322364</v>
      </c>
      <c r="T32" s="12">
        <f>[7]OECD!DR$7</f>
        <v>0.05</v>
      </c>
      <c r="U32" s="12">
        <f>[7]OECD!DS$7</f>
        <v>0.125</v>
      </c>
      <c r="V32" s="12">
        <f>[7]OECD!DT$7</f>
        <v>0.08</v>
      </c>
      <c r="W32" s="18">
        <f>[7]OECD!BM25</f>
        <v>-0.0474364997115753</v>
      </c>
      <c r="X32" s="18">
        <f>[7]OECD!BN25</f>
        <v>-0.0474364997115753</v>
      </c>
      <c r="Y32" s="18">
        <f>[7]OECD!BO25</f>
        <v>-0.0474364997115753</v>
      </c>
      <c r="Z32" s="13">
        <f>[7]Final!AL29/10</f>
        <v>57.9353458766757</v>
      </c>
      <c r="AA32" s="13">
        <f>[7]Final!AP29/10</f>
        <v>24.3980420476623</v>
      </c>
      <c r="AB32" s="12">
        <f>[7]Final!AS29</f>
        <v>1.02480614411854</v>
      </c>
      <c r="AC32" s="12">
        <f>[7]Final!AT29</f>
        <v>0.570342987060477</v>
      </c>
      <c r="AD32" s="12">
        <f>[7]Final!AD29</f>
        <v>1.02977734247909</v>
      </c>
      <c r="AE32" s="12">
        <f>[7]Final!AF29</f>
        <v>0.549435099815775</v>
      </c>
      <c r="AF32" s="14">
        <f>+AE32*AF$48</f>
        <v>16.0777637964053</v>
      </c>
      <c r="AG32" s="14">
        <f>+AF32*$BS32</f>
        <v>6.77075369450764</v>
      </c>
      <c r="AH32" s="13">
        <f>[7]Final!AI29/10</f>
        <v>47.7063765118339</v>
      </c>
      <c r="AI32" s="13">
        <f>[7]Final!AJ29/10</f>
        <v>6.57516017693148</v>
      </c>
      <c r="AJ32" s="13">
        <f>[7]Final!AK29/10</f>
        <v>3.65380918791036</v>
      </c>
      <c r="AK32" s="13">
        <f>[7]Final!M29/10</f>
        <v>54.9933852072517</v>
      </c>
      <c r="AL32" s="13">
        <f>[7]Final!N29/10</f>
        <v>10.6194389066677</v>
      </c>
      <c r="AM32" s="13">
        <f>[7]Final!O29/10</f>
        <v>4.68360419811422</v>
      </c>
      <c r="AN32" s="16">
        <f>[7]Final!X29</f>
        <v>0.722153172184423</v>
      </c>
      <c r="AO32" s="16">
        <f>[7]Final!Y29</f>
        <v>0.206606569143932</v>
      </c>
      <c r="AP32" s="16">
        <f>[7]Final!Z29</f>
        <v>0.0712402586716441</v>
      </c>
      <c r="AQ32" s="16">
        <f>[7]Final!Q29</f>
        <v>0.127903024973353</v>
      </c>
      <c r="AR32" s="12">
        <f>[7]Final!D29</f>
        <v>0.0235042577567444</v>
      </c>
      <c r="AS32" s="12">
        <f>[7]Final!E29</f>
        <v>0.120906161111732</v>
      </c>
      <c r="AT32" s="12">
        <f>[7]Final!F29</f>
        <v>0.0555244267493342</v>
      </c>
      <c r="AU32" s="13">
        <f>[7]Final!AL129/10</f>
        <v>43.8282994304058</v>
      </c>
      <c r="AV32" s="13">
        <f>[7]Final!AP129/10</f>
        <v>18.4572073610607</v>
      </c>
      <c r="AW32" s="12">
        <f>[7]Final!AS129</f>
        <v>1.01733434306123</v>
      </c>
      <c r="AX32" s="12">
        <f>[7]Final!AT129</f>
        <v>0.555014773008718</v>
      </c>
      <c r="AY32" s="12">
        <f>[7]Final!AD129</f>
        <v>1.00891081617574</v>
      </c>
      <c r="AZ32" s="12">
        <f>[7]Final!AF129</f>
        <v>0.574938969514764</v>
      </c>
      <c r="BA32" s="14">
        <f>+AZ32*BA$48</f>
        <v>16.8240670323146</v>
      </c>
      <c r="BB32" s="14">
        <f>+BA32*$BS32</f>
        <v>7.08504089611994</v>
      </c>
      <c r="BC32" s="13">
        <f>[7]Final!AI129/10</f>
        <v>35.7000075194051</v>
      </c>
      <c r="BD32" s="13">
        <f>[7]Final!AJ129/10</f>
        <v>5.28038989787793</v>
      </c>
      <c r="BE32" s="13">
        <f>[7]Final!AK129/10</f>
        <v>2.8479020131228</v>
      </c>
      <c r="BF32" s="13">
        <f>[7]Final!M129/10</f>
        <v>35.4318100546576</v>
      </c>
      <c r="BG32" s="13">
        <f>[7]Final!N129/10</f>
        <v>5.34138300125376</v>
      </c>
      <c r="BH32" s="13">
        <f>[7]Final!O129/10</f>
        <v>2.81220436304662</v>
      </c>
      <c r="BI32" s="16">
        <f>[7]Final!X129</f>
        <v>0.784227659969242</v>
      </c>
      <c r="BJ32" s="16">
        <f>[7]Final!Y129</f>
        <v>0.147747246932898</v>
      </c>
      <c r="BK32" s="16">
        <f>[7]Final!Z129</f>
        <v>0.0680250930978605</v>
      </c>
      <c r="BL32" s="16">
        <f>[7]Final!Q129</f>
        <v>0.239060648577291</v>
      </c>
      <c r="BM32" s="12">
        <f>[7]Final!D129</f>
        <v>0.0509946820486541</v>
      </c>
      <c r="BN32" s="12">
        <f>[7]Final!E129</f>
        <v>0.136129530070188</v>
      </c>
      <c r="BO32" s="12">
        <f>[7]Final!F129</f>
        <v>0.0826587685057778</v>
      </c>
      <c r="BP32" s="13">
        <f>[7]Data!$BB33/10</f>
        <v>11.378</v>
      </c>
      <c r="BQ32" s="13">
        <f>[7]Data!$BD33/10</f>
        <v>1.483</v>
      </c>
      <c r="BR32" s="24">
        <f>[7]Data!$CR33/10</f>
        <v>6.48628271618214</v>
      </c>
      <c r="BS32" s="25">
        <f>[7]Data!BP33</f>
        <v>0.421125336846997</v>
      </c>
      <c r="BT32" s="25">
        <f>[7]Data!BQ33</f>
        <v>0.421125336846997</v>
      </c>
      <c r="BU32" s="25">
        <f>[7]Data!BR33</f>
        <v>0.421125336846997</v>
      </c>
      <c r="BV32" s="25">
        <f>[7]Data!BS33</f>
        <v>0.421125336846997</v>
      </c>
      <c r="BW32" s="24">
        <f>[7]Data!$AZ33</f>
        <v>99.9</v>
      </c>
      <c r="BX32" s="12"/>
    </row>
    <row r="33" spans="1:76">
      <c r="A33" s="2">
        <v>1970</v>
      </c>
      <c r="B33" s="13">
        <f>[7]OECD!AB26</f>
        <v>45.5297810324703</v>
      </c>
      <c r="C33" s="13">
        <f>[7]OECD!EA26</f>
        <v>18.4730763373302</v>
      </c>
      <c r="D33" s="12">
        <f>[7]OECD!EH26</f>
        <v>1.03261960612419</v>
      </c>
      <c r="E33" s="12">
        <f>[7]OECD!EI26</f>
        <v>0.573487035778948</v>
      </c>
      <c r="F33" s="12">
        <f>[7]OECD!CG26</f>
        <v>1.02498332681944</v>
      </c>
      <c r="G33" s="12">
        <f>[7]OECD!CH26</f>
        <v>0.590948176881384</v>
      </c>
      <c r="H33" s="14">
        <f>+G33*H$48</f>
        <v>17.2925341082158</v>
      </c>
      <c r="I33" s="14">
        <f>+H33*$BS33</f>
        <v>7.01620555607632</v>
      </c>
      <c r="J33" s="13">
        <f>[7]OECD!Y26</f>
        <v>36.9591666472485</v>
      </c>
      <c r="K33" s="13">
        <f>[7]OECD!Z26</f>
        <v>5.53792813443486</v>
      </c>
      <c r="L33" s="13">
        <f>[7]OECD!AA26</f>
        <v>3.03268625078694</v>
      </c>
      <c r="M33" s="13">
        <f>[7]OECD!AV26</f>
        <v>37.3441316057075</v>
      </c>
      <c r="N33" s="13">
        <f>[7]OECD!AW26</f>
        <v>5.81478742307088</v>
      </c>
      <c r="O33" s="13">
        <f>[7]OECD!AX26</f>
        <v>3.07129641378632</v>
      </c>
      <c r="P33" s="16">
        <f>[7]OECD!BX26</f>
        <v>0.786400177897813</v>
      </c>
      <c r="Q33" s="16">
        <f>[7]OECD!BY26</f>
        <v>0.144306003497475</v>
      </c>
      <c r="R33" s="16">
        <f>[7]OECD!BZ26</f>
        <v>0.0692938186047119</v>
      </c>
      <c r="S33" s="16">
        <f>[7]OECD!BR26</f>
        <v>0.34156456389574</v>
      </c>
      <c r="T33" s="12">
        <f>[7]OECD!DR$7</f>
        <v>0.05</v>
      </c>
      <c r="U33" s="12">
        <f>[7]OECD!DS$7</f>
        <v>0.125</v>
      </c>
      <c r="V33" s="12">
        <f>[7]OECD!DT$7</f>
        <v>0.08</v>
      </c>
      <c r="W33" s="18">
        <f>[7]OECD!BM26</f>
        <v>-0.0208771330073216</v>
      </c>
      <c r="X33" s="18">
        <f>[7]OECD!BN26</f>
        <v>-0.0208771330073216</v>
      </c>
      <c r="Y33" s="18">
        <f>[7]OECD!BO26</f>
        <v>-0.0208771330073216</v>
      </c>
      <c r="Z33" s="13">
        <f>[7]Final!AL30/10</f>
        <v>59.9988423871258</v>
      </c>
      <c r="AA33" s="13">
        <f>[7]Final!AP30/10</f>
        <v>24.3436970359767</v>
      </c>
      <c r="AB33" s="12">
        <f>[7]Final!AS30</f>
        <v>1.03561722950343</v>
      </c>
      <c r="AC33" s="12">
        <f>[7]Final!AT30</f>
        <v>0.590657024126281</v>
      </c>
      <c r="AD33" s="12">
        <f>[7]Final!AD30</f>
        <v>1.03870917372275</v>
      </c>
      <c r="AE33" s="12">
        <f>[7]Final!AF30</f>
        <v>0.57070327854392</v>
      </c>
      <c r="AF33" s="14">
        <f>+AE33*AF$48</f>
        <v>16.7001207482737</v>
      </c>
      <c r="AG33" s="14">
        <f>+AF33*$BS33</f>
        <v>6.77584206270349</v>
      </c>
      <c r="AH33" s="13">
        <f>[7]Final!AI30/10</f>
        <v>49.4797432621008</v>
      </c>
      <c r="AI33" s="13">
        <f>[7]Final!AJ30/10</f>
        <v>6.66802953165871</v>
      </c>
      <c r="AJ33" s="13">
        <f>[7]Final!AK30/10</f>
        <v>3.8510695933663</v>
      </c>
      <c r="AK33" s="13">
        <f>[7]Final!M30/10</f>
        <v>57.4164002583516</v>
      </c>
      <c r="AL33" s="13">
        <f>[7]Final!N30/10</f>
        <v>10.7478500905265</v>
      </c>
      <c r="AM33" s="13">
        <f>[7]Final!O30/10</f>
        <v>4.96286617222478</v>
      </c>
      <c r="AN33" s="16">
        <f>[7]Final!X30</f>
        <v>0.736053280227162</v>
      </c>
      <c r="AO33" s="16">
        <f>[7]Final!Y30</f>
        <v>0.191997541237835</v>
      </c>
      <c r="AP33" s="16">
        <f>[7]Final!Z30</f>
        <v>0.0719491785350033</v>
      </c>
      <c r="AQ33" s="16">
        <f>[7]Final!Q30</f>
        <v>0.18443688380635</v>
      </c>
      <c r="AR33" s="12">
        <f>[7]Final!D30</f>
        <v>0.0240728107071278</v>
      </c>
      <c r="AS33" s="12">
        <f>[7]Final!E30</f>
        <v>0.121041594062599</v>
      </c>
      <c r="AT33" s="12">
        <f>[7]Final!F30</f>
        <v>0.0563289469306908</v>
      </c>
      <c r="AU33" s="13">
        <f>[7]Final!AL130/10</f>
        <v>45.2624727646371</v>
      </c>
      <c r="AV33" s="13">
        <f>[7]Final!AP130/10</f>
        <v>18.3646197200282</v>
      </c>
      <c r="AW33" s="12">
        <f>[7]Final!AS130</f>
        <v>1.03272254120899</v>
      </c>
      <c r="AX33" s="12">
        <f>[7]Final!AT130</f>
        <v>0.573176266790093</v>
      </c>
      <c r="AY33" s="12">
        <f>[7]Final!AD130</f>
        <v>1.02554645330775</v>
      </c>
      <c r="AZ33" s="12">
        <f>[7]Final!AF130</f>
        <v>0.589626621054279</v>
      </c>
      <c r="BA33" s="14">
        <f>+AZ33*BA$48</f>
        <v>17.2538622752021</v>
      </c>
      <c r="BB33" s="14">
        <f>+BA33*$BS33</f>
        <v>7.00051499690457</v>
      </c>
      <c r="BC33" s="13">
        <f>[7]Final!AI130/10</f>
        <v>36.7992324135448</v>
      </c>
      <c r="BD33" s="13">
        <f>[7]Final!AJ130/10</f>
        <v>5.44778230774248</v>
      </c>
      <c r="BE33" s="13">
        <f>[7]Final!AK130/10</f>
        <v>3.01545804334984</v>
      </c>
      <c r="BF33" s="13">
        <f>[7]Final!M130/10</f>
        <v>36.3061948307134</v>
      </c>
      <c r="BG33" s="13">
        <f>[7]Final!N130/10</f>
        <v>5.44696884179624</v>
      </c>
      <c r="BH33" s="13">
        <f>[7]Final!O130/10</f>
        <v>2.94734230674823</v>
      </c>
      <c r="BI33" s="16">
        <f>[7]Final!X130</f>
        <v>0.789054495278109</v>
      </c>
      <c r="BJ33" s="16">
        <f>[7]Final!Y130</f>
        <v>0.142121506406713</v>
      </c>
      <c r="BK33" s="16">
        <f>[7]Final!Z130</f>
        <v>0.0688239983151776</v>
      </c>
      <c r="BL33" s="16">
        <f>[7]Final!Q130</f>
        <v>0.329177363033058</v>
      </c>
      <c r="BM33" s="12">
        <f>[7]Final!D130</f>
        <v>0.0506874254482129</v>
      </c>
      <c r="BN33" s="12">
        <f>[7]Final!E130</f>
        <v>0.13447414511956</v>
      </c>
      <c r="BO33" s="12">
        <f>[7]Final!F130</f>
        <v>0.0817889244136318</v>
      </c>
      <c r="BP33" s="13">
        <f>[7]Data!$BB34/10</f>
        <v>13.682</v>
      </c>
      <c r="BQ33" s="13">
        <f>[7]Data!$BD34/10</f>
        <v>1.736</v>
      </c>
      <c r="BR33" s="24">
        <f>[7]Data!$CR34/10</f>
        <v>7.79972931295518</v>
      </c>
      <c r="BS33" s="25">
        <f>[7]Data!BP34</f>
        <v>0.405736112022059</v>
      </c>
      <c r="BT33" s="25">
        <f>[7]Data!BQ34</f>
        <v>0.405736112022059</v>
      </c>
      <c r="BU33" s="25">
        <f>[7]Data!BR34</f>
        <v>0.405736112022059</v>
      </c>
      <c r="BV33" s="25">
        <f>[7]Data!BS34</f>
        <v>0.405736112022059</v>
      </c>
      <c r="BW33" s="24">
        <f>[7]Data!$AZ34</f>
        <v>98.4</v>
      </c>
      <c r="BX33" s="12"/>
    </row>
    <row r="34" spans="1:76">
      <c r="A34" s="2">
        <v>1971</v>
      </c>
      <c r="B34" s="13">
        <f>[7]OECD!AB27</f>
        <v>47.7130147902944</v>
      </c>
      <c r="C34" s="13">
        <f>[7]OECD!EA27</f>
        <v>20.2525666072901</v>
      </c>
      <c r="D34" s="12">
        <f>[7]OECD!EH27</f>
        <v>1.04792088402084</v>
      </c>
      <c r="E34" s="12">
        <f>[7]OECD!EI27</f>
        <v>0.600969041507969</v>
      </c>
      <c r="F34" s="12">
        <f>[7]OECD!CG27</f>
        <v>1.04073462392335</v>
      </c>
      <c r="G34" s="12">
        <f>[7]OECD!CH27</f>
        <v>0.615020228624835</v>
      </c>
      <c r="H34" s="14">
        <f>+G34*H$48</f>
        <v>17.9969389817956</v>
      </c>
      <c r="I34" s="14">
        <f>+H34*$BS34</f>
        <v>7.63909400942518</v>
      </c>
      <c r="J34" s="13">
        <f>[7]OECD!Y27</f>
        <v>38.5711074191121</v>
      </c>
      <c r="K34" s="13">
        <f>[7]OECD!Z27</f>
        <v>5.86234333235401</v>
      </c>
      <c r="L34" s="13">
        <f>[7]OECD!AA27</f>
        <v>3.27956403882823</v>
      </c>
      <c r="M34" s="13">
        <f>[7]OECD!AV27</f>
        <v>38.7334738801849</v>
      </c>
      <c r="N34" s="13">
        <f>[7]OECD!AW27</f>
        <v>6.0801447822874</v>
      </c>
      <c r="O34" s="13">
        <f>[7]OECD!AX27</f>
        <v>3.28763035917457</v>
      </c>
      <c r="P34" s="16">
        <f>[7]OECD!BX27</f>
        <v>0.781837001008092</v>
      </c>
      <c r="Q34" s="16">
        <f>[7]OECD!BY27</f>
        <v>0.146631933170362</v>
      </c>
      <c r="R34" s="16">
        <f>[7]OECD!BZ27</f>
        <v>0.0715310658215457</v>
      </c>
      <c r="S34" s="16">
        <f>[7]OECD!BR27</f>
        <v>0.396697816937985</v>
      </c>
      <c r="T34" s="12">
        <f>[7]OECD!DR$7</f>
        <v>0.05</v>
      </c>
      <c r="U34" s="12">
        <f>[7]OECD!DS$7</f>
        <v>0.125</v>
      </c>
      <c r="V34" s="12">
        <f>[7]OECD!DT$7</f>
        <v>0.08</v>
      </c>
      <c r="W34" s="18">
        <f>[7]OECD!BM27</f>
        <v>0.0461634602850856</v>
      </c>
      <c r="X34" s="18">
        <f>[7]OECD!BN27</f>
        <v>0.0461634602850856</v>
      </c>
      <c r="Y34" s="18">
        <f>[7]OECD!BO27</f>
        <v>0.0461634602850856</v>
      </c>
      <c r="Z34" s="13">
        <f>[7]Final!AL31/10</f>
        <v>62.813059044853</v>
      </c>
      <c r="AA34" s="13">
        <f>[7]Final!AP31/10</f>
        <v>26.6620264450844</v>
      </c>
      <c r="AB34" s="12">
        <f>[7]Final!AS31</f>
        <v>1.04690451591665</v>
      </c>
      <c r="AC34" s="12">
        <f>[7]Final!AT31</f>
        <v>0.61836150591569</v>
      </c>
      <c r="AD34" s="12">
        <f>[7]Final!AD31</f>
        <v>1.04726775884884</v>
      </c>
      <c r="AE34" s="12">
        <f>[7]Final!AF31</f>
        <v>0.597679143488376</v>
      </c>
      <c r="AF34" s="14">
        <f>+AE34*AF$48</f>
        <v>17.4894980285496</v>
      </c>
      <c r="AG34" s="14">
        <f>+AF34*$BS34</f>
        <v>7.42370242811239</v>
      </c>
      <c r="AH34" s="13">
        <f>[7]Final!AI31/10</f>
        <v>51.7580217844132</v>
      </c>
      <c r="AI34" s="13">
        <f>[7]Final!AJ31/10</f>
        <v>6.92773333726513</v>
      </c>
      <c r="AJ34" s="13">
        <f>[7]Final!AK31/10</f>
        <v>4.12730392317467</v>
      </c>
      <c r="AK34" s="13">
        <f>[7]Final!M31/10</f>
        <v>60.3591478573165</v>
      </c>
      <c r="AL34" s="13">
        <f>[7]Final!N31/10</f>
        <v>10.9934038221476</v>
      </c>
      <c r="AM34" s="13">
        <f>[7]Final!O31/10</f>
        <v>5.31773677142926</v>
      </c>
      <c r="AN34" s="16">
        <f>[7]Final!X31</f>
        <v>0.739547361470025</v>
      </c>
      <c r="AO34" s="16">
        <f>[7]Final!Y31</f>
        <v>0.186752714192517</v>
      </c>
      <c r="AP34" s="16">
        <f>[7]Final!Z31</f>
        <v>0.0736999243374577</v>
      </c>
      <c r="AQ34" s="16">
        <f>[7]Final!Q31</f>
        <v>0.264110591575026</v>
      </c>
      <c r="AR34" s="12">
        <f>[7]Final!D31</f>
        <v>0.0245437499302384</v>
      </c>
      <c r="AS34" s="12">
        <f>[7]Final!E31</f>
        <v>0.119047522464863</v>
      </c>
      <c r="AT34" s="12">
        <f>[7]Final!F31</f>
        <v>0.0566117473576214</v>
      </c>
      <c r="AU34" s="13">
        <f>[7]Final!AL131/10</f>
        <v>47.4396380531176</v>
      </c>
      <c r="AV34" s="13">
        <f>[7]Final!AP131/10</f>
        <v>20.1365273965446</v>
      </c>
      <c r="AW34" s="12">
        <f>[7]Final!AS131</f>
        <v>1.04810089143387</v>
      </c>
      <c r="AX34" s="12">
        <f>[7]Final!AT131</f>
        <v>0.600746556171436</v>
      </c>
      <c r="AY34" s="12">
        <f>[7]Final!AD131</f>
        <v>1.04126256812863</v>
      </c>
      <c r="AZ34" s="12">
        <f>[7]Final!AF131</f>
        <v>0.613956129675987</v>
      </c>
      <c r="BA34" s="14">
        <f>+AZ34*BA$48</f>
        <v>17.9658009428147</v>
      </c>
      <c r="BB34" s="14">
        <f>+BA34*$BS34</f>
        <v>7.62587696138798</v>
      </c>
      <c r="BC34" s="13">
        <f>[7]Final!AI131/10</f>
        <v>38.4125583107774</v>
      </c>
      <c r="BD34" s="13">
        <f>[7]Final!AJ131/10</f>
        <v>5.76581484048538</v>
      </c>
      <c r="BE34" s="13">
        <f>[7]Final!AK131/10</f>
        <v>3.2612649018548</v>
      </c>
      <c r="BF34" s="13">
        <f>[7]Final!M131/10</f>
        <v>37.6733218628492</v>
      </c>
      <c r="BG34" s="13">
        <f>[7]Final!N131/10</f>
        <v>5.70205488126611</v>
      </c>
      <c r="BH34" s="13">
        <f>[7]Final!O131/10</f>
        <v>3.15702509669125</v>
      </c>
      <c r="BI34" s="16">
        <f>[7]Final!X131</f>
        <v>0.786603951987955</v>
      </c>
      <c r="BJ34" s="16">
        <f>[7]Final!Y131</f>
        <v>0.142639113562945</v>
      </c>
      <c r="BK34" s="16">
        <f>[7]Final!Z131</f>
        <v>0.0707569344491001</v>
      </c>
      <c r="BL34" s="16">
        <f>[7]Final!Q131</f>
        <v>0.410448847626282</v>
      </c>
      <c r="BM34" s="12">
        <f>[7]Final!D131</f>
        <v>0.050381663022357</v>
      </c>
      <c r="BN34" s="12">
        <f>[7]Final!E131</f>
        <v>0.13292150097863</v>
      </c>
      <c r="BO34" s="12">
        <f>[7]Final!F131</f>
        <v>0.0809751327223092</v>
      </c>
      <c r="BP34" s="13">
        <f>[7]Data!$BB35/10</f>
        <v>14.86</v>
      </c>
      <c r="BQ34" s="13">
        <f>[7]Data!$BD35/10</f>
        <v>2.183</v>
      </c>
      <c r="BR34" s="24">
        <f>[7]Data!$CR35/10</f>
        <v>8.47127449134001</v>
      </c>
      <c r="BS34" s="25">
        <f>[7]Data!BP35</f>
        <v>0.424466294915614</v>
      </c>
      <c r="BT34" s="25">
        <f>[7]Data!BQ35</f>
        <v>0.424466294915614</v>
      </c>
      <c r="BU34" s="25">
        <f>[7]Data!BR35</f>
        <v>0.424466294915614</v>
      </c>
      <c r="BV34" s="25">
        <f>[7]Data!BS35</f>
        <v>0.424466294915614</v>
      </c>
      <c r="BW34" s="24">
        <f>[7]Data!$AZ35</f>
        <v>100</v>
      </c>
      <c r="BX34" s="12"/>
    </row>
    <row r="35" spans="1:76">
      <c r="A35" s="2">
        <v>1972</v>
      </c>
      <c r="B35" s="13">
        <f>[7]OECD!AB28</f>
        <v>48.1213317583206</v>
      </c>
      <c r="C35" s="13">
        <f>[7]OECD!EA28</f>
        <v>34.4151564254588</v>
      </c>
      <c r="D35" s="12">
        <f>[7]OECD!EH28</f>
        <v>1.00855577857185</v>
      </c>
      <c r="E35" s="12">
        <f>[7]OECD!EI28</f>
        <v>0.606110799555646</v>
      </c>
      <c r="F35" s="12">
        <f>[7]OECD!CG28</f>
        <v>1.02786009634196</v>
      </c>
      <c r="G35" s="12">
        <f>[7]OECD!CH28</f>
        <v>0.63215475144658</v>
      </c>
      <c r="H35" s="14">
        <f>+G35*H$48</f>
        <v>18.4983354356889</v>
      </c>
      <c r="I35" s="14">
        <f>+H35*$BS35</f>
        <v>13.2295405045552</v>
      </c>
      <c r="J35" s="13">
        <f>[7]OECD!Y28</f>
        <v>38.9545309078333</v>
      </c>
      <c r="K35" s="13">
        <f>[7]OECD!Z28</f>
        <v>5.81339966781765</v>
      </c>
      <c r="L35" s="13">
        <f>[7]OECD!AA28</f>
        <v>3.35340118266967</v>
      </c>
      <c r="M35" s="13">
        <f>[7]OECD!AV28</f>
        <v>39.7567376035618</v>
      </c>
      <c r="N35" s="13">
        <f>[7]OECD!AW28</f>
        <v>6.22706293342489</v>
      </c>
      <c r="O35" s="13">
        <f>[7]OECD!AX28</f>
        <v>3.45466938619682</v>
      </c>
      <c r="P35" s="16">
        <f>[7]OECD!BX28</f>
        <v>0.741161200708983</v>
      </c>
      <c r="Q35" s="16">
        <f>[7]OECD!BY28</f>
        <v>0.180206567450018</v>
      </c>
      <c r="R35" s="16">
        <f>[7]OECD!BZ28</f>
        <v>0.0786322318409986</v>
      </c>
      <c r="S35" s="16">
        <f>[7]OECD!BR28</f>
        <v>0.813102862368804</v>
      </c>
      <c r="T35" s="12">
        <f>[7]OECD!DR$7</f>
        <v>0.05</v>
      </c>
      <c r="U35" s="12">
        <f>[7]OECD!DS$7</f>
        <v>0.125</v>
      </c>
      <c r="V35" s="12">
        <f>[7]OECD!DT$7</f>
        <v>0.08</v>
      </c>
      <c r="W35" s="18">
        <f>[7]OECD!BM28</f>
        <v>0.669851047128239</v>
      </c>
      <c r="X35" s="18">
        <f>[7]OECD!BN28</f>
        <v>0.669851047128239</v>
      </c>
      <c r="Y35" s="18">
        <f>[7]OECD!BO28</f>
        <v>0.669851047128239</v>
      </c>
      <c r="Z35" s="13">
        <f>[7]Final!AL32/10</f>
        <v>63.8357281570941</v>
      </c>
      <c r="AA35" s="13">
        <f>[7]Final!AP32/10</f>
        <v>45.6536943136365</v>
      </c>
      <c r="AB35" s="12">
        <f>[7]Final!AS32</f>
        <v>1.01628115439356</v>
      </c>
      <c r="AC35" s="12">
        <f>[7]Final!AT32</f>
        <v>0.628429145064539</v>
      </c>
      <c r="AD35" s="12">
        <f>[7]Final!AD32</f>
        <v>1.03763430820964</v>
      </c>
      <c r="AE35" s="12">
        <f>[7]Final!AF32</f>
        <v>0.620172384584894</v>
      </c>
      <c r="AF35" s="14">
        <f>+AE35*AF$48</f>
        <v>18.147703187788</v>
      </c>
      <c r="AG35" s="14">
        <f>+AF35*$BS35</f>
        <v>12.9787772106396</v>
      </c>
      <c r="AH35" s="13">
        <f>[7]Final!AI32/10</f>
        <v>52.782867773102</v>
      </c>
      <c r="AI35" s="13">
        <f>[7]Final!AJ32/10</f>
        <v>6.82419525335952</v>
      </c>
      <c r="AJ35" s="13">
        <f>[7]Final!AK32/10</f>
        <v>4.22866513063258</v>
      </c>
      <c r="AK35" s="13">
        <f>[7]Final!M32/10</f>
        <v>62.9703310077135</v>
      </c>
      <c r="AL35" s="13">
        <f>[7]Final!N32/10</f>
        <v>11.103292777148</v>
      </c>
      <c r="AM35" s="13">
        <f>[7]Final!O32/10</f>
        <v>5.6254702396236</v>
      </c>
      <c r="AN35" s="16">
        <f>[7]Final!X32</f>
        <v>0.709005755175714</v>
      </c>
      <c r="AO35" s="16">
        <f>[7]Final!Y32</f>
        <v>0.212372531076535</v>
      </c>
      <c r="AP35" s="16">
        <f>[7]Final!Z32</f>
        <v>0.0786217137477525</v>
      </c>
      <c r="AQ35" s="16">
        <f>[7]Final!Q32</f>
        <v>0.519155466270532</v>
      </c>
      <c r="AR35" s="12">
        <f>[7]Final!D32</f>
        <v>0.0255085492133219</v>
      </c>
      <c r="AS35" s="12">
        <f>[7]Final!E32</f>
        <v>0.122062346565669</v>
      </c>
      <c r="AT35" s="12">
        <f>[7]Final!F32</f>
        <v>0.0588482368765973</v>
      </c>
      <c r="AU35" s="13">
        <f>[7]Final!AL132/10</f>
        <v>47.8406631220823</v>
      </c>
      <c r="AV35" s="13">
        <f>[7]Final!AP132/10</f>
        <v>34.2144293327762</v>
      </c>
      <c r="AW35" s="12">
        <f>[7]Final!AS132</f>
        <v>1.00845337539287</v>
      </c>
      <c r="AX35" s="12">
        <f>[7]Final!AT132</f>
        <v>0.605824892326725</v>
      </c>
      <c r="AY35" s="12">
        <f>[7]Final!AD132</f>
        <v>1.02729839665654</v>
      </c>
      <c r="AZ35" s="12">
        <f>[7]Final!AF132</f>
        <v>0.630716147633596</v>
      </c>
      <c r="BA35" s="14">
        <f>+AZ35*BA$48</f>
        <v>18.456238503204</v>
      </c>
      <c r="BB35" s="14">
        <f>+BA35*$BS35</f>
        <v>13.19943384575</v>
      </c>
      <c r="BC35" s="13">
        <f>[7]Final!AI132/10</f>
        <v>38.796833371997</v>
      </c>
      <c r="BD35" s="13">
        <f>[7]Final!AJ132/10</f>
        <v>5.70993053450208</v>
      </c>
      <c r="BE35" s="13">
        <f>[7]Final!AK132/10</f>
        <v>3.33389921558315</v>
      </c>
      <c r="BF35" s="13">
        <f>[7]Final!M132/10</f>
        <v>38.660877825446</v>
      </c>
      <c r="BG35" s="13">
        <f>[7]Final!N132/10</f>
        <v>5.82845718904969</v>
      </c>
      <c r="BH35" s="13">
        <f>[7]Final!O132/10</f>
        <v>3.31411701604116</v>
      </c>
      <c r="BI35" s="16">
        <f>[7]Final!X132</f>
        <v>0.768592501560215</v>
      </c>
      <c r="BJ35" s="16">
        <f>[7]Final!Y132</f>
        <v>0.156868287456071</v>
      </c>
      <c r="BK35" s="16">
        <f>[7]Final!Z132</f>
        <v>0.0745392109837147</v>
      </c>
      <c r="BL35" s="16">
        <f>[7]Final!Q132</f>
        <v>0.599248397728335</v>
      </c>
      <c r="BM35" s="12">
        <f>[7]Final!D132</f>
        <v>0.0512151414170267</v>
      </c>
      <c r="BN35" s="12">
        <f>[7]Final!E132</f>
        <v>0.137536438207041</v>
      </c>
      <c r="BO35" s="12">
        <f>[7]Final!F132</f>
        <v>0.0832587799029442</v>
      </c>
      <c r="BP35" s="13">
        <f>[7]Data!$BB36/10</f>
        <v>15.396</v>
      </c>
      <c r="BQ35" s="13">
        <f>[7]Data!$BD36/10</f>
        <v>2.468</v>
      </c>
      <c r="BR35" s="24">
        <f>[7]Data!$CR36/10</f>
        <v>8.77683324822818</v>
      </c>
      <c r="BS35" s="25">
        <f>[7]Data!BP36</f>
        <v>0.715174646418801</v>
      </c>
      <c r="BT35" s="25">
        <f>[7]Data!BQ36</f>
        <v>0.715174646418801</v>
      </c>
      <c r="BU35" s="25">
        <f>[7]Data!BR36</f>
        <v>0.715174646418801</v>
      </c>
      <c r="BV35" s="25">
        <f>[7]Data!BS36</f>
        <v>0.715174646418801</v>
      </c>
      <c r="BW35" s="24">
        <f>[7]Data!$AZ36</f>
        <v>100.9</v>
      </c>
      <c r="BX35" s="12"/>
    </row>
    <row r="36" spans="1:76">
      <c r="A36" s="2">
        <v>1973</v>
      </c>
      <c r="B36" s="13">
        <f>[7]OECD!AB29</f>
        <v>49.1035686772964</v>
      </c>
      <c r="C36" s="13">
        <f>[7]OECD!EA29</f>
        <v>35.3676165030072</v>
      </c>
      <c r="D36" s="12">
        <f>[7]OECD!EH29</f>
        <v>1.02039984314955</v>
      </c>
      <c r="E36" s="12">
        <f>[7]OECD!EI29</f>
        <v>0.618475364797829</v>
      </c>
      <c r="F36" s="12">
        <f>[7]OECD!CG29</f>
        <v>1.01407881612739</v>
      </c>
      <c r="G36" s="12">
        <f>[7]OECD!CH29</f>
        <v>0.641054741956251</v>
      </c>
      <c r="H36" s="14">
        <f>+G36*H$48</f>
        <v>18.7587700989507</v>
      </c>
      <c r="I36" s="14">
        <f>+H36*$BS36</f>
        <v>13.5112987670593</v>
      </c>
      <c r="J36" s="13">
        <f>[7]OECD!Y29</f>
        <v>39.7189908276939</v>
      </c>
      <c r="K36" s="13">
        <f>[7]OECD!Z29</f>
        <v>5.89426984201741</v>
      </c>
      <c r="L36" s="13">
        <f>[7]OECD!AA29</f>
        <v>3.49030800758513</v>
      </c>
      <c r="M36" s="13">
        <f>[7]OECD!AV29</f>
        <v>40.3453957618088</v>
      </c>
      <c r="N36" s="13">
        <f>[7]OECD!AW29</f>
        <v>6.24409040524537</v>
      </c>
      <c r="O36" s="13">
        <f>[7]OECD!AX29</f>
        <v>3.56443186992438</v>
      </c>
      <c r="P36" s="16">
        <f>[7]OECD!BX29</f>
        <v>0.770193972592626</v>
      </c>
      <c r="Q36" s="16">
        <f>[7]OECD!BY29</f>
        <v>0.153849158732443</v>
      </c>
      <c r="R36" s="16">
        <f>[7]OECD!BZ29</f>
        <v>0.0759568686749311</v>
      </c>
      <c r="S36" s="16">
        <f>[7]OECD!BR29</f>
        <v>0.211764775209926</v>
      </c>
      <c r="T36" s="12">
        <f>[7]OECD!DR$7</f>
        <v>0.05</v>
      </c>
      <c r="U36" s="12">
        <f>[7]OECD!DS$7</f>
        <v>0.125</v>
      </c>
      <c r="V36" s="12">
        <f>[7]OECD!DT$7</f>
        <v>0.08</v>
      </c>
      <c r="W36" s="18">
        <f>[7]OECD!BM29</f>
        <v>0.00310619782265009</v>
      </c>
      <c r="X36" s="18">
        <f>[7]OECD!BN29</f>
        <v>0.00310619782265009</v>
      </c>
      <c r="Y36" s="18">
        <f>[7]OECD!BO29</f>
        <v>0.00310619782265009</v>
      </c>
      <c r="Z36" s="13">
        <f>[7]Final!AL33/10</f>
        <v>65.390119586659</v>
      </c>
      <c r="AA36" s="13">
        <f>[7]Final!AP33/10</f>
        <v>47.0982605729843</v>
      </c>
      <c r="AB36" s="12">
        <f>[7]Final!AS33</f>
        <v>1.02434986604586</v>
      </c>
      <c r="AC36" s="12">
        <f>[7]Final!AT33</f>
        <v>0.643731310566171</v>
      </c>
      <c r="AD36" s="12">
        <f>[7]Final!AD33</f>
        <v>1.0275906276406</v>
      </c>
      <c r="AE36" s="12">
        <f>[7]Final!AF33</f>
        <v>0.637283329920957</v>
      </c>
      <c r="AF36" s="14">
        <f>+AE36*AF$48</f>
        <v>18.6484097089744</v>
      </c>
      <c r="AG36" s="14">
        <f>+AF36*$BS36</f>
        <v>13.4318099629877</v>
      </c>
      <c r="AH36" s="13">
        <f>[7]Final!AI33/10</f>
        <v>54.1468377361297</v>
      </c>
      <c r="AI36" s="13">
        <f>[7]Final!AJ33/10</f>
        <v>6.85453912802134</v>
      </c>
      <c r="AJ36" s="13">
        <f>[7]Final!AK33/10</f>
        <v>4.38874272250793</v>
      </c>
      <c r="AK36" s="13">
        <f>[7]Final!M33/10</f>
        <v>65.162744146588</v>
      </c>
      <c r="AL36" s="13">
        <f>[7]Final!N33/10</f>
        <v>11.0669125598353</v>
      </c>
      <c r="AM36" s="13">
        <f>[7]Final!O33/10</f>
        <v>5.87463493837134</v>
      </c>
      <c r="AN36" s="16">
        <f>[7]Final!X33</f>
        <v>0.720842820905243</v>
      </c>
      <c r="AO36" s="16">
        <f>[7]Final!Y33</f>
        <v>0.199708061762166</v>
      </c>
      <c r="AP36" s="16">
        <f>[7]Final!Z33</f>
        <v>0.0794491173325911</v>
      </c>
      <c r="AQ36" s="16">
        <f>[7]Final!Q33</f>
        <v>0.131460906092569</v>
      </c>
      <c r="AR36" s="12">
        <f>[7]Final!D33</f>
        <v>0.0261836111617892</v>
      </c>
      <c r="AS36" s="12">
        <f>[7]Final!E33</f>
        <v>0.121239019089749</v>
      </c>
      <c r="AT36" s="12">
        <f>[7]Final!F33</f>
        <v>0.059694495485111</v>
      </c>
      <c r="AU36" s="13">
        <f>[7]Final!AL133/10</f>
        <v>48.8145281850253</v>
      </c>
      <c r="AV36" s="13">
        <f>[7]Final!AP133/10</f>
        <v>35.1594305491173</v>
      </c>
      <c r="AW36" s="12">
        <f>[7]Final!AS133</f>
        <v>1.02035642901642</v>
      </c>
      <c r="AX36" s="12">
        <f>[7]Final!AT133</f>
        <v>0.618157323743752</v>
      </c>
      <c r="AY36" s="12">
        <f>[7]Final!AD133</f>
        <v>1.01460709035093</v>
      </c>
      <c r="AZ36" s="12">
        <f>[7]Final!AF133</f>
        <v>0.639929075387869</v>
      </c>
      <c r="BA36" s="14">
        <f>+AZ36*BA$48</f>
        <v>18.7258304465586</v>
      </c>
      <c r="BB36" s="14">
        <f>+BA36*$BS36</f>
        <v>13.4875734651123</v>
      </c>
      <c r="BC36" s="13">
        <f>[7]Final!AI133/10</f>
        <v>39.5616453044671</v>
      </c>
      <c r="BD36" s="13">
        <f>[7]Final!AJ133/10</f>
        <v>5.78339750828171</v>
      </c>
      <c r="BE36" s="13">
        <f>[7]Final!AK133/10</f>
        <v>3.4694853722765</v>
      </c>
      <c r="BF36" s="13">
        <f>[7]Final!M133/10</f>
        <v>39.2450474633763</v>
      </c>
      <c r="BG36" s="13">
        <f>[7]Final!N133/10</f>
        <v>5.84972042878321</v>
      </c>
      <c r="BH36" s="13">
        <f>[7]Final!O133/10</f>
        <v>3.42111526159168</v>
      </c>
      <c r="BI36" s="16">
        <f>[7]Final!X133</f>
        <v>0.772851515452277</v>
      </c>
      <c r="BJ36" s="16">
        <f>[7]Final!Y133</f>
        <v>0.151837328948909</v>
      </c>
      <c r="BK36" s="16">
        <f>[7]Final!Z133</f>
        <v>0.0753111555988142</v>
      </c>
      <c r="BL36" s="16">
        <f>[7]Final!Q133</f>
        <v>0.224143169410001</v>
      </c>
      <c r="BM36" s="12">
        <f>[7]Final!D133</f>
        <v>0.050981645479068</v>
      </c>
      <c r="BN36" s="12">
        <f>[7]Final!E133</f>
        <v>0.13623730686807</v>
      </c>
      <c r="BO36" s="12">
        <f>[7]Final!F133</f>
        <v>0.0825699454176066</v>
      </c>
      <c r="BP36" s="13">
        <f>[7]Data!$BB37/10</f>
        <v>17.198</v>
      </c>
      <c r="BQ36" s="13">
        <f>[7]Data!$BD37/10</f>
        <v>2.928</v>
      </c>
      <c r="BR36" s="24">
        <f>[7]Data!$CR37/10</f>
        <v>9.80410354657237</v>
      </c>
      <c r="BS36" s="25">
        <f>[7]Data!BP37</f>
        <v>0.720265704829715</v>
      </c>
      <c r="BT36" s="25">
        <f>[7]Data!BQ37</f>
        <v>0.720265704829715</v>
      </c>
      <c r="BU36" s="25">
        <f>[7]Data!BR37</f>
        <v>0.720265704829715</v>
      </c>
      <c r="BV36" s="25">
        <f>[7]Data!BS37</f>
        <v>0.720265704829715</v>
      </c>
      <c r="BW36" s="24">
        <f>[7]Data!$AZ37</f>
        <v>100.4</v>
      </c>
      <c r="BX36" s="12"/>
    </row>
    <row r="37" spans="1:76">
      <c r="A37" s="2">
        <v>1974</v>
      </c>
      <c r="B37" s="13">
        <f>[7]OECD!AB30</f>
        <v>50.3363504646024</v>
      </c>
      <c r="C37" s="13">
        <f>[7]OECD!EA30</f>
        <v>36.6995216468408</v>
      </c>
      <c r="D37" s="12">
        <f>[7]OECD!EH30</f>
        <v>1.02508868862868</v>
      </c>
      <c r="E37" s="12">
        <f>[7]OECD!EI30</f>
        <v>0.633992100649749</v>
      </c>
      <c r="F37" s="12">
        <f>[7]OECD!CG30</f>
        <v>1.02281202290038</v>
      </c>
      <c r="G37" s="12">
        <f>[7]OECD!CH30</f>
        <v>0.655678497410154</v>
      </c>
      <c r="H37" s="14">
        <f>+G37*H$48</f>
        <v>19.186695592031</v>
      </c>
      <c r="I37" s="14">
        <f>+H37*$BS37</f>
        <v>13.9887485626566</v>
      </c>
      <c r="J37" s="13">
        <f>[7]OECD!Y30</f>
        <v>40.6472712049851</v>
      </c>
      <c r="K37" s="13">
        <f>[7]OECD!Z30</f>
        <v>6.03095371012647</v>
      </c>
      <c r="L37" s="13">
        <f>[7]OECD!AA30</f>
        <v>3.65812554949091</v>
      </c>
      <c r="M37" s="13">
        <f>[7]OECD!AV30</f>
        <v>41.2134677090661</v>
      </c>
      <c r="N37" s="13">
        <f>[7]OECD!AW30</f>
        <v>6.36011922781007</v>
      </c>
      <c r="O37" s="13">
        <f>[7]OECD!AX30</f>
        <v>3.72314247764377</v>
      </c>
      <c r="P37" s="16">
        <f>[7]OECD!BX30</f>
        <v>0.770359147484786</v>
      </c>
      <c r="Q37" s="16">
        <f>[7]OECD!BY30</f>
        <v>0.152237886462278</v>
      </c>
      <c r="R37" s="16">
        <f>[7]OECD!BZ30</f>
        <v>0.0774029660529363</v>
      </c>
      <c r="S37" s="16">
        <f>[7]OECD!BR30</f>
        <v>0.229760078776588</v>
      </c>
      <c r="T37" s="12">
        <f>[7]OECD!DR$7</f>
        <v>0.05</v>
      </c>
      <c r="U37" s="12">
        <f>[7]OECD!DS$7</f>
        <v>0.125</v>
      </c>
      <c r="V37" s="12">
        <f>[7]OECD!DT$7</f>
        <v>0.08</v>
      </c>
      <c r="W37" s="18">
        <f>[7]OECD!BM30</f>
        <v>0.0102252536207457</v>
      </c>
      <c r="X37" s="18">
        <f>[7]OECD!BN30</f>
        <v>0.0102252536207457</v>
      </c>
      <c r="Y37" s="18">
        <f>[7]OECD!BO30</f>
        <v>0.0102252536207457</v>
      </c>
      <c r="Z37" s="13">
        <f>[7]Final!AL34/10</f>
        <v>67.172930549945</v>
      </c>
      <c r="AA37" s="13">
        <f>[7]Final!AP34/10</f>
        <v>48.9748342111737</v>
      </c>
      <c r="AB37" s="12">
        <f>[7]Final!AS34</f>
        <v>1.02726422546029</v>
      </c>
      <c r="AC37" s="12">
        <f>[7]Final!AT34</f>
        <v>0.661282146153296</v>
      </c>
      <c r="AD37" s="12">
        <f>[7]Final!AD34</f>
        <v>1.03191767993889</v>
      </c>
      <c r="AE37" s="12">
        <f>[7]Final!AF34</f>
        <v>0.657623935275764</v>
      </c>
      <c r="AF37" s="14">
        <f>+AE37*AF$48</f>
        <v>19.2436236814347</v>
      </c>
      <c r="AG37" s="14">
        <f>+AF37*$BS37</f>
        <v>14.0302540279933</v>
      </c>
      <c r="AH37" s="13">
        <f>[7]Final!AI34/10</f>
        <v>55.6414503850692</v>
      </c>
      <c r="AI37" s="13">
        <f>[7]Final!AJ34/10</f>
        <v>6.95351270218675</v>
      </c>
      <c r="AJ37" s="13">
        <f>[7]Final!AK34/10</f>
        <v>4.57796746268906</v>
      </c>
      <c r="AK37" s="13">
        <f>[7]Final!M34/10</f>
        <v>67.6229457571856</v>
      </c>
      <c r="AL37" s="13">
        <f>[7]Final!N34/10</f>
        <v>11.1066013682971</v>
      </c>
      <c r="AM37" s="13">
        <f>[7]Final!O34/10</f>
        <v>6.16521317424495</v>
      </c>
      <c r="AN37" s="16">
        <f>[7]Final!X34</f>
        <v>0.728400939789307</v>
      </c>
      <c r="AO37" s="16">
        <f>[7]Final!Y34</f>
        <v>0.190910719281047</v>
      </c>
      <c r="AP37" s="16">
        <f>[7]Final!Z34</f>
        <v>0.0806883409296469</v>
      </c>
      <c r="AQ37" s="16">
        <f>[7]Final!Q34</f>
        <v>0.141170318880571</v>
      </c>
      <c r="AR37" s="12">
        <f>[7]Final!D34</f>
        <v>0.0268566168470333</v>
      </c>
      <c r="AS37" s="12">
        <f>[7]Final!E34</f>
        <v>0.119756047494964</v>
      </c>
      <c r="AT37" s="12">
        <f>[7]Final!F34</f>
        <v>0.0603857939553289</v>
      </c>
      <c r="AU37" s="13">
        <f>[7]Final!AL134/10</f>
        <v>50.0377609755369</v>
      </c>
      <c r="AV37" s="13">
        <f>[7]Final!AP134/10</f>
        <v>36.4818242707629</v>
      </c>
      <c r="AW37" s="12">
        <f>[7]Final!AS134</f>
        <v>1.02505878548851</v>
      </c>
      <c r="AX37" s="12">
        <f>[7]Final!AT134</f>
        <v>0.633647595517601</v>
      </c>
      <c r="AY37" s="12">
        <f>[7]Final!AD134</f>
        <v>1.02307661543218</v>
      </c>
      <c r="AZ37" s="12">
        <f>[7]Final!AF134</f>
        <v>0.654696472564464</v>
      </c>
      <c r="BA37" s="14">
        <f>+AZ37*BA$48</f>
        <v>19.157959234422</v>
      </c>
      <c r="BB37" s="14">
        <f>+BA37*$BS37</f>
        <v>13.9677972904967</v>
      </c>
      <c r="BC37" s="13">
        <f>[7]Final!AI134/10</f>
        <v>40.4897639821709</v>
      </c>
      <c r="BD37" s="13">
        <f>[7]Final!AJ134/10</f>
        <v>5.91214777695768</v>
      </c>
      <c r="BE37" s="13">
        <f>[7]Final!AK134/10</f>
        <v>3.63584921640831</v>
      </c>
      <c r="BF37" s="13">
        <f>[7]Final!M134/10</f>
        <v>40.0985935828565</v>
      </c>
      <c r="BG37" s="13">
        <f>[7]Final!N134/10</f>
        <v>5.96120915622722</v>
      </c>
      <c r="BH37" s="13">
        <f>[7]Final!O134/10</f>
        <v>3.57440874299731</v>
      </c>
      <c r="BI37" s="16">
        <f>[7]Final!X134</f>
        <v>0.773363889353784</v>
      </c>
      <c r="BJ37" s="16">
        <f>[7]Final!Y134</f>
        <v>0.149939195547302</v>
      </c>
      <c r="BK37" s="16">
        <f>[7]Final!Z134</f>
        <v>0.076696915098914</v>
      </c>
      <c r="BL37" s="16">
        <f>[7]Final!Q134</f>
        <v>0.240394004677561</v>
      </c>
      <c r="BM37" s="12">
        <f>[7]Final!D134</f>
        <v>0.050897680854552</v>
      </c>
      <c r="BN37" s="12">
        <f>[7]Final!E134</f>
        <v>0.135813334375505</v>
      </c>
      <c r="BO37" s="12">
        <f>[7]Final!F134</f>
        <v>0.0823205469123214</v>
      </c>
      <c r="BP37" s="13">
        <f>[7]Data!$BB38/10</f>
        <v>18.514</v>
      </c>
      <c r="BQ37" s="13">
        <f>[7]Data!$BD38/10</f>
        <v>3.198</v>
      </c>
      <c r="BR37" s="24">
        <f>[7]Data!$CR38/10</f>
        <v>10.5543187034097</v>
      </c>
      <c r="BS37" s="25">
        <f>[7]Data!BP38</f>
        <v>0.729085865544596</v>
      </c>
      <c r="BT37" s="25">
        <f>[7]Data!BQ38</f>
        <v>0.729085865544596</v>
      </c>
      <c r="BU37" s="25">
        <f>[7]Data!BR38</f>
        <v>0.729085865544596</v>
      </c>
      <c r="BV37" s="25">
        <f>[7]Data!BS38</f>
        <v>0.729085865544596</v>
      </c>
      <c r="BW37" s="24">
        <f>[7]Data!$AZ38</f>
        <v>100.2</v>
      </c>
      <c r="BX37" s="12"/>
    </row>
    <row r="38" spans="1:76">
      <c r="A38" s="2">
        <v>1975</v>
      </c>
      <c r="B38" s="13">
        <f>[7]OECD!AB31</f>
        <v>50.9795939823478</v>
      </c>
      <c r="C38" s="13">
        <f>[7]OECD!EA31</f>
        <v>43.9377747342807</v>
      </c>
      <c r="D38" s="12">
        <f>[7]OECD!EH31</f>
        <v>1.0127644752013</v>
      </c>
      <c r="E38" s="12">
        <f>[7]OECD!EI31</f>
        <v>0.642084677096315</v>
      </c>
      <c r="F38" s="12">
        <f>[7]OECD!CG31</f>
        <v>1.01880445382984</v>
      </c>
      <c r="G38" s="12">
        <f>[7]OECD!CH31</f>
        <v>0.668008173441924</v>
      </c>
      <c r="H38" s="14">
        <f>+G38*H$48</f>
        <v>19.5474909234385</v>
      </c>
      <c r="I38" s="14">
        <f>+H38*$BS38</f>
        <v>16.8473929610313</v>
      </c>
      <c r="J38" s="13">
        <f>[7]OECD!Y31</f>
        <v>41.1657749984777</v>
      </c>
      <c r="K38" s="13">
        <f>[7]OECD!Z31</f>
        <v>6.04673162109845</v>
      </c>
      <c r="L38" s="13">
        <f>[7]OECD!AA31</f>
        <v>3.76708736277171</v>
      </c>
      <c r="M38" s="13">
        <f>[7]OECD!AV31</f>
        <v>41.9554083094681</v>
      </c>
      <c r="N38" s="13">
        <f>[7]OECD!AW31</f>
        <v>6.44143217665329</v>
      </c>
      <c r="O38" s="13">
        <f>[7]OECD!AX31</f>
        <v>3.86729839180345</v>
      </c>
      <c r="P38" s="16">
        <f>[7]OECD!BX31</f>
        <v>0.759456392691845</v>
      </c>
      <c r="Q38" s="16">
        <f>[7]OECD!BY31</f>
        <v>0.160094343922125</v>
      </c>
      <c r="R38" s="16">
        <f>[7]OECD!BZ31</f>
        <v>0.08044926338603</v>
      </c>
      <c r="S38" s="16">
        <f>[7]OECD!BR31</f>
        <v>0.359334507715594</v>
      </c>
      <c r="T38" s="12">
        <f>[7]OECD!DR$7</f>
        <v>0.05</v>
      </c>
      <c r="U38" s="12">
        <f>[7]OECD!DS$7</f>
        <v>0.125</v>
      </c>
      <c r="V38" s="12">
        <f>[7]OECD!DT$7</f>
        <v>0.08</v>
      </c>
      <c r="W38" s="18">
        <f>[7]OECD!BM31</f>
        <v>0.18094298117222</v>
      </c>
      <c r="X38" s="18">
        <f>[7]OECD!BN31</f>
        <v>0.18094298117222</v>
      </c>
      <c r="Y38" s="18">
        <f>[7]OECD!BO31</f>
        <v>0.18094298117222</v>
      </c>
      <c r="Z38" s="13">
        <f>[7]Final!AL35/10</f>
        <v>68.3362905617277</v>
      </c>
      <c r="AA38" s="13">
        <f>[7]Final!AP35/10</f>
        <v>58.8969881148368</v>
      </c>
      <c r="AB38" s="12">
        <f>[7]Final!AS35</f>
        <v>1.01731888131511</v>
      </c>
      <c r="AC38" s="12">
        <f>[7]Final!AT35</f>
        <v>0.672734813158327</v>
      </c>
      <c r="AD38" s="12">
        <f>[7]Final!AD35</f>
        <v>1.02863485786137</v>
      </c>
      <c r="AE38" s="12">
        <f>[7]Final!AF35</f>
        <v>0.676454903188623</v>
      </c>
      <c r="AF38" s="14">
        <f>+AE38*AF$48</f>
        <v>19.7946621102903</v>
      </c>
      <c r="AG38" s="14">
        <f>+AF38*$BS38</f>
        <v>17.0604223533889</v>
      </c>
      <c r="AH38" s="13">
        <f>[7]Final!AI35/10</f>
        <v>56.6875263807053</v>
      </c>
      <c r="AI38" s="13">
        <f>[7]Final!AJ35/10</f>
        <v>6.94258142731506</v>
      </c>
      <c r="AJ38" s="13">
        <f>[7]Final!AK35/10</f>
        <v>4.70618275370729</v>
      </c>
      <c r="AK38" s="13">
        <f>[7]Final!M35/10</f>
        <v>69.953820301033</v>
      </c>
      <c r="AL38" s="13">
        <f>[7]Final!N35/10</f>
        <v>11.1122403155098</v>
      </c>
      <c r="AM38" s="13">
        <f>[7]Final!O35/10</f>
        <v>6.43644141106205</v>
      </c>
      <c r="AN38" s="16">
        <f>[7]Final!X35</f>
        <v>0.723814567236592</v>
      </c>
      <c r="AO38" s="16">
        <f>[7]Final!Y35</f>
        <v>0.192945193491172</v>
      </c>
      <c r="AP38" s="16">
        <f>[7]Final!Z35</f>
        <v>0.0832402392722357</v>
      </c>
      <c r="AQ38" s="16">
        <f>[7]Final!Q35</f>
        <v>0.262224228693727</v>
      </c>
      <c r="AR38" s="12">
        <f>[7]Final!D35</f>
        <v>0.0276991838166408</v>
      </c>
      <c r="AS38" s="12">
        <f>[7]Final!E35</f>
        <v>0.119824047673727</v>
      </c>
      <c r="AT38" s="12">
        <f>[7]Final!F35</f>
        <v>0.0616487732819778</v>
      </c>
      <c r="AU38" s="13">
        <f>[7]Final!AL135/10</f>
        <v>50.6703139427756</v>
      </c>
      <c r="AV38" s="13">
        <f>[7]Final!AP135/10</f>
        <v>43.6712155946917</v>
      </c>
      <c r="AW38" s="12">
        <f>[7]Final!AS135</f>
        <v>1.01264151222809</v>
      </c>
      <c r="AX38" s="12">
        <f>[7]Final!AT135</f>
        <v>0.64165785934464</v>
      </c>
      <c r="AY38" s="12">
        <f>[7]Final!AD135</f>
        <v>1.01872163685409</v>
      </c>
      <c r="AZ38" s="12">
        <f>[7]Final!AF135</f>
        <v>0.666953462173469</v>
      </c>
      <c r="BA38" s="14">
        <f>+AZ38*BA$48</f>
        <v>19.5166275900743</v>
      </c>
      <c r="BB38" s="14">
        <f>+BA38*$BS38</f>
        <v>16.8207927847063</v>
      </c>
      <c r="BC38" s="13">
        <f>[7]Final!AI135/10</f>
        <v>41.0076037901942</v>
      </c>
      <c r="BD38" s="13">
        <f>[7]Final!AJ135/10</f>
        <v>5.9194842384613</v>
      </c>
      <c r="BE38" s="13">
        <f>[7]Final!AK135/10</f>
        <v>3.74322591412014</v>
      </c>
      <c r="BF38" s="13">
        <f>[7]Final!M135/10</f>
        <v>40.8215540455003</v>
      </c>
      <c r="BG38" s="13">
        <f>[7]Final!N135/10</f>
        <v>6.03415469079422</v>
      </c>
      <c r="BH38" s="13">
        <f>[7]Final!O135/10</f>
        <v>3.71183659832401</v>
      </c>
      <c r="BI38" s="16">
        <f>[7]Final!X135</f>
        <v>0.76797955186166</v>
      </c>
      <c r="BJ38" s="16">
        <f>[7]Final!Y135</f>
        <v>0.153170430194369</v>
      </c>
      <c r="BK38" s="16">
        <f>[7]Final!Z135</f>
        <v>0.0788500179439708</v>
      </c>
      <c r="BL38" s="16">
        <f>[7]Final!Q135</f>
        <v>0.349912399259644</v>
      </c>
      <c r="BM38" s="12">
        <f>[7]Final!D135</f>
        <v>0.0511718366105686</v>
      </c>
      <c r="BN38" s="12">
        <f>[7]Final!E135</f>
        <v>0.137447865181158</v>
      </c>
      <c r="BO38" s="12">
        <f>[7]Final!F135</f>
        <v>0.0830751319978384</v>
      </c>
      <c r="BP38" s="13">
        <f>[7]Data!$BB39/10</f>
        <v>19.851</v>
      </c>
      <c r="BQ38" s="13">
        <f>[7]Data!$BD39/10</f>
        <v>3.323</v>
      </c>
      <c r="BR38" s="24">
        <f>[7]Data!$CR39/10</f>
        <v>11.3165053787073</v>
      </c>
      <c r="BS38" s="25">
        <f>[7]Data!BP39</f>
        <v>0.86186984442235</v>
      </c>
      <c r="BT38" s="25">
        <f>[7]Data!BQ39</f>
        <v>0.86186984442235</v>
      </c>
      <c r="BU38" s="25">
        <f>[7]Data!BR39</f>
        <v>0.86186984442235</v>
      </c>
      <c r="BV38" s="25">
        <f>[7]Data!BS39</f>
        <v>0.86186984442235</v>
      </c>
      <c r="BW38" s="24">
        <f>[7]Data!$AZ39</f>
        <v>100.1</v>
      </c>
      <c r="BX38" s="12"/>
    </row>
    <row r="39" spans="1:76">
      <c r="A39" s="2">
        <v>1976</v>
      </c>
      <c r="B39" s="13">
        <f>[7]OECD!AB32</f>
        <v>51.5227406862161</v>
      </c>
      <c r="C39" s="13">
        <f>[7]OECD!EA32</f>
        <v>41.408231459733</v>
      </c>
      <c r="D39" s="12">
        <f>[7]OECD!EH32</f>
        <v>1.01063948884083</v>
      </c>
      <c r="E39" s="12">
        <f>[7]OECD!EI32</f>
        <v>0.648916129853149</v>
      </c>
      <c r="F39" s="12">
        <f>[7]OECD!CG32</f>
        <v>1.01144969125674</v>
      </c>
      <c r="G39" s="12">
        <f>[7]OECD!CH32</f>
        <v>0.675656660784814</v>
      </c>
      <c r="H39" s="14">
        <f>+G39*H$48</f>
        <v>19.7713036593559</v>
      </c>
      <c r="I39" s="14">
        <f>+H39*$BS39</f>
        <v>15.8899683379285</v>
      </c>
      <c r="J39" s="13">
        <f>[7]OECD!Y32</f>
        <v>41.604430705169</v>
      </c>
      <c r="K39" s="13">
        <f>[7]OECD!Z32</f>
        <v>6.04929062305841</v>
      </c>
      <c r="L39" s="13">
        <f>[7]OECD!AA32</f>
        <v>3.8690193579887</v>
      </c>
      <c r="M39" s="13">
        <f>[7]OECD!AV32</f>
        <v>42.4462593352034</v>
      </c>
      <c r="N39" s="13">
        <f>[7]OECD!AW32</f>
        <v>6.45121186355033</v>
      </c>
      <c r="O39" s="13">
        <f>[7]OECD!AX32</f>
        <v>3.97713891706272</v>
      </c>
      <c r="P39" s="16">
        <f>[7]OECD!BX32</f>
        <v>0.77156763004188</v>
      </c>
      <c r="Q39" s="16">
        <f>[7]OECD!BY32</f>
        <v>0.148448554224521</v>
      </c>
      <c r="R39" s="16">
        <f>[7]OECD!BZ32</f>
        <v>0.0799838157335989</v>
      </c>
      <c r="S39" s="16">
        <f>[7]OECD!BR32</f>
        <v>0.148887409829853</v>
      </c>
      <c r="T39" s="12">
        <f>[7]OECD!DR$7</f>
        <v>0.05</v>
      </c>
      <c r="U39" s="12">
        <f>[7]OECD!DS$7</f>
        <v>0.125</v>
      </c>
      <c r="V39" s="12">
        <f>[7]OECD!DT$7</f>
        <v>0.08</v>
      </c>
      <c r="W39" s="18">
        <f>[7]OECD!BM32</f>
        <v>-0.0675060133004375</v>
      </c>
      <c r="X39" s="18">
        <f>[7]OECD!BN32</f>
        <v>-0.0675060133004375</v>
      </c>
      <c r="Y39" s="18">
        <f>[7]OECD!BO32</f>
        <v>-0.0675060133004375</v>
      </c>
      <c r="Z39" s="13">
        <f>[7]Final!AL36/10</f>
        <v>69.3539090447481</v>
      </c>
      <c r="AA39" s="13">
        <f>[7]Final!AP36/10</f>
        <v>55.7389354703039</v>
      </c>
      <c r="AB39" s="12">
        <f>[7]Final!AS36</f>
        <v>1.01489133335532</v>
      </c>
      <c r="AC39" s="12">
        <f>[7]Final!AT36</f>
        <v>0.682752731520793</v>
      </c>
      <c r="AD39" s="12">
        <f>[7]Final!AD36</f>
        <v>1.02347960839808</v>
      </c>
      <c r="AE39" s="12">
        <f>[7]Final!AF36</f>
        <v>0.69233779941445</v>
      </c>
      <c r="AF39" s="14">
        <f>+AE39*AF$48</f>
        <v>20.2594330250122</v>
      </c>
      <c r="AG39" s="14">
        <f>+AF39*$BS39</f>
        <v>16.2822722698658</v>
      </c>
      <c r="AH39" s="13">
        <f>[7]Final!AI36/10</f>
        <v>57.6054302318084</v>
      </c>
      <c r="AI39" s="13">
        <f>[7]Final!AJ36/10</f>
        <v>6.92444897803155</v>
      </c>
      <c r="AJ39" s="13">
        <f>[7]Final!AK36/10</f>
        <v>4.82402983490817</v>
      </c>
      <c r="AK39" s="13">
        <f>[7]Final!M36/10</f>
        <v>72.0199497032902</v>
      </c>
      <c r="AL39" s="13">
        <f>[7]Final!N36/10</f>
        <v>11.0559144739805</v>
      </c>
      <c r="AM39" s="13">
        <f>[7]Final!O36/10</f>
        <v>6.66739034931211</v>
      </c>
      <c r="AN39" s="16">
        <f>[7]Final!X36</f>
        <v>0.734135984794232</v>
      </c>
      <c r="AO39" s="16">
        <f>[7]Final!Y36</f>
        <v>0.182171432454255</v>
      </c>
      <c r="AP39" s="16">
        <f>[7]Final!Z36</f>
        <v>0.0836925827515132</v>
      </c>
      <c r="AQ39" s="16">
        <f>[7]Final!Q36</f>
        <v>0.0465784337412238</v>
      </c>
      <c r="AR39" s="12">
        <f>[7]Final!D36</f>
        <v>0.028522741966107</v>
      </c>
      <c r="AS39" s="12">
        <f>[7]Final!E36</f>
        <v>0.119445307028948</v>
      </c>
      <c r="AT39" s="12">
        <f>[7]Final!F36</f>
        <v>0.0626563345843983</v>
      </c>
      <c r="AU39" s="13">
        <f>[7]Final!AL136/10</f>
        <v>51.2017020975847</v>
      </c>
      <c r="AV39" s="13">
        <f>[7]Final!AP136/10</f>
        <v>41.1502164549312</v>
      </c>
      <c r="AW39" s="12">
        <f>[7]Final!AS136</f>
        <v>1.01048716918173</v>
      </c>
      <c r="AX39" s="12">
        <f>[7]Final!AT136</f>
        <v>0.648387033872372</v>
      </c>
      <c r="AY39" s="12">
        <f>[7]Final!AD136</f>
        <v>1.0115604653475</v>
      </c>
      <c r="AZ39" s="12">
        <f>[7]Final!AF136</f>
        <v>0.674663754561317</v>
      </c>
      <c r="BA39" s="14">
        <f>+AZ39*BA$48</f>
        <v>19.7422488870293</v>
      </c>
      <c r="BB39" s="14">
        <f>+BA39*$BS39</f>
        <v>15.8666173530724</v>
      </c>
      <c r="BC39" s="13">
        <f>[7]Final!AI136/10</f>
        <v>41.4451123721925</v>
      </c>
      <c r="BD39" s="13">
        <f>[7]Final!AJ136/10</f>
        <v>5.91314140804221</v>
      </c>
      <c r="BE39" s="13">
        <f>[7]Final!AK136/10</f>
        <v>3.84344831734994</v>
      </c>
      <c r="BF39" s="13">
        <f>[7]Final!M136/10</f>
        <v>41.3036909292099</v>
      </c>
      <c r="BG39" s="13">
        <f>[7]Final!N136/10</f>
        <v>6.04353425510778</v>
      </c>
      <c r="BH39" s="13">
        <f>[7]Final!O136/10</f>
        <v>3.81738023967663</v>
      </c>
      <c r="BI39" s="16">
        <f>[7]Final!X136</f>
        <v>0.77124261095182</v>
      </c>
      <c r="BJ39" s="16">
        <f>[7]Final!Y136</f>
        <v>0.149037136509257</v>
      </c>
      <c r="BK39" s="16">
        <f>[7]Final!Z136</f>
        <v>0.0797202525389227</v>
      </c>
      <c r="BL39" s="16">
        <f>[7]Final!Q136</f>
        <v>0.146551582346264</v>
      </c>
      <c r="BM39" s="12">
        <f>[7]Final!D136</f>
        <v>0.0512354767525692</v>
      </c>
      <c r="BN39" s="12">
        <f>[7]Final!E136</f>
        <v>0.13787989480752</v>
      </c>
      <c r="BO39" s="12">
        <f>[7]Final!F136</f>
        <v>0.0832275287554164</v>
      </c>
      <c r="BP39" s="13">
        <f>[7]Data!$BB40/10</f>
        <v>20.399</v>
      </c>
      <c r="BQ39" s="13">
        <f>[7]Data!$BD40/10</f>
        <v>3.046</v>
      </c>
      <c r="BR39" s="24">
        <f>[7]Data!$CR40/10</f>
        <v>11.628905003287</v>
      </c>
      <c r="BS39" s="25">
        <f>[7]Data!BP40</f>
        <v>0.803688447241529</v>
      </c>
      <c r="BT39" s="25">
        <f>[7]Data!BQ40</f>
        <v>0.803688447241529</v>
      </c>
      <c r="BU39" s="25">
        <f>[7]Data!BR40</f>
        <v>0.803688447241529</v>
      </c>
      <c r="BV39" s="25">
        <f>[7]Data!BS40</f>
        <v>0.803688447241529</v>
      </c>
      <c r="BW39" s="24">
        <f>[7]Data!$AZ40</f>
        <v>100</v>
      </c>
      <c r="BX39" s="12"/>
    </row>
    <row r="40" spans="1:76">
      <c r="A40" s="2">
        <v>1977</v>
      </c>
      <c r="B40" s="13">
        <f>[7]OECD!AB33</f>
        <v>52.2328295078822</v>
      </c>
      <c r="C40" s="13">
        <f>[7]OECD!EA33</f>
        <v>39.9589546431717</v>
      </c>
      <c r="D40" s="12">
        <f>[7]OECD!EH33</f>
        <v>1.01376677519469</v>
      </c>
      <c r="E40" s="12">
        <f>[7]OECD!EI33</f>
        <v>0.657849612333045</v>
      </c>
      <c r="F40" s="12">
        <f>[7]OECD!CG33</f>
        <v>1.01208512912891</v>
      </c>
      <c r="G40" s="12">
        <f>[7]OECD!CH33</f>
        <v>0.683822058777206</v>
      </c>
      <c r="H40" s="14">
        <f>+G40*H$48</f>
        <v>20.0102424171261</v>
      </c>
      <c r="I40" s="14">
        <f>+H40*$BS40</f>
        <v>15.3081572772953</v>
      </c>
      <c r="J40" s="13">
        <f>[7]OECD!Y33</f>
        <v>42.1448603348558</v>
      </c>
      <c r="K40" s="13">
        <f>[7]OECD!Z33</f>
        <v>6.09441992117458</v>
      </c>
      <c r="L40" s="13">
        <f>[7]OECD!AA33</f>
        <v>3.99354925185182</v>
      </c>
      <c r="M40" s="13">
        <f>[7]OECD!AV33</f>
        <v>42.9483543794999</v>
      </c>
      <c r="N40" s="13">
        <f>[7]OECD!AW33</f>
        <v>6.47664562359093</v>
      </c>
      <c r="O40" s="13">
        <f>[7]OECD!AX33</f>
        <v>4.09508781762528</v>
      </c>
      <c r="P40" s="16">
        <f>[7]OECD!BX33</f>
        <v>0.771855871289157</v>
      </c>
      <c r="Q40" s="16">
        <f>[7]OECD!BY33</f>
        <v>0.146846985528138</v>
      </c>
      <c r="R40" s="16">
        <f>[7]OECD!BZ33</f>
        <v>0.0812971431827046</v>
      </c>
      <c r="S40" s="16">
        <f>[7]OECD!BR33</f>
        <v>0.174828731524562</v>
      </c>
      <c r="T40" s="12">
        <f>[7]OECD!DR$7</f>
        <v>0.05</v>
      </c>
      <c r="U40" s="12">
        <f>[7]OECD!DS$7</f>
        <v>0.125</v>
      </c>
      <c r="V40" s="12">
        <f>[7]OECD!DT$7</f>
        <v>0.08</v>
      </c>
      <c r="W40" s="18">
        <f>[7]OECD!BM33</f>
        <v>-0.0500185643034513</v>
      </c>
      <c r="X40" s="18">
        <f>[7]OECD!BN33</f>
        <v>-0.0500185643034513</v>
      </c>
      <c r="Y40" s="18">
        <f>[7]OECD!BO33</f>
        <v>-0.0500185643034513</v>
      </c>
      <c r="Z40" s="13">
        <f>[7]Final!AL37/10</f>
        <v>70.494274599326</v>
      </c>
      <c r="AA40" s="13">
        <f>[7]Final!AP37/10</f>
        <v>53.9292538401099</v>
      </c>
      <c r="AB40" s="12">
        <f>[7]Final!AS37</f>
        <v>1.01644270049497</v>
      </c>
      <c r="AC40" s="12">
        <f>[7]Final!AT37</f>
        <v>0.693979030197309</v>
      </c>
      <c r="AD40" s="12">
        <f>[7]Final!AD37</f>
        <v>1.02327569440683</v>
      </c>
      <c r="AE40" s="12">
        <f>[7]Final!AF37</f>
        <v>0.708452442459916</v>
      </c>
      <c r="AF40" s="14">
        <f>+AE40*AF$48</f>
        <v>20.7309853969579</v>
      </c>
      <c r="AG40" s="14">
        <f>+AF40*$BS40</f>
        <v>15.8595372487008</v>
      </c>
      <c r="AH40" s="13">
        <f>[7]Final!AI37/10</f>
        <v>58.5769998918402</v>
      </c>
      <c r="AI40" s="13">
        <f>[7]Final!AJ37/10</f>
        <v>6.95524048462751</v>
      </c>
      <c r="AJ40" s="13">
        <f>[7]Final!AK37/10</f>
        <v>4.96203422285832</v>
      </c>
      <c r="AK40" s="13">
        <f>[7]Final!M37/10</f>
        <v>74.0656259855523</v>
      </c>
      <c r="AL40" s="13">
        <f>[7]Final!N37/10</f>
        <v>11.0252346985044</v>
      </c>
      <c r="AM40" s="13">
        <f>[7]Final!O37/10</f>
        <v>6.89755435964163</v>
      </c>
      <c r="AN40" s="16">
        <f>[7]Final!X37</f>
        <v>0.740599542588436</v>
      </c>
      <c r="AO40" s="16">
        <f>[7]Final!Y37</f>
        <v>0.174982181031332</v>
      </c>
      <c r="AP40" s="16">
        <f>[7]Final!Z37</f>
        <v>0.0844182763802319</v>
      </c>
      <c r="AQ40" s="16">
        <f>[7]Final!Q37</f>
        <v>0.0719825054331346</v>
      </c>
      <c r="AR40" s="12">
        <f>[7]Final!D37</f>
        <v>0.0292995150280658</v>
      </c>
      <c r="AS40" s="12">
        <f>[7]Final!E37</f>
        <v>0.118460101601103</v>
      </c>
      <c r="AT40" s="12">
        <f>[7]Final!F37</f>
        <v>0.0633072077326476</v>
      </c>
      <c r="AU40" s="13">
        <f>[7]Final!AL137/10</f>
        <v>51.898945500731</v>
      </c>
      <c r="AV40" s="13">
        <f>[7]Final!AP137/10</f>
        <v>39.7035280077867</v>
      </c>
      <c r="AW40" s="12">
        <f>[7]Final!AS137</f>
        <v>1.01361758251352</v>
      </c>
      <c r="AX40" s="12">
        <f>[7]Final!AT137</f>
        <v>0.657216497806822</v>
      </c>
      <c r="AY40" s="12">
        <f>[7]Final!AD137</f>
        <v>1.01226545056255</v>
      </c>
      <c r="AZ40" s="12">
        <f>[7]Final!AF137</f>
        <v>0.682938809489232</v>
      </c>
      <c r="BA40" s="14">
        <f>+AZ40*BA$48</f>
        <v>19.9843964647467</v>
      </c>
      <c r="BB40" s="14">
        <f>+BA40*$BS40</f>
        <v>15.2883847080402</v>
      </c>
      <c r="BC40" s="13">
        <f>[7]Final!AI137/10</f>
        <v>41.9839128253388</v>
      </c>
      <c r="BD40" s="13">
        <f>[7]Final!AJ137/10</f>
        <v>5.94889332499074</v>
      </c>
      <c r="BE40" s="13">
        <f>[7]Final!AK137/10</f>
        <v>3.96613935040143</v>
      </c>
      <c r="BF40" s="13">
        <f>[7]Final!M137/10</f>
        <v>41.7988901769697</v>
      </c>
      <c r="BG40" s="13">
        <f>[7]Final!N137/10</f>
        <v>6.06936768589722</v>
      </c>
      <c r="BH40" s="13">
        <f>[7]Final!O137/10</f>
        <v>3.9313057100868</v>
      </c>
      <c r="BI40" s="16">
        <f>[7]Final!X137</f>
        <v>0.772382834818909</v>
      </c>
      <c r="BJ40" s="16">
        <f>[7]Final!Y137</f>
        <v>0.146719225944363</v>
      </c>
      <c r="BK40" s="16">
        <f>[7]Final!Z137</f>
        <v>0.080897939236728</v>
      </c>
      <c r="BL40" s="16">
        <f>[7]Final!Q137</f>
        <v>0.178848525900186</v>
      </c>
      <c r="BM40" s="12">
        <f>[7]Final!D137</f>
        <v>0.0511873894283264</v>
      </c>
      <c r="BN40" s="12">
        <f>[7]Final!E137</f>
        <v>0.137665619364215</v>
      </c>
      <c r="BO40" s="12">
        <f>[7]Final!F137</f>
        <v>0.0830646271135962</v>
      </c>
      <c r="BP40" s="13">
        <f>[7]Data!$BB41/10</f>
        <v>20.377</v>
      </c>
      <c r="BQ40" s="13">
        <f>[7]Data!$BD41/10</f>
        <v>3.056</v>
      </c>
      <c r="BR40" s="24">
        <f>[7]Data!$CR41/10</f>
        <v>11.6163634125192</v>
      </c>
      <c r="BS40" s="25">
        <f>[7]Data!BP41</f>
        <v>0.765016083173164</v>
      </c>
      <c r="BT40" s="25">
        <f>[7]Data!BQ41</f>
        <v>0.765016083173164</v>
      </c>
      <c r="BU40" s="25">
        <f>[7]Data!BR41</f>
        <v>0.765016083173164</v>
      </c>
      <c r="BV40" s="25">
        <f>[7]Data!BS41</f>
        <v>0.765016083173164</v>
      </c>
      <c r="BW40" s="24">
        <f>[7]Data!$AZ41</f>
        <v>100.2</v>
      </c>
      <c r="BX40" s="12"/>
    </row>
    <row r="41" spans="1:76">
      <c r="A41" s="2">
        <v>1978</v>
      </c>
      <c r="B41" s="13">
        <f>[7]OECD!AB34</f>
        <v>53.2740861146361</v>
      </c>
      <c r="C41" s="13">
        <f>[7]OECD!EA34</f>
        <v>40.8840079232289</v>
      </c>
      <c r="D41" s="12">
        <f>[7]OECD!EH34</f>
        <v>1.01991903235482</v>
      </c>
      <c r="E41" s="12">
        <f>[7]OECD!EI34</f>
        <v>0.670953340045715</v>
      </c>
      <c r="F41" s="12">
        <f>[7]OECD!CG34</f>
        <v>1.01693864609552</v>
      </c>
      <c r="G41" s="12">
        <f>[7]OECD!CH34</f>
        <v>0.695405078623141</v>
      </c>
      <c r="H41" s="14">
        <f>+G41*H$48</f>
        <v>20.3491888317153</v>
      </c>
      <c r="I41" s="14">
        <f>+H41*$BS41</f>
        <v>15.6165306268588</v>
      </c>
      <c r="J41" s="13">
        <f>[7]OECD!Y34</f>
        <v>42.900263909375</v>
      </c>
      <c r="K41" s="13">
        <f>[7]OECD!Z34</f>
        <v>6.21375763964576</v>
      </c>
      <c r="L41" s="13">
        <f>[7]OECD!AA34</f>
        <v>4.16006456561533</v>
      </c>
      <c r="M41" s="13">
        <f>[7]OECD!AV34</f>
        <v>43.6128842278107</v>
      </c>
      <c r="N41" s="13">
        <f>[7]OECD!AW34</f>
        <v>6.56436136577085</v>
      </c>
      <c r="O41" s="13">
        <f>[7]OECD!AX34</f>
        <v>4.24667386326414</v>
      </c>
      <c r="P41" s="16">
        <f>[7]OECD!BX34</f>
        <v>0.7733344235618</v>
      </c>
      <c r="Q41" s="16">
        <f>[7]OECD!BY34</f>
        <v>0.144176211246177</v>
      </c>
      <c r="R41" s="16">
        <f>[7]OECD!BZ34</f>
        <v>0.0824893651920228</v>
      </c>
      <c r="S41" s="16">
        <f>[7]OECD!BR34</f>
        <v>0.2644598251979</v>
      </c>
      <c r="T41" s="12">
        <f>[7]OECD!DR$7</f>
        <v>0.05</v>
      </c>
      <c r="U41" s="12">
        <f>[7]OECD!DS$7</f>
        <v>0.125</v>
      </c>
      <c r="V41" s="12">
        <f>[7]OECD!DT$7</f>
        <v>0.08</v>
      </c>
      <c r="W41" s="18">
        <f>[7]OECD!BM34</f>
        <v>0.000151882713979035</v>
      </c>
      <c r="X41" s="18">
        <f>[7]OECD!BN34</f>
        <v>0.000151882713979035</v>
      </c>
      <c r="Y41" s="18">
        <f>[7]OECD!BO34</f>
        <v>0.000151882713979035</v>
      </c>
      <c r="Z41" s="13">
        <f>[7]Final!AL38/10</f>
        <v>71.9321080388704</v>
      </c>
      <c r="AA41" s="13">
        <f>[7]Final!AP38/10</f>
        <v>55.2026902660988</v>
      </c>
      <c r="AB41" s="12">
        <f>[7]Final!AS38</f>
        <v>1.02039645698486</v>
      </c>
      <c r="AC41" s="12">
        <f>[7]Final!AT38</f>
        <v>0.708133743635127</v>
      </c>
      <c r="AD41" s="12">
        <f>[7]Final!AD38</f>
        <v>1.02569527657876</v>
      </c>
      <c r="AE41" s="12">
        <f>[7]Final!AF38</f>
        <v>0.726656323911823</v>
      </c>
      <c r="AF41" s="14">
        <f>+AE41*AF$48</f>
        <v>21.2636738004831</v>
      </c>
      <c r="AG41" s="14">
        <f>+AF41*$BS41</f>
        <v>16.3183316981775</v>
      </c>
      <c r="AH41" s="13">
        <f>[7]Final!AI38/10</f>
        <v>59.7212627563477</v>
      </c>
      <c r="AI41" s="13">
        <f>[7]Final!AJ38/10</f>
        <v>7.06921404026241</v>
      </c>
      <c r="AJ41" s="13">
        <f>[7]Final!AK38/10</f>
        <v>5.14163124226031</v>
      </c>
      <c r="AK41" s="13">
        <f>[7]Final!M38/10</f>
        <v>76.2362615019241</v>
      </c>
      <c r="AL41" s="13">
        <f>[7]Final!N38/10</f>
        <v>11.0737257012437</v>
      </c>
      <c r="AM41" s="13">
        <f>[7]Final!O38/10</f>
        <v>7.15294871347802</v>
      </c>
      <c r="AN41" s="16">
        <f>[7]Final!X38</f>
        <v>0.752516880703201</v>
      </c>
      <c r="AO41" s="16">
        <f>[7]Final!Y38</f>
        <v>0.163388301248682</v>
      </c>
      <c r="AP41" s="16">
        <f>[7]Final!Z38</f>
        <v>0.0840948180481176</v>
      </c>
      <c r="AQ41" s="16">
        <f>[7]Final!Q38</f>
        <v>0.148636649633405</v>
      </c>
      <c r="AR41" s="12">
        <f>[7]Final!D38</f>
        <v>0.0300024620831023</v>
      </c>
      <c r="AS41" s="12">
        <f>[7]Final!E38</f>
        <v>0.116831847055939</v>
      </c>
      <c r="AT41" s="12">
        <f>[7]Final!F38</f>
        <v>0.0635308500418707</v>
      </c>
      <c r="AU41" s="13">
        <f>[7]Final!AL138/10</f>
        <v>52.9261964177157</v>
      </c>
      <c r="AV41" s="13">
        <f>[7]Final!AP138/10</f>
        <v>40.6170277427581</v>
      </c>
      <c r="AW41" s="12">
        <f>[7]Final!AS138</f>
        <v>1.01979329073209</v>
      </c>
      <c r="AX41" s="12">
        <f>[7]Final!AT138</f>
        <v>0.670224975021837</v>
      </c>
      <c r="AY41" s="12">
        <f>[7]Final!AD138</f>
        <v>1.01717218451876</v>
      </c>
      <c r="AZ41" s="12">
        <f>[7]Final!AF138</f>
        <v>0.6946663607408</v>
      </c>
      <c r="BA41" s="14">
        <f>+AZ41*BA$48</f>
        <v>20.3275722083353</v>
      </c>
      <c r="BB41" s="14">
        <f>+BA41*$BS41</f>
        <v>15.5999414318862</v>
      </c>
      <c r="BC41" s="13">
        <f>[7]Final!AI138/10</f>
        <v>42.737195036451</v>
      </c>
      <c r="BD41" s="13">
        <f>[7]Final!AJ138/10</f>
        <v>6.05832712637021</v>
      </c>
      <c r="BE41" s="13">
        <f>[7]Final!AK138/10</f>
        <v>4.13067425489451</v>
      </c>
      <c r="BF41" s="13">
        <f>[7]Final!M138/10</f>
        <v>42.4536970516905</v>
      </c>
      <c r="BG41" s="13">
        <f>[7]Final!N138/10</f>
        <v>6.15457379522229</v>
      </c>
      <c r="BH41" s="13">
        <f>[7]Final!O138/10</f>
        <v>4.07790884755781</v>
      </c>
      <c r="BI41" s="16">
        <f>[7]Final!X138</f>
        <v>0.775945698393915</v>
      </c>
      <c r="BJ41" s="16">
        <f>[7]Final!Y138</f>
        <v>0.142260718319918</v>
      </c>
      <c r="BK41" s="16">
        <f>[7]Final!Z138</f>
        <v>0.081793583286167</v>
      </c>
      <c r="BL41" s="16">
        <f>[7]Final!Q138</f>
        <v>0.277028406360809</v>
      </c>
      <c r="BM41" s="12">
        <f>[7]Final!D138</f>
        <v>0.0510741421596782</v>
      </c>
      <c r="BN41" s="12">
        <f>[7]Final!E138</f>
        <v>0.137075643241244</v>
      </c>
      <c r="BO41" s="12">
        <f>[7]Final!F138</f>
        <v>0.0827260387155085</v>
      </c>
      <c r="BP41" s="13">
        <f>[7]Data!$BB42/10</f>
        <v>22.92</v>
      </c>
      <c r="BQ41" s="13">
        <f>[7]Data!$BD42/10</f>
        <v>3.363</v>
      </c>
      <c r="BR41" s="24">
        <f>[7]Data!$CR42/10</f>
        <v>13.6443139348639</v>
      </c>
      <c r="BS41" s="25">
        <f>[7]Data!BP42</f>
        <v>0.76742767271979</v>
      </c>
      <c r="BT41" s="25">
        <f>[7]Data!BQ42</f>
        <v>0.76742767271979</v>
      </c>
      <c r="BU41" s="25">
        <f>[7]Data!BR42</f>
        <v>0.76742767271979</v>
      </c>
      <c r="BV41" s="25">
        <f>[7]Data!BS42</f>
        <v>0.76742767271979</v>
      </c>
      <c r="BW41" s="24">
        <f>[7]Data!$AZ42</f>
        <v>100.3</v>
      </c>
      <c r="BX41" s="12"/>
    </row>
    <row r="42" spans="1:76">
      <c r="A42" s="2">
        <v>1979</v>
      </c>
      <c r="B42" s="13">
        <f>[7]OECD!AB35</f>
        <v>55.4375984355242</v>
      </c>
      <c r="C42" s="13">
        <f>[7]OECD!EA35</f>
        <v>44.8157179463695</v>
      </c>
      <c r="D42" s="12">
        <f>[7]OECD!EH35</f>
        <v>1.04058111640621</v>
      </c>
      <c r="E42" s="12">
        <f>[7]OECD!EI35</f>
        <v>0.698181375641248</v>
      </c>
      <c r="F42" s="12">
        <f>[7]OECD!CG35</f>
        <v>1.03088483216416</v>
      </c>
      <c r="G42" s="12">
        <f>[7]OECD!CH35</f>
        <v>0.716882547762519</v>
      </c>
      <c r="H42" s="14">
        <f>+G42*H$48</f>
        <v>20.9776701134595</v>
      </c>
      <c r="I42" s="14">
        <f>+H42*$BS42</f>
        <v>16.958334659287</v>
      </c>
      <c r="J42" s="13">
        <f>[7]OECD!Y35</f>
        <v>44.4066628866221</v>
      </c>
      <c r="K42" s="13">
        <f>[7]OECD!Z35</f>
        <v>6.56849988795064</v>
      </c>
      <c r="L42" s="13">
        <f>[7]OECD!AA35</f>
        <v>4.4624356609514</v>
      </c>
      <c r="M42" s="13">
        <f>[7]OECD!AV35</f>
        <v>44.7727829723062</v>
      </c>
      <c r="N42" s="13">
        <f>[7]OECD!AW35</f>
        <v>6.81720401471808</v>
      </c>
      <c r="O42" s="13">
        <f>[7]OECD!AX35</f>
        <v>4.49088553467017</v>
      </c>
      <c r="P42" s="16">
        <f>[7]OECD!BX35</f>
        <v>0.767362062719742</v>
      </c>
      <c r="Q42" s="16">
        <f>[7]OECD!BY35</f>
        <v>0.147570899071787</v>
      </c>
      <c r="R42" s="16">
        <f>[7]OECD!BZ35</f>
        <v>0.0850670382084706</v>
      </c>
      <c r="S42" s="16">
        <f>[7]OECD!BR35</f>
        <v>0.279349755141933</v>
      </c>
      <c r="T42" s="12">
        <f>[7]OECD!DR$7</f>
        <v>0.05</v>
      </c>
      <c r="U42" s="12">
        <f>[7]OECD!DS$7</f>
        <v>0.125</v>
      </c>
      <c r="V42" s="12">
        <f>[7]OECD!DT$7</f>
        <v>0.08</v>
      </c>
      <c r="W42" s="18">
        <f>[7]OECD!BM35</f>
        <v>0.0357800492452514</v>
      </c>
      <c r="X42" s="18">
        <f>[7]OECD!BN35</f>
        <v>0.0357800492452514</v>
      </c>
      <c r="Y42" s="18">
        <f>[7]OECD!BO35</f>
        <v>0.0357800492452514</v>
      </c>
      <c r="Z42" s="13">
        <f>[7]Final!AL39/10</f>
        <v>74.489251076216</v>
      </c>
      <c r="AA42" s="13">
        <f>[7]Final!AP39/10</f>
        <v>60.2170613532356</v>
      </c>
      <c r="AB42" s="12">
        <f>[7]Final!AS39</f>
        <v>1.03554939660553</v>
      </c>
      <c r="AC42" s="12">
        <f>[7]Final!AT39</f>
        <v>0.733307470937371</v>
      </c>
      <c r="AD42" s="12">
        <f>[7]Final!AD39</f>
        <v>1.03350461676343</v>
      </c>
      <c r="AE42" s="12">
        <f>[7]Final!AF39</f>
        <v>0.751002665563214</v>
      </c>
      <c r="AF42" s="14">
        <f>+AE42*AF$48</f>
        <v>21.9761050421509</v>
      </c>
      <c r="AG42" s="14">
        <f>+AF42*$BS42</f>
        <v>17.765468795952</v>
      </c>
      <c r="AH42" s="13">
        <f>[7]Final!AI39/10</f>
        <v>61.5918986156704</v>
      </c>
      <c r="AI42" s="13">
        <f>[7]Final!AJ39/10</f>
        <v>7.43605073581321</v>
      </c>
      <c r="AJ42" s="13">
        <f>[7]Final!AK39/10</f>
        <v>5.46130172473243</v>
      </c>
      <c r="AK42" s="13">
        <f>[7]Final!M39/10</f>
        <v>78.8659787296743</v>
      </c>
      <c r="AL42" s="13">
        <f>[7]Final!N39/10</f>
        <v>11.3124154436624</v>
      </c>
      <c r="AM42" s="13">
        <f>[7]Final!O39/10</f>
        <v>7.49518569962426</v>
      </c>
      <c r="AN42" s="16">
        <f>[7]Final!X39</f>
        <v>0.753313848824148</v>
      </c>
      <c r="AO42" s="16">
        <f>[7]Final!Y39</f>
        <v>0.161329425104964</v>
      </c>
      <c r="AP42" s="16">
        <f>[7]Final!Z39</f>
        <v>0.0853567260708887</v>
      </c>
      <c r="AQ42" s="16">
        <f>[7]Final!Q39</f>
        <v>0.187655745809893</v>
      </c>
      <c r="AR42" s="12">
        <f>[7]Final!D39</f>
        <v>0.0304326105976346</v>
      </c>
      <c r="AS42" s="12">
        <f>[7]Final!E39</f>
        <v>0.112970726591198</v>
      </c>
      <c r="AT42" s="12">
        <f>[7]Final!F39</f>
        <v>0.0626172060937235</v>
      </c>
      <c r="AU42" s="13">
        <f>[7]Final!AL139/10</f>
        <v>55.0743511056697</v>
      </c>
      <c r="AV42" s="13">
        <f>[7]Final!AP139/10</f>
        <v>44.5220690449211</v>
      </c>
      <c r="AW42" s="12">
        <f>[7]Final!AS139</f>
        <v>1.0405877397839</v>
      </c>
      <c r="AX42" s="12">
        <f>[7]Final!AT139</f>
        <v>0.697427891904696</v>
      </c>
      <c r="AY42" s="12">
        <f>[7]Final!AD139</f>
        <v>1.03135665214015</v>
      </c>
      <c r="AZ42" s="12">
        <f>[7]Final!AF139</f>
        <v>0.716448772168011</v>
      </c>
      <c r="BA42" s="14">
        <f>+AZ42*BA$48</f>
        <v>20.9649768189258</v>
      </c>
      <c r="BB42" s="14">
        <f>+BA42*$BS42</f>
        <v>16.9480734083727</v>
      </c>
      <c r="BC42" s="13">
        <f>[7]Final!AI139/10</f>
        <v>44.240946440077</v>
      </c>
      <c r="BD42" s="13">
        <f>[7]Final!AJ139/10</f>
        <v>6.4025106297967</v>
      </c>
      <c r="BE42" s="13">
        <f>[7]Final!AK139/10</f>
        <v>4.43089403579599</v>
      </c>
      <c r="BF42" s="13">
        <f>[7]Final!M139/10</f>
        <v>43.5981539603443</v>
      </c>
      <c r="BG42" s="13">
        <f>[7]Final!N139/10</f>
        <v>6.39989720991355</v>
      </c>
      <c r="BH42" s="13">
        <f>[7]Final!O139/10</f>
        <v>4.31537175130737</v>
      </c>
      <c r="BI42" s="16">
        <f>[7]Final!X139</f>
        <v>0.771958188439052</v>
      </c>
      <c r="BJ42" s="16">
        <f>[7]Final!Y139</f>
        <v>0.144022629957623</v>
      </c>
      <c r="BK42" s="16">
        <f>[7]Final!Z139</f>
        <v>0.0840191816033254</v>
      </c>
      <c r="BL42" s="16">
        <f>[7]Final!Q139</f>
        <v>0.31034183921515</v>
      </c>
      <c r="BM42" s="12">
        <f>[7]Final!D139</f>
        <v>0.0506609126292576</v>
      </c>
      <c r="BN42" s="12">
        <f>[7]Final!E139</f>
        <v>0.134745461054476</v>
      </c>
      <c r="BO42" s="12">
        <f>[7]Final!F139</f>
        <v>0.0815686753707894</v>
      </c>
      <c r="BP42" s="13">
        <f>[7]Data!$BB43/10</f>
        <v>24.496</v>
      </c>
      <c r="BQ42" s="13">
        <f>[7]Data!$BD43/10</f>
        <v>4.538</v>
      </c>
      <c r="BR42" s="24">
        <f>[7]Data!$CR43/10</f>
        <v>14.1680619908603</v>
      </c>
      <c r="BS42" s="25">
        <f>[7]Data!BP43</f>
        <v>0.808399339276785</v>
      </c>
      <c r="BT42" s="25">
        <f>[7]Data!BQ43</f>
        <v>0.808399339276785</v>
      </c>
      <c r="BU42" s="25">
        <f>[7]Data!BR43</f>
        <v>0.808399339276785</v>
      </c>
      <c r="BV42" s="25">
        <f>[7]Data!BS43</f>
        <v>0.808399339276785</v>
      </c>
      <c r="BW42" s="24">
        <f>[7]Data!$AZ43</f>
        <v>101.7</v>
      </c>
      <c r="BX42" s="12"/>
    </row>
    <row r="43" spans="1:76">
      <c r="A43" s="2">
        <v>1980</v>
      </c>
      <c r="B43" s="13">
        <f>[7]OECD!AB36</f>
        <v>57.1752300589523</v>
      </c>
      <c r="C43" s="13">
        <f>[7]OECD!EA36</f>
        <v>46.1342093308176</v>
      </c>
      <c r="D43" s="12">
        <f>[7]OECD!EH36</f>
        <v>1.03129971706025</v>
      </c>
      <c r="E43" s="12">
        <f>[7]OECD!EI36</f>
        <v>0.720034255155557</v>
      </c>
      <c r="F43" s="12">
        <f>[7]OECD!CG36</f>
        <v>1.03652489764745</v>
      </c>
      <c r="G43" s="12">
        <f>[7]OECD!CH36</f>
        <v>0.743066609444788</v>
      </c>
      <c r="H43" s="14">
        <f>+G43*H$48</f>
        <v>21.7438773672356</v>
      </c>
      <c r="I43" s="14">
        <f>+H43*$BS43</f>
        <v>17.5449506558935</v>
      </c>
      <c r="J43" s="13">
        <f>[7]OECD!Y36</f>
        <v>45.6330435530908</v>
      </c>
      <c r="K43" s="13">
        <f>[7]OECD!Z36</f>
        <v>6.8226431696757</v>
      </c>
      <c r="L43" s="13">
        <f>[7]OECD!AA36</f>
        <v>4.71954333618577</v>
      </c>
      <c r="M43" s="13">
        <f>[7]OECD!AV36</f>
        <v>46.174208430622</v>
      </c>
      <c r="N43" s="13">
        <f>[7]OECD!AW36</f>
        <v>7.14194296406738</v>
      </c>
      <c r="O43" s="13">
        <f>[7]OECD!AX36</f>
        <v>4.78228072767561</v>
      </c>
      <c r="P43" s="16">
        <f>[7]OECD!BX36</f>
        <v>0.768038337106813</v>
      </c>
      <c r="Q43" s="16">
        <f>[7]OECD!BY36</f>
        <v>0.14531309518535</v>
      </c>
      <c r="R43" s="16">
        <f>[7]OECD!BZ36</f>
        <v>0.0866485677078369</v>
      </c>
      <c r="S43" s="16">
        <f>[7]OECD!BR36</f>
        <v>0.184124789921521</v>
      </c>
      <c r="T43" s="12">
        <f>[7]OECD!DR$7</f>
        <v>0.05</v>
      </c>
      <c r="U43" s="12">
        <f>[7]OECD!DS$7</f>
        <v>0.125</v>
      </c>
      <c r="V43" s="12">
        <f>[7]OECD!DT$7</f>
        <v>0.08</v>
      </c>
      <c r="W43" s="18">
        <f>[7]OECD!BM36</f>
        <v>-0.0792114101301794</v>
      </c>
      <c r="X43" s="18">
        <f>[7]OECD!BN36</f>
        <v>-0.0792114101301794</v>
      </c>
      <c r="Y43" s="18">
        <f>[7]OECD!BO36</f>
        <v>-0.0792114101301794</v>
      </c>
      <c r="Z43" s="13">
        <f>[7]Final!AL40/10</f>
        <v>76.6294733254623</v>
      </c>
      <c r="AA43" s="13">
        <f>[7]Final!AP40/10</f>
        <v>61.831673605197</v>
      </c>
      <c r="AB43" s="12">
        <f>[7]Final!AS40</f>
        <v>1.02873196089804</v>
      </c>
      <c r="AC43" s="12">
        <f>[7]Final!AT40</f>
        <v>0.754376832518585</v>
      </c>
      <c r="AD43" s="12">
        <f>[7]Final!AD40</f>
        <v>1.03667876305196</v>
      </c>
      <c r="AE43" s="12">
        <f>[7]Final!AF40</f>
        <v>0.778548514384795</v>
      </c>
      <c r="AF43" s="14">
        <f>+AE43*AF$48</f>
        <v>22.7821613917969</v>
      </c>
      <c r="AG43" s="14">
        <f>+AF43*$BS43</f>
        <v>18.3827332495894</v>
      </c>
      <c r="AH43" s="13">
        <f>[7]Final!AI40/10</f>
        <v>63.1664287892599</v>
      </c>
      <c r="AI43" s="13">
        <f>[7]Final!AJ40/10</f>
        <v>7.72092020629699</v>
      </c>
      <c r="AJ43" s="13">
        <f>[7]Final!AK40/10</f>
        <v>5.74212432990546</v>
      </c>
      <c r="AK43" s="13">
        <f>[7]Final!M40/10</f>
        <v>81.7169561079523</v>
      </c>
      <c r="AL43" s="13">
        <f>[7]Final!N40/10</f>
        <v>11.6627723731416</v>
      </c>
      <c r="AM43" s="13">
        <f>[7]Final!O40/10</f>
        <v>7.88543964554262</v>
      </c>
      <c r="AN43" s="16">
        <f>[7]Final!X40</f>
        <v>0.759403941573867</v>
      </c>
      <c r="AO43" s="16">
        <f>[7]Final!Y40</f>
        <v>0.155011953587157</v>
      </c>
      <c r="AP43" s="16">
        <f>[7]Final!Z40</f>
        <v>0.0855841048389757</v>
      </c>
      <c r="AQ43" s="16">
        <f>[7]Final!Q40</f>
        <v>0.154460112053215</v>
      </c>
      <c r="AR43" s="12">
        <f>[7]Final!D40</f>
        <v>0.0310380205433375</v>
      </c>
      <c r="AS43" s="12">
        <f>[7]Final!E40</f>
        <v>0.111646883883953</v>
      </c>
      <c r="AT43" s="12">
        <f>[7]Final!F40</f>
        <v>0.0624973455218248</v>
      </c>
      <c r="AU43" s="13">
        <f>[7]Final!AL140/10</f>
        <v>56.7951678802763</v>
      </c>
      <c r="AV43" s="13">
        <f>[7]Final!AP140/10</f>
        <v>45.8275403748435</v>
      </c>
      <c r="AW43" s="12">
        <f>[7]Final!AS140</f>
        <v>1.03124533907453</v>
      </c>
      <c r="AX43" s="12">
        <f>[7]Final!AT140</f>
        <v>0.719219262867296</v>
      </c>
      <c r="AY43" s="12">
        <f>[7]Final!AD140</f>
        <v>1.03638717576946</v>
      </c>
      <c r="AZ43" s="12">
        <f>[7]Final!AF140</f>
        <v>0.7425183195707</v>
      </c>
      <c r="BA43" s="14">
        <f>+AZ43*BA$48</f>
        <v>21.7278331154386</v>
      </c>
      <c r="BB43" s="14">
        <f>+BA43*$BS43</f>
        <v>17.5320046848813</v>
      </c>
      <c r="BC43" s="13">
        <f>[7]Final!AI140/10</f>
        <v>45.4641341205925</v>
      </c>
      <c r="BD43" s="13">
        <f>[7]Final!AJ140/10</f>
        <v>6.64537232598032</v>
      </c>
      <c r="BE43" s="13">
        <f>[7]Final!AK140/10</f>
        <v>4.68566143370348</v>
      </c>
      <c r="BF43" s="13">
        <f>[7]Final!M140/10</f>
        <v>44.9646849161116</v>
      </c>
      <c r="BG43" s="13">
        <f>[7]Final!N140/10</f>
        <v>6.70136871297938</v>
      </c>
      <c r="BH43" s="13">
        <f>[7]Final!O140/10</f>
        <v>4.59434236945744</v>
      </c>
      <c r="BI43" s="16">
        <f>[7]Final!X140</f>
        <v>0.770895009120392</v>
      </c>
      <c r="BJ43" s="16">
        <f>[7]Final!Y140</f>
        <v>0.143205567897022</v>
      </c>
      <c r="BK43" s="16">
        <f>[7]Final!Z140</f>
        <v>0.0858994229825862</v>
      </c>
      <c r="BL43" s="16">
        <f>[7]Final!Q140</f>
        <v>0.29294536884452</v>
      </c>
      <c r="BM43" s="12">
        <f>[7]Final!D140</f>
        <v>0.0508511478818005</v>
      </c>
      <c r="BN43" s="12">
        <f>[7]Final!E140</f>
        <v>0.136038194957947</v>
      </c>
      <c r="BO43" s="12">
        <f>[7]Final!F140</f>
        <v>0.0821490713716983</v>
      </c>
      <c r="BP43" s="13">
        <f>[7]Data!$BB44/10</f>
        <v>28.1</v>
      </c>
      <c r="BQ43" s="13">
        <f>[7]Data!$BD44/10</f>
        <v>4.294</v>
      </c>
      <c r="BR43" s="24">
        <f>[7]Data!$CR44/10</f>
        <v>16.268484718037</v>
      </c>
      <c r="BS43" s="25">
        <f>[7]Data!BP44</f>
        <v>0.806891538228172</v>
      </c>
      <c r="BT43" s="25">
        <f>[7]Data!BQ44</f>
        <v>0.806891538228172</v>
      </c>
      <c r="BU43" s="25">
        <f>[7]Data!BR44</f>
        <v>0.806891538228172</v>
      </c>
      <c r="BV43" s="25">
        <f>[7]Data!BS44</f>
        <v>0.806891538228172</v>
      </c>
      <c r="BW43" s="24">
        <f>[7]Data!$AZ44</f>
        <v>108.4</v>
      </c>
      <c r="BX43" s="12"/>
    </row>
    <row r="44" spans="1:76">
      <c r="A44" s="2">
        <v>1981</v>
      </c>
      <c r="B44" s="13">
        <f>[7]OECD!AB37</f>
        <v>58.6807946187148</v>
      </c>
      <c r="C44" s="13">
        <f>[7]OECD!EA37</f>
        <v>48.6442838032151</v>
      </c>
      <c r="D44" s="12">
        <f>[7]OECD!EH37</f>
        <v>1.02630362758436</v>
      </c>
      <c r="E44" s="12">
        <f>[7]OECD!EI37</f>
        <v>0.738973768051151</v>
      </c>
      <c r="F44" s="12">
        <f>[7]OECD!CG37</f>
        <v>1.02917900852142</v>
      </c>
      <c r="G44" s="12">
        <f>[7]OECD!CH37</f>
        <v>0.764748556373758</v>
      </c>
      <c r="H44" s="14">
        <f>+G44*H$48</f>
        <v>22.3783421502228</v>
      </c>
      <c r="I44" s="14">
        <f>+H44*$BS44</f>
        <v>18.5508467237714</v>
      </c>
      <c r="J44" s="13">
        <f>[7]OECD!Y37</f>
        <v>46.7043468130183</v>
      </c>
      <c r="K44" s="13">
        <f>[7]OECD!Z37</f>
        <v>7.02280930832679</v>
      </c>
      <c r="L44" s="13">
        <f>[7]OECD!AA37</f>
        <v>4.95363849736971</v>
      </c>
      <c r="M44" s="13">
        <f>[7]OECD!AV37</f>
        <v>47.3525078800559</v>
      </c>
      <c r="N44" s="13">
        <f>[7]OECD!AW37</f>
        <v>7.38424132160133</v>
      </c>
      <c r="O44" s="13">
        <f>[7]OECD!AX37</f>
        <v>5.03811553831014</v>
      </c>
      <c r="P44" s="16">
        <f>[7]OECD!BX37</f>
        <v>0.762831513469979</v>
      </c>
      <c r="Q44" s="16">
        <f>[7]OECD!BY37</f>
        <v>0.148063030998677</v>
      </c>
      <c r="R44" s="16">
        <f>[7]OECD!BZ37</f>
        <v>0.0891054555313441</v>
      </c>
      <c r="S44" s="16">
        <f>[7]OECD!BR37</f>
        <v>0.265593086149094</v>
      </c>
      <c r="T44" s="12">
        <f>[7]OECD!DR$7</f>
        <v>0.05</v>
      </c>
      <c r="U44" s="12">
        <f>[7]OECD!DS$7</f>
        <v>0.125</v>
      </c>
      <c r="V44" s="12">
        <f>[7]OECD!DT$7</f>
        <v>0.08</v>
      </c>
      <c r="W44" s="18">
        <f>[7]OECD!BM37</f>
        <v>0.00721107981917424</v>
      </c>
      <c r="X44" s="18">
        <f>[7]OECD!BN37</f>
        <v>0.00721107981917424</v>
      </c>
      <c r="Y44" s="18">
        <f>[7]OECD!BO37</f>
        <v>0.00721107981917424</v>
      </c>
      <c r="Z44" s="13">
        <f>[7]Final!AL41/10</f>
        <v>78.5280403431473</v>
      </c>
      <c r="AA44" s="13">
        <f>[7]Final!AP41/10</f>
        <v>65.0969419515001</v>
      </c>
      <c r="AB44" s="12">
        <f>[7]Final!AS41</f>
        <v>1.0247759371857</v>
      </c>
      <c r="AC44" s="12">
        <f>[7]Final!AT41</f>
        <v>0.773067225535413</v>
      </c>
      <c r="AD44" s="12">
        <f>[7]Final!AD41</f>
        <v>1.03236932016245</v>
      </c>
      <c r="AE44" s="12">
        <f>[7]Final!AF41</f>
        <v>0.803749600508914</v>
      </c>
      <c r="AF44" s="14">
        <f>+AE44*AF$48</f>
        <v>23.5196044678805</v>
      </c>
      <c r="AG44" s="14">
        <f>+AF44*$BS44</f>
        <v>19.4969124414355</v>
      </c>
      <c r="AH44" s="13">
        <f>[7]Final!AI41/10</f>
        <v>64.5621031987788</v>
      </c>
      <c r="AI44" s="13">
        <f>[7]Final!AJ41/10</f>
        <v>7.96137090297278</v>
      </c>
      <c r="AJ44" s="13">
        <f>[7]Final!AK41/10</f>
        <v>6.00456624139564</v>
      </c>
      <c r="AK44" s="13">
        <f>[7]Final!M41/10</f>
        <v>84.3310738971949</v>
      </c>
      <c r="AL44" s="13">
        <f>[7]Final!N41/10</f>
        <v>11.9762075257576</v>
      </c>
      <c r="AM44" s="13">
        <f>[7]Final!O41/10</f>
        <v>8.24595549312649</v>
      </c>
      <c r="AN44" s="16">
        <f>[7]Final!X41</f>
        <v>0.756969226596337</v>
      </c>
      <c r="AO44" s="16">
        <f>[7]Final!Y41</f>
        <v>0.156040583689996</v>
      </c>
      <c r="AP44" s="16">
        <f>[7]Final!Z41</f>
        <v>0.0869901897136672</v>
      </c>
      <c r="AQ44" s="16">
        <f>[7]Final!Q41</f>
        <v>0.170448520416534</v>
      </c>
      <c r="AR44" s="12">
        <f>[7]Final!D41</f>
        <v>0.0316478885162764</v>
      </c>
      <c r="AS44" s="12">
        <f>[7]Final!E41</f>
        <v>0.11087859338972</v>
      </c>
      <c r="AT44" s="12">
        <f>[7]Final!F41</f>
        <v>0.0624029243237197</v>
      </c>
      <c r="AU44" s="13">
        <f>[7]Final!AL141/10</f>
        <v>58.2825135782854</v>
      </c>
      <c r="AV44" s="13">
        <f>[7]Final!AP141/10</f>
        <v>48.3141230395449</v>
      </c>
      <c r="AW44" s="12">
        <f>[7]Final!AS141</f>
        <v>1.02618789156754</v>
      </c>
      <c r="AX44" s="12">
        <f>[7]Final!AT141</f>
        <v>0.738054098936553</v>
      </c>
      <c r="AY44" s="12">
        <f>[7]Final!AD141</f>
        <v>1.02914282156092</v>
      </c>
      <c r="AZ44" s="12">
        <f>[7]Final!AF141</f>
        <v>0.764157398463661</v>
      </c>
      <c r="BA44" s="14">
        <f>+AZ44*BA$48</f>
        <v>22.3610434788272</v>
      </c>
      <c r="BB44" s="14">
        <f>+BA44*$BS44</f>
        <v>18.5365067427563</v>
      </c>
      <c r="BC44" s="13">
        <f>[7]Final!AI141/10</f>
        <v>46.5317094743381</v>
      </c>
      <c r="BD44" s="13">
        <f>[7]Final!AJ141/10</f>
        <v>6.83357266828154</v>
      </c>
      <c r="BE44" s="13">
        <f>[7]Final!AK141/10</f>
        <v>4.91723143566578</v>
      </c>
      <c r="BF44" s="13">
        <f>[7]Final!M141/10</f>
        <v>46.1150832640711</v>
      </c>
      <c r="BG44" s="13">
        <f>[7]Final!N141/10</f>
        <v>6.92705846738473</v>
      </c>
      <c r="BH44" s="13">
        <f>[7]Final!O141/10</f>
        <v>4.83962464341149</v>
      </c>
      <c r="BI44" s="16">
        <f>[7]Final!X141</f>
        <v>0.766254655409975</v>
      </c>
      <c r="BJ44" s="16">
        <f>[7]Final!Y141</f>
        <v>0.14552647290415</v>
      </c>
      <c r="BK44" s="16">
        <f>[7]Final!Z141</f>
        <v>0.0882188716858754</v>
      </c>
      <c r="BL44" s="16">
        <f>[7]Final!Q141</f>
        <v>0.300483623929706</v>
      </c>
      <c r="BM44" s="12">
        <f>[7]Final!D141</f>
        <v>0.0509620928818981</v>
      </c>
      <c r="BN44" s="12">
        <f>[7]Final!E141</f>
        <v>0.136823885094525</v>
      </c>
      <c r="BO44" s="12">
        <f>[7]Final!F141</f>
        <v>0.0824802345776801</v>
      </c>
      <c r="BP44" s="13">
        <f>[7]Data!$BB45/10</f>
        <v>28.861</v>
      </c>
      <c r="BQ44" s="13">
        <f>[7]Data!$BD45/10</f>
        <v>4.31</v>
      </c>
      <c r="BR44" s="24">
        <f>[7]Data!$CR45/10</f>
        <v>16.204918814433</v>
      </c>
      <c r="BS44" s="25">
        <f>[7]Data!BP45</f>
        <v>0.828964299466067</v>
      </c>
      <c r="BT44" s="25">
        <f>[7]Data!BQ45</f>
        <v>0.828964299466067</v>
      </c>
      <c r="BU44" s="25">
        <f>[7]Data!BR45</f>
        <v>0.828964299466067</v>
      </c>
      <c r="BV44" s="25">
        <f>[7]Data!BS45</f>
        <v>0.828964299466067</v>
      </c>
      <c r="BW44" s="24">
        <f>[7]Data!$AZ45</f>
        <v>102</v>
      </c>
      <c r="BX44" s="12"/>
    </row>
    <row r="45" spans="1:76">
      <c r="A45" s="2">
        <v>1982</v>
      </c>
      <c r="B45" s="13">
        <f>[7]OECD!AB38</f>
        <v>61.8598792814112</v>
      </c>
      <c r="C45" s="13">
        <f>[7]OECD!EA38</f>
        <v>55.4264592568161</v>
      </c>
      <c r="D45" s="12">
        <f>[7]OECD!EH38</f>
        <v>1.05413085106367</v>
      </c>
      <c r="E45" s="12">
        <f>[7]OECD!EI38</f>
        <v>0.778975047029486</v>
      </c>
      <c r="F45" s="12">
        <f>[7]OECD!CG38</f>
        <v>1.0412171026772</v>
      </c>
      <c r="G45" s="12">
        <f>[7]OECD!CH38</f>
        <v>0.796269276144055</v>
      </c>
      <c r="H45" s="14">
        <f>+G45*H$48</f>
        <v>23.300712576374</v>
      </c>
      <c r="I45" s="14">
        <f>+H45*$BS45</f>
        <v>20.8774412635697</v>
      </c>
      <c r="J45" s="13">
        <f>[7]OECD!Y38</f>
        <v>48.8860813875305</v>
      </c>
      <c r="K45" s="13">
        <f>[7]OECD!Z38</f>
        <v>7.5730726926806</v>
      </c>
      <c r="L45" s="13">
        <f>[7]OECD!AA38</f>
        <v>5.40072520120018</v>
      </c>
      <c r="M45" s="13">
        <f>[7]OECD!AV38</f>
        <v>49.0207324105378</v>
      </c>
      <c r="N45" s="13">
        <f>[7]OECD!AW38</f>
        <v>7.78447040053727</v>
      </c>
      <c r="O45" s="13">
        <f>[7]OECD!AX38</f>
        <v>5.39289775967182</v>
      </c>
      <c r="P45" s="16">
        <f>[7]OECD!BX38</f>
        <v>0.754521214075917</v>
      </c>
      <c r="Q45" s="16">
        <f>[7]OECD!BY38</f>
        <v>0.153216713622403</v>
      </c>
      <c r="R45" s="16">
        <f>[7]OECD!BZ38</f>
        <v>0.0922620723016802</v>
      </c>
      <c r="S45" s="16">
        <f>[7]OECD!BR38</f>
        <v>0.299448276126788</v>
      </c>
      <c r="T45" s="12">
        <f>[7]OECD!DR$7</f>
        <v>0.05</v>
      </c>
      <c r="U45" s="12">
        <f>[7]OECD!DS$7</f>
        <v>0.125</v>
      </c>
      <c r="V45" s="12">
        <f>[7]OECD!DT$7</f>
        <v>0.08</v>
      </c>
      <c r="W45" s="18">
        <f>[7]OECD!BM38</f>
        <v>0.0659437447351585</v>
      </c>
      <c r="X45" s="18">
        <f>[7]OECD!BN38</f>
        <v>0.0659437447351585</v>
      </c>
      <c r="Y45" s="18">
        <f>[7]OECD!BO38</f>
        <v>0.0659437447351585</v>
      </c>
      <c r="Z45" s="13">
        <f>[7]Final!AL42/10</f>
        <v>82.1203673214982</v>
      </c>
      <c r="AA45" s="13">
        <f>[7]Final!AP42/10</f>
        <v>73.5798589711692</v>
      </c>
      <c r="AB45" s="12">
        <f>[7]Final!AS42</f>
        <v>1.04574578663435</v>
      </c>
      <c r="AC45" s="12">
        <f>[7]Final!AT42</f>
        <v>0.808431793888762</v>
      </c>
      <c r="AD45" s="12">
        <f>[7]Final!AD42</f>
        <v>1.03901826484783</v>
      </c>
      <c r="AE45" s="12">
        <f>[7]Final!AF42</f>
        <v>0.835110515292906</v>
      </c>
      <c r="AF45" s="14">
        <f>+AE45*AF$48</f>
        <v>24.4372986241244</v>
      </c>
      <c r="AG45" s="14">
        <f>+AF45*$BS45</f>
        <v>21.8958224986982</v>
      </c>
      <c r="AH45" s="13">
        <f>[7]Final!AI42/10</f>
        <v>67.062350838205</v>
      </c>
      <c r="AI45" s="13">
        <f>[7]Final!AJ42/10</f>
        <v>8.56900318073045</v>
      </c>
      <c r="AJ45" s="13">
        <f>[7]Final!AK42/10</f>
        <v>6.48901330256279</v>
      </c>
      <c r="AK45" s="13">
        <f>[7]Final!M42/10</f>
        <v>87.4045099268712</v>
      </c>
      <c r="AL45" s="13">
        <f>[7]Final!N42/10</f>
        <v>12.4779058082797</v>
      </c>
      <c r="AM45" s="13">
        <f>[7]Final!O42/10</f>
        <v>8.7095916264938</v>
      </c>
      <c r="AN45" s="16">
        <f>[7]Final!X42</f>
        <v>0.754255690819153</v>
      </c>
      <c r="AO45" s="16">
        <f>[7]Final!Y42</f>
        <v>0.157249309512309</v>
      </c>
      <c r="AP45" s="16">
        <f>[7]Final!Z42</f>
        <v>0.0884949996685376</v>
      </c>
      <c r="AQ45" s="16">
        <f>[7]Final!Q42</f>
        <v>0.206064631597823</v>
      </c>
      <c r="AR45" s="12">
        <f>[7]Final!D42</f>
        <v>0.0317991172238785</v>
      </c>
      <c r="AS45" s="12">
        <f>[7]Final!E42</f>
        <v>0.106860726662169</v>
      </c>
      <c r="AT45" s="12">
        <f>[7]Final!F42</f>
        <v>0.0607290269048189</v>
      </c>
      <c r="AU45" s="13">
        <f>[7]Final!AL142/10</f>
        <v>61.4417708715704</v>
      </c>
      <c r="AV45" s="13">
        <f>[7]Final!AP142/10</f>
        <v>55.0518340714427</v>
      </c>
      <c r="AW45" s="12">
        <f>[7]Final!AS142</f>
        <v>1.05420592042657</v>
      </c>
      <c r="AX45" s="12">
        <f>[7]Final!AT142</f>
        <v>0.778061000694012</v>
      </c>
      <c r="AY45" s="12">
        <f>[7]Final!AD142</f>
        <v>1.04176102343557</v>
      </c>
      <c r="AZ45" s="12">
        <f>[7]Final!AF142</f>
        <v>0.796069393489364</v>
      </c>
      <c r="BA45" s="14">
        <f>+AZ45*BA$48</f>
        <v>23.2948635395903</v>
      </c>
      <c r="BB45" s="14">
        <f>+BA45*$BS45</f>
        <v>20.8722005259098</v>
      </c>
      <c r="BC45" s="13">
        <f>[7]Final!AI142/10</f>
        <v>48.7091431320364</v>
      </c>
      <c r="BD45" s="13">
        <f>[7]Final!AJ142/10</f>
        <v>7.37105294683609</v>
      </c>
      <c r="BE45" s="13">
        <f>[7]Final!AK142/10</f>
        <v>5.36157479269793</v>
      </c>
      <c r="BF45" s="13">
        <f>[7]Final!M142/10</f>
        <v>47.7592058090039</v>
      </c>
      <c r="BG45" s="13">
        <f>[7]Final!N142/10</f>
        <v>7.31423563410705</v>
      </c>
      <c r="BH45" s="13">
        <f>[7]Final!O142/10</f>
        <v>5.18480036019511</v>
      </c>
      <c r="BI45" s="16">
        <f>[7]Final!X142</f>
        <v>0.760357242636971</v>
      </c>
      <c r="BJ45" s="16">
        <f>[7]Final!Y142</f>
        <v>0.14870836713292</v>
      </c>
      <c r="BK45" s="16">
        <f>[7]Final!Z142</f>
        <v>0.0909343902301088</v>
      </c>
      <c r="BL45" s="16">
        <f>[7]Final!Q142</f>
        <v>0.325216092430939</v>
      </c>
      <c r="BM45" s="12">
        <f>[7]Final!D142</f>
        <v>0.0504081447436889</v>
      </c>
      <c r="BN45" s="12">
        <f>[7]Final!E142</f>
        <v>0.133745058267365</v>
      </c>
      <c r="BO45" s="12">
        <f>[7]Final!F142</f>
        <v>0.0809790377564757</v>
      </c>
      <c r="BP45" s="13">
        <f>[7]Data!$BB46/10</f>
        <v>31.507</v>
      </c>
      <c r="BQ45" s="13">
        <f>[7]Data!$BD46/10</f>
        <v>6.303</v>
      </c>
      <c r="BR45" s="24">
        <f>[7]Data!$CR46/10</f>
        <v>16.9291874223778</v>
      </c>
      <c r="BS45" s="25">
        <f>[7]Data!BP46</f>
        <v>0.896000119959361</v>
      </c>
      <c r="BT45" s="25">
        <f>[7]Data!BQ46</f>
        <v>0.896000119959361</v>
      </c>
      <c r="BU45" s="25">
        <f>[7]Data!BR46</f>
        <v>0.896000119959361</v>
      </c>
      <c r="BV45" s="25">
        <f>[7]Data!BS46</f>
        <v>0.896000119959361</v>
      </c>
      <c r="BW45" s="24">
        <f>[7]Data!$AZ46</f>
        <v>101.4</v>
      </c>
      <c r="BX45" s="12"/>
    </row>
    <row r="46" spans="1:76">
      <c r="A46" s="2">
        <v>1983</v>
      </c>
      <c r="B46" s="13">
        <f>[7]OECD!AB39</f>
        <v>65.6462998836567</v>
      </c>
      <c r="C46" s="13">
        <f>[7]OECD!EA39</f>
        <v>59.5627908298149</v>
      </c>
      <c r="D46" s="12">
        <f>[7]OECD!EH39</f>
        <v>1.06110525633356</v>
      </c>
      <c r="E46" s="12">
        <f>[7]OECD!EI39</f>
        <v>0.826574516955666</v>
      </c>
      <c r="F46" s="12">
        <f>[7]OECD!CG39</f>
        <v>1.05905846282176</v>
      </c>
      <c r="G46" s="12">
        <f>[7]OECD!CH39</f>
        <v>0.843295715585315</v>
      </c>
      <c r="H46" s="14">
        <f>+G46*H$48</f>
        <v>24.6768168437863</v>
      </c>
      <c r="I46" s="14">
        <f>+H46*$BS46</f>
        <v>22.3899912503373</v>
      </c>
      <c r="J46" s="13">
        <f>[7]OECD!Y39</f>
        <v>51.4833124113483</v>
      </c>
      <c r="K46" s="13">
        <f>[7]OECD!Z39</f>
        <v>8.23117788909738</v>
      </c>
      <c r="L46" s="13">
        <f>[7]OECD!AA39</f>
        <v>5.93180958321101</v>
      </c>
      <c r="M46" s="13">
        <f>[7]OECD!AV39</f>
        <v>51.471483999425</v>
      </c>
      <c r="N46" s="13">
        <f>[7]OECD!AW39</f>
        <v>8.42893364361492</v>
      </c>
      <c r="O46" s="13">
        <f>[7]OECD!AX39</f>
        <v>5.90236186688083</v>
      </c>
      <c r="P46" s="16">
        <f>[7]OECD!BX39</f>
        <v>0.751740566984191</v>
      </c>
      <c r="Q46" s="16">
        <f>[7]OECD!BY39</f>
        <v>0.153532583014899</v>
      </c>
      <c r="R46" s="16">
        <f>[7]OECD!BZ39</f>
        <v>0.0947268500009095</v>
      </c>
      <c r="S46" s="16">
        <f>[7]OECD!BR39</f>
        <v>0.248062571325491</v>
      </c>
      <c r="T46" s="12">
        <f>[7]OECD!DR$7</f>
        <v>0.05</v>
      </c>
      <c r="U46" s="12">
        <f>[7]OECD!DS$7</f>
        <v>0.125</v>
      </c>
      <c r="V46" s="12">
        <f>[7]OECD!DT$7</f>
        <v>0.08</v>
      </c>
      <c r="W46" s="18">
        <f>[7]OECD!BM39</f>
        <v>-0.00428335881735442</v>
      </c>
      <c r="X46" s="18">
        <f>[7]OECD!BN39</f>
        <v>-0.00428335881735442</v>
      </c>
      <c r="Y46" s="18">
        <f>[7]OECD!BO39</f>
        <v>-0.00428335881735442</v>
      </c>
      <c r="Z46" s="13">
        <f>[7]Final!AL43/10</f>
        <v>86.3869504257679</v>
      </c>
      <c r="AA46" s="13">
        <f>[7]Final!AP43/10</f>
        <v>78.3813842936274</v>
      </c>
      <c r="AB46" s="12">
        <f>[7]Final!AS43</f>
        <v>1.05195523648313</v>
      </c>
      <c r="AC46" s="12">
        <f>[7]Final!AT43</f>
        <v>0.850434058920732</v>
      </c>
      <c r="AD46" s="12">
        <f>[7]Final!AD43</f>
        <v>1.04936819140514</v>
      </c>
      <c r="AE46" s="12">
        <f>[7]Final!AF43</f>
        <v>0.876338411056334</v>
      </c>
      <c r="AF46" s="14">
        <f>+AE46*AF$48</f>
        <v>25.6437238600248</v>
      </c>
      <c r="AG46" s="14">
        <f>+AF46*$BS46</f>
        <v>23.2672940147302</v>
      </c>
      <c r="AH46" s="13">
        <f>[7]Final!AI43/10</f>
        <v>70.0001925576443</v>
      </c>
      <c r="AI46" s="13">
        <f>[7]Final!AJ43/10</f>
        <v>9.31378458376297</v>
      </c>
      <c r="AJ46" s="13">
        <f>[7]Final!AK43/10</f>
        <v>7.07297328436071</v>
      </c>
      <c r="AK46" s="13">
        <f>[7]Final!M43/10</f>
        <v>91.2449932615004</v>
      </c>
      <c r="AL46" s="13">
        <f>[7]Final!N43/10</f>
        <v>13.2623344719098</v>
      </c>
      <c r="AM46" s="13">
        <f>[7]Final!O43/10</f>
        <v>9.33882915090219</v>
      </c>
      <c r="AN46" s="16">
        <f>[7]Final!X43</f>
        <v>0.755397733274591</v>
      </c>
      <c r="AO46" s="16">
        <f>[7]Final!Y43</f>
        <v>0.155132369897518</v>
      </c>
      <c r="AP46" s="16">
        <f>[7]Final!Z43</f>
        <v>0.0894698968278902</v>
      </c>
      <c r="AQ46" s="16">
        <f>[7]Final!Q43</f>
        <v>0.154760301257491</v>
      </c>
      <c r="AR46" s="12">
        <f>[7]Final!D43</f>
        <v>0.0318993908839748</v>
      </c>
      <c r="AS46" s="12">
        <f>[7]Final!E43</f>
        <v>0.10381821590783</v>
      </c>
      <c r="AT46" s="12">
        <f>[7]Final!F43</f>
        <v>0.0592838870875613</v>
      </c>
      <c r="AU46" s="13">
        <f>[7]Final!AL143/10</f>
        <v>65.2074830687283</v>
      </c>
      <c r="AV46" s="13">
        <f>[7]Final!AP143/10</f>
        <v>59.1646396132725</v>
      </c>
      <c r="AW46" s="12">
        <f>[7]Final!AS143</f>
        <v>1.06128912210277</v>
      </c>
      <c r="AX46" s="12">
        <f>[7]Final!AT143</f>
        <v>0.825747676368948</v>
      </c>
      <c r="AY46" s="12">
        <f>[7]Final!AD143</f>
        <v>1.0591204882843</v>
      </c>
      <c r="AZ46" s="12">
        <f>[7]Final!AF143</f>
        <v>0.843133404740643</v>
      </c>
      <c r="BA46" s="14">
        <f>+AZ46*BA$48</f>
        <v>24.672067246567</v>
      </c>
      <c r="BB46" s="14">
        <f>+BA46*$BS46</f>
        <v>22.3856818030997</v>
      </c>
      <c r="BC46" s="13">
        <f>[7]Final!AI143/10</f>
        <v>51.3014400409343</v>
      </c>
      <c r="BD46" s="13">
        <f>[7]Final!AJ143/10</f>
        <v>8.01639565526606</v>
      </c>
      <c r="BE46" s="13">
        <f>[7]Final!AK143/10</f>
        <v>5.88964737252788</v>
      </c>
      <c r="BF46" s="13">
        <f>[7]Final!M143/10</f>
        <v>50.1572144480918</v>
      </c>
      <c r="BG46" s="13">
        <f>[7]Final!N143/10</f>
        <v>7.92227058646217</v>
      </c>
      <c r="BH46" s="13">
        <f>[7]Final!O143/10</f>
        <v>5.67577151837809</v>
      </c>
      <c r="BI46" s="16">
        <f>[7]Final!X143</f>
        <v>0.755740094288037</v>
      </c>
      <c r="BJ46" s="16">
        <f>[7]Final!Y143</f>
        <v>0.150533365695042</v>
      </c>
      <c r="BK46" s="16">
        <f>[7]Final!Z143</f>
        <v>0.0937265400169212</v>
      </c>
      <c r="BL46" s="16">
        <f>[7]Final!Q143</f>
        <v>0.279221001914284</v>
      </c>
      <c r="BM46" s="12">
        <f>[7]Final!D143</f>
        <v>0.0502619090776734</v>
      </c>
      <c r="BN46" s="12">
        <f>[7]Final!E143</f>
        <v>0.133024770644668</v>
      </c>
      <c r="BO46" s="12">
        <f>[7]Final!F143</f>
        <v>0.0806840752042156</v>
      </c>
      <c r="BP46" s="13">
        <f>[7]Data!$BB47/10</f>
        <v>36.402</v>
      </c>
      <c r="BQ46" s="13">
        <f>[7]Data!$BD47/10</f>
        <v>7.155</v>
      </c>
      <c r="BR46" s="24">
        <f>[7]Data!$CR47/10</f>
        <v>19.0888965984201</v>
      </c>
      <c r="BS46" s="25">
        <f>[7]Data!BP47</f>
        <v>0.907328987854251</v>
      </c>
      <c r="BT46" s="25">
        <f>[7]Data!BQ47</f>
        <v>0.907328987854251</v>
      </c>
      <c r="BU46" s="25">
        <f>[7]Data!BR47</f>
        <v>0.907328987854251</v>
      </c>
      <c r="BV46" s="25">
        <f>[7]Data!BS47</f>
        <v>0.907328987854251</v>
      </c>
      <c r="BW46" s="24">
        <f>[7]Data!$AZ47</f>
        <v>101.7</v>
      </c>
      <c r="BX46" s="12"/>
    </row>
    <row r="47" spans="1:76">
      <c r="A47" s="2">
        <v>1984</v>
      </c>
      <c r="B47" s="13">
        <f>[7]OECD!AB40</f>
        <v>71.2777603716457</v>
      </c>
      <c r="C47" s="13">
        <f>[7]OECD!EA40</f>
        <v>65.6160651221177</v>
      </c>
      <c r="D47" s="12">
        <f>[7]OECD!EH40</f>
        <v>1.08563022137137</v>
      </c>
      <c r="E47" s="12">
        <f>[7]OECD!EI40</f>
        <v>0.897354275822513</v>
      </c>
      <c r="F47" s="12">
        <f>[7]OECD!CG40</f>
        <v>1.07533816544317</v>
      </c>
      <c r="G47" s="12">
        <f>[7]OECD!CH40</f>
        <v>0.906828067723597</v>
      </c>
      <c r="H47" s="14">
        <f>+G47*H$48</f>
        <v>26.5359229537742</v>
      </c>
      <c r="I47" s="14">
        <f>+H47*$BS47</f>
        <v>24.4281363433943</v>
      </c>
      <c r="J47" s="13">
        <f>[7]OECD!Y40</f>
        <v>55.3141143969712</v>
      </c>
      <c r="K47" s="13">
        <f>[7]OECD!Z40</f>
        <v>9.25480596633063</v>
      </c>
      <c r="L47" s="13">
        <f>[7]OECD!AA40</f>
        <v>6.70884000834383</v>
      </c>
      <c r="M47" s="13">
        <f>[7]OECD!AV40</f>
        <v>54.7679111837536</v>
      </c>
      <c r="N47" s="13">
        <f>[7]OECD!AW40</f>
        <v>9.32585805622827</v>
      </c>
      <c r="O47" s="13">
        <f>[7]OECD!AX40</f>
        <v>6.58367166226815</v>
      </c>
      <c r="P47" s="16">
        <f>[7]OECD!BX40</f>
        <v>0.747408837143634</v>
      </c>
      <c r="Q47" s="16">
        <f>[7]OECD!BY40</f>
        <v>0.154932886202666</v>
      </c>
      <c r="R47" s="16">
        <f>[7]OECD!BZ40</f>
        <v>0.0976582766536993</v>
      </c>
      <c r="S47" s="16">
        <f>[7]OECD!BR40</f>
        <v>0.268272159605567</v>
      </c>
      <c r="T47" s="12">
        <f>[7]OECD!DR$7</f>
        <v>0.05</v>
      </c>
      <c r="U47" s="12">
        <f>[7]OECD!DS$7</f>
        <v>0.125</v>
      </c>
      <c r="V47" s="12">
        <f>[7]OECD!DT$7</f>
        <v>0.08</v>
      </c>
      <c r="W47" s="18">
        <f>[7]OECD!BM40</f>
        <v>-0.0206642776584222</v>
      </c>
      <c r="X47" s="18">
        <f>[7]OECD!BN40</f>
        <v>-0.0206642776584222</v>
      </c>
      <c r="Y47" s="18">
        <f>[7]OECD!BO40</f>
        <v>-0.0206642776584222</v>
      </c>
      <c r="Z47" s="13">
        <f>[7]Final!AL44/10</f>
        <v>92.6128468027922</v>
      </c>
      <c r="AA47" s="13">
        <f>[7]Final!AP44/10</f>
        <v>85.2564748846136</v>
      </c>
      <c r="AB47" s="12">
        <f>[7]Final!AS44</f>
        <v>1.07206987104348</v>
      </c>
      <c r="AC47" s="12">
        <f>[7]Final!AT44</f>
        <v>0.911724731878128</v>
      </c>
      <c r="AD47" s="12">
        <f>[7]Final!AD44</f>
        <v>1.05953955508974</v>
      </c>
      <c r="AE47" s="12">
        <f>[7]Final!AF44</f>
        <v>0.928515210158676</v>
      </c>
      <c r="AF47" s="14">
        <f>+AE47*AF$48</f>
        <v>27.1705397694948</v>
      </c>
      <c r="AG47" s="14">
        <f>+AF47*$BS47</f>
        <v>25.0123446306748</v>
      </c>
      <c r="AH47" s="13">
        <f>[7]Final!AI44/10</f>
        <v>74.2232739095068</v>
      </c>
      <c r="AI47" s="13">
        <f>[7]Final!AJ44/10</f>
        <v>10.4645084830901</v>
      </c>
      <c r="AJ47" s="13">
        <f>[7]Final!AK44/10</f>
        <v>7.92506441019526</v>
      </c>
      <c r="AK47" s="13">
        <f>[7]Final!M44/10</f>
        <v>95.9479133076423</v>
      </c>
      <c r="AL47" s="13">
        <f>[7]Final!N44/10</f>
        <v>14.3605486879171</v>
      </c>
      <c r="AM47" s="13">
        <f>[7]Final!O44/10</f>
        <v>10.1631550049181</v>
      </c>
      <c r="AN47" s="16">
        <f>[7]Final!X44</f>
        <v>0.758267514544067</v>
      </c>
      <c r="AO47" s="16">
        <f>[7]Final!Y44</f>
        <v>0.151358974582786</v>
      </c>
      <c r="AP47" s="16">
        <f>[7]Final!Z44</f>
        <v>0.0903735108731469</v>
      </c>
      <c r="AQ47" s="16">
        <f>[7]Final!Q44</f>
        <v>0.185497882617438</v>
      </c>
      <c r="AR47" s="12">
        <f>[7]Final!D44</f>
        <v>0.0316089020245646</v>
      </c>
      <c r="AS47" s="12">
        <f>[7]Final!E44</f>
        <v>0.099253246018488</v>
      </c>
      <c r="AT47" s="12">
        <f>[7]Final!F44</f>
        <v>0.0569879320726676</v>
      </c>
      <c r="AU47" s="13">
        <f>[7]Final!AL144/10</f>
        <v>70.8182221933235</v>
      </c>
      <c r="AV47" s="13">
        <f>[7]Final!AP144/10</f>
        <v>65.1930287237002</v>
      </c>
      <c r="AW47" s="12">
        <f>[7]Final!AS144</f>
        <v>1.08604440565022</v>
      </c>
      <c r="AX47" s="12">
        <f>[7]Final!AT144</f>
        <v>0.89679864439916</v>
      </c>
      <c r="AY47" s="12">
        <f>[7]Final!AD144</f>
        <v>1.0752737847575</v>
      </c>
      <c r="AZ47" s="12">
        <f>[7]Final!AF144</f>
        <v>0.906599247170948</v>
      </c>
      <c r="BA47" s="14">
        <f>+AZ47*BA$48</f>
        <v>26.5292271260077</v>
      </c>
      <c r="BB47" s="14">
        <f>+BA47*$BS47</f>
        <v>24.4219723748789</v>
      </c>
      <c r="BC47" s="13">
        <f>[7]Final!AI144/10</f>
        <v>55.1266070770643</v>
      </c>
      <c r="BD47" s="13">
        <f>[7]Final!AJ144/10</f>
        <v>9.02827474680969</v>
      </c>
      <c r="BE47" s="13">
        <f>[7]Final!AK144/10</f>
        <v>6.66334036944956</v>
      </c>
      <c r="BF47" s="13">
        <f>[7]Final!M144/10</f>
        <v>53.3900849793924</v>
      </c>
      <c r="BG47" s="13">
        <f>[7]Final!N144/10</f>
        <v>8.75203124331844</v>
      </c>
      <c r="BH47" s="13">
        <f>[7]Final!O144/10</f>
        <v>6.33507760839117</v>
      </c>
      <c r="BI47" s="16">
        <f>[7]Final!X144</f>
        <v>0.752492562379223</v>
      </c>
      <c r="BJ47" s="16">
        <f>[7]Final!Y144</f>
        <v>0.15086787943126</v>
      </c>
      <c r="BK47" s="16">
        <f>[7]Final!Z144</f>
        <v>0.0966395581895166</v>
      </c>
      <c r="BL47" s="16">
        <f>[7]Final!Q144</f>
        <v>0.326149469311324</v>
      </c>
      <c r="BM47" s="12">
        <f>[7]Final!D144</f>
        <v>0.049776880061649</v>
      </c>
      <c r="BN47" s="12">
        <f>[7]Final!E144</f>
        <v>0.130421511943269</v>
      </c>
      <c r="BO47" s="12">
        <f>[7]Final!F144</f>
        <v>0.0795443624075859</v>
      </c>
      <c r="BP47" s="13">
        <f>[7]Data!$BB48/10</f>
        <v>43.817</v>
      </c>
      <c r="BQ47" s="13">
        <f>[7]Data!$BD48/10</f>
        <v>9.263</v>
      </c>
      <c r="BR47" s="24">
        <f>[7]Data!$CR48/10</f>
        <v>23.6143598413804</v>
      </c>
      <c r="BS47" s="25">
        <f>[7]Data!BP48</f>
        <v>0.920568558551677</v>
      </c>
      <c r="BT47" s="25">
        <f>[7]Data!BQ48</f>
        <v>0.920568558551677</v>
      </c>
      <c r="BU47" s="25">
        <f>[7]Data!BR48</f>
        <v>0.920568558551677</v>
      </c>
      <c r="BV47" s="25">
        <f>[7]Data!BS48</f>
        <v>0.920568558551677</v>
      </c>
      <c r="BW47" s="24">
        <f>[7]Data!$AZ48</f>
        <v>103.6</v>
      </c>
      <c r="BX47" s="12"/>
    </row>
    <row r="48" spans="1:76">
      <c r="A48" s="2">
        <v>1985</v>
      </c>
      <c r="B48" s="13">
        <f>[7]OECD!AB41</f>
        <v>79.4492817700543</v>
      </c>
      <c r="C48" s="13">
        <f>[7]OECD!EA41</f>
        <v>79.4492817700543</v>
      </c>
      <c r="D48" s="12">
        <f>[7]OECD!EH41</f>
        <v>1.11438706756415</v>
      </c>
      <c r="E48" s="12">
        <f>[7]OECD!EI41</f>
        <v>1</v>
      </c>
      <c r="F48" s="12">
        <f>[7]OECD!CG41</f>
        <v>1.10274487038132</v>
      </c>
      <c r="G48" s="12">
        <f>[7]OECD!CH41</f>
        <v>1</v>
      </c>
      <c r="H48" s="15">
        <f>+$BR$48</f>
        <v>29.2623529181084</v>
      </c>
      <c r="I48" s="14">
        <f>+H48*$BS48</f>
        <v>29.2623529181084</v>
      </c>
      <c r="J48" s="13">
        <f>[7]OECD!Y41</f>
        <v>60.8448029770602</v>
      </c>
      <c r="K48" s="13">
        <f>[7]OECD!Z41</f>
        <v>10.7746369159605</v>
      </c>
      <c r="L48" s="13">
        <f>[7]OECD!AA41</f>
        <v>7.8298418770335</v>
      </c>
      <c r="M48" s="13">
        <f>[7]OECD!AV41</f>
        <v>59.5686755764264</v>
      </c>
      <c r="N48" s="13">
        <f>[7]OECD!AW41</f>
        <v>10.682369537222</v>
      </c>
      <c r="O48" s="13">
        <f>[7]OECD!AX41</f>
        <v>7.57223014863403</v>
      </c>
      <c r="P48" s="16">
        <f>[7]OECD!BX41</f>
        <v>0.736215114124488</v>
      </c>
      <c r="Q48" s="16">
        <f>[7]OECD!BY41</f>
        <v>0.161765996516392</v>
      </c>
      <c r="R48" s="16">
        <f>[7]OECD!BZ41</f>
        <v>0.102018889359121</v>
      </c>
      <c r="S48" s="16">
        <f>[7]OECD!BR41</f>
        <v>0.251011879715854</v>
      </c>
      <c r="T48" s="12">
        <f>[7]OECD!DR$7</f>
        <v>0.05</v>
      </c>
      <c r="U48" s="12">
        <f>[7]OECD!DS$7</f>
        <v>0.125</v>
      </c>
      <c r="V48" s="12">
        <f>[7]OECD!DT$7</f>
        <v>0.08</v>
      </c>
      <c r="W48" s="18">
        <f>[7]OECD!BM41</f>
        <v>-0.0248786362691856</v>
      </c>
      <c r="X48" s="18">
        <f>[7]OECD!BN41</f>
        <v>-0.0248786362691856</v>
      </c>
      <c r="Y48" s="18">
        <f>[7]OECD!BO41</f>
        <v>-0.0248786362691856</v>
      </c>
      <c r="Z48" s="13">
        <f>[7]Final!AL45/10</f>
        <v>101.579833873775</v>
      </c>
      <c r="AA48" s="13">
        <f>[7]Final!AP45/10</f>
        <v>101.579833873775</v>
      </c>
      <c r="AB48" s="12">
        <f>[7]Final!AS45</f>
        <v>1.09682228093125</v>
      </c>
      <c r="AC48" s="12">
        <f>[7]Final!AT45</f>
        <v>1</v>
      </c>
      <c r="AD48" s="12">
        <f>[7]Final!AD45</f>
        <v>1.07698828092338</v>
      </c>
      <c r="AE48" s="12">
        <f>[7]Final!AF45</f>
        <v>1</v>
      </c>
      <c r="AF48" s="15">
        <f>+$BR$48</f>
        <v>29.2623529181084</v>
      </c>
      <c r="AG48" s="14">
        <f>+AF48*$BS48</f>
        <v>29.2623529181084</v>
      </c>
      <c r="AH48" s="13">
        <f>[7]Final!AI45/10</f>
        <v>80.2498555204012</v>
      </c>
      <c r="AI48" s="13">
        <f>[7]Final!AJ45/10</f>
        <v>12.1745105531363</v>
      </c>
      <c r="AJ48" s="13">
        <f>[7]Final!AK45/10</f>
        <v>9.15546780023739</v>
      </c>
      <c r="AK48" s="13">
        <f>[7]Final!M45/10</f>
        <v>102.205262652176</v>
      </c>
      <c r="AL48" s="13">
        <f>[7]Final!N45/10</f>
        <v>15.999856000493</v>
      </c>
      <c r="AM48" s="13">
        <f>[7]Final!O45/10</f>
        <v>11.3297655545076</v>
      </c>
      <c r="AN48" s="16">
        <f>[7]Final!X45</f>
        <v>0.754672502562124</v>
      </c>
      <c r="AO48" s="16">
        <f>[7]Final!Y45</f>
        <v>0.152655717559836</v>
      </c>
      <c r="AP48" s="16">
        <f>[7]Final!Z45</f>
        <v>0.0926717798780404</v>
      </c>
      <c r="AQ48" s="16">
        <f>[7]Final!Q45</f>
        <v>0.26456631818116</v>
      </c>
      <c r="AR48" s="12">
        <f>[7]Final!D45</f>
        <v>0.0309351428973586</v>
      </c>
      <c r="AS48" s="12">
        <f>[7]Final!E45</f>
        <v>0.0940592286431968</v>
      </c>
      <c r="AT48" s="12">
        <f>[7]Final!F45</f>
        <v>0.0542164421708076</v>
      </c>
      <c r="AU48" s="13">
        <f>[7]Final!AL145/10</f>
        <v>78.9678069158663</v>
      </c>
      <c r="AV48" s="13">
        <f>[7]Final!AP145/10</f>
        <v>78.9678069158663</v>
      </c>
      <c r="AW48" s="12">
        <f>[7]Final!AS145</f>
        <v>1.11507751070474</v>
      </c>
      <c r="AX48" s="12">
        <f>[7]Final!AT145</f>
        <v>1</v>
      </c>
      <c r="AY48" s="12">
        <f>[7]Final!AD145</f>
        <v>1.10302319698644</v>
      </c>
      <c r="AZ48" s="12">
        <f>[7]Final!AF145</f>
        <v>1</v>
      </c>
      <c r="BA48" s="15">
        <f>+$BR$48</f>
        <v>29.2623529181084</v>
      </c>
      <c r="BB48" s="14">
        <f>+BA48*$BS48</f>
        <v>29.2623529181084</v>
      </c>
      <c r="BC48" s="13">
        <f>[7]Final!AI145/10</f>
        <v>60.650844323924</v>
      </c>
      <c r="BD48" s="13">
        <f>[7]Final!AJ145/10</f>
        <v>10.5363806334465</v>
      </c>
      <c r="BE48" s="13">
        <f>[7]Final!AK145/10</f>
        <v>7.78058195849575</v>
      </c>
      <c r="BF48" s="13">
        <f>[7]Final!M145/10</f>
        <v>58.095510743663</v>
      </c>
      <c r="BG48" s="13">
        <f>[7]Final!N145/10</f>
        <v>10.0375969887739</v>
      </c>
      <c r="BH48" s="13">
        <f>[7]Final!O145/10</f>
        <v>7.29137465274264</v>
      </c>
      <c r="BI48" s="16">
        <f>[7]Final!X145</f>
        <v>0.743882201905103</v>
      </c>
      <c r="BJ48" s="16">
        <f>[7]Final!Y145</f>
        <v>0.155498020052571</v>
      </c>
      <c r="BK48" s="16">
        <f>[7]Final!Z145</f>
        <v>0.100619778042327</v>
      </c>
      <c r="BL48" s="16">
        <f>[7]Final!Q145</f>
        <v>0.404906111755497</v>
      </c>
      <c r="BM48" s="12">
        <f>[7]Final!D145</f>
        <v>0.0492142384054688</v>
      </c>
      <c r="BN48" s="12">
        <f>[7]Final!E145</f>
        <v>0.12784477915214</v>
      </c>
      <c r="BO48" s="12">
        <f>[7]Final!F145</f>
        <v>0.0783410154646132</v>
      </c>
      <c r="BP48" s="13">
        <f>[7]Data!$BB49/10</f>
        <v>51.859</v>
      </c>
      <c r="BQ48" s="13">
        <f>[7]Data!$BD49/10</f>
        <v>13.091</v>
      </c>
      <c r="BR48" s="24">
        <f>[7]Data!$CR49/10</f>
        <v>29.2623529181084</v>
      </c>
      <c r="BS48" s="25">
        <f>[7]Data!BP49</f>
        <v>1</v>
      </c>
      <c r="BT48" s="25">
        <f>[7]Data!BQ49</f>
        <v>1</v>
      </c>
      <c r="BU48" s="25">
        <f>[7]Data!BR49</f>
        <v>1</v>
      </c>
      <c r="BV48" s="25">
        <f>[7]Data!BS49</f>
        <v>1</v>
      </c>
      <c r="BW48" s="24">
        <f>[7]Data!$AZ49</f>
        <v>111.4</v>
      </c>
      <c r="BX48" s="12"/>
    </row>
    <row r="49" spans="1:76">
      <c r="A49" s="2">
        <v>1986</v>
      </c>
      <c r="B49" s="13">
        <f>[7]OECD!AB42</f>
        <v>88.5289855850301</v>
      </c>
      <c r="C49" s="13">
        <f>[7]OECD!EA42</f>
        <v>96.0941354691003</v>
      </c>
      <c r="D49" s="12">
        <f>[7]OECD!EH42</f>
        <v>1.11403063105405</v>
      </c>
      <c r="E49" s="12">
        <f>[7]OECD!EI42</f>
        <v>1.11403063105405</v>
      </c>
      <c r="F49" s="12">
        <f>[7]OECD!CG42</f>
        <v>1.11648035956221</v>
      </c>
      <c r="G49" s="12">
        <f>[7]OECD!CH42</f>
        <v>1.11648035956221</v>
      </c>
      <c r="H49" s="14">
        <f>+G49*H$48</f>
        <v>32.6708423076459</v>
      </c>
      <c r="I49" s="14">
        <f>+H49*$BS49</f>
        <v>35.4626942334628</v>
      </c>
      <c r="J49" s="13">
        <f>[7]OECD!Y42</f>
        <v>67.0206399587584</v>
      </c>
      <c r="K49" s="13">
        <f>[7]OECD!Z42</f>
        <v>12.4220665027581</v>
      </c>
      <c r="L49" s="13">
        <f>[7]OECD!AA42</f>
        <v>9.0862791235135</v>
      </c>
      <c r="M49" s="13">
        <f>[7]OECD!AV42</f>
        <v>65.5720220183685</v>
      </c>
      <c r="N49" s="13">
        <f>[7]OECD!AW42</f>
        <v>12.37157515665</v>
      </c>
      <c r="O49" s="13">
        <f>[7]OECD!AX42</f>
        <v>8.8104796877849</v>
      </c>
      <c r="P49" s="16">
        <f>[7]OECD!BX42</f>
        <v>0.72516636357639</v>
      </c>
      <c r="Q49" s="16">
        <f>[7]OECD!BY42</f>
        <v>0.168401075950338</v>
      </c>
      <c r="R49" s="16">
        <f>[7]OECD!BZ42</f>
        <v>0.106432560473272</v>
      </c>
      <c r="S49" s="16">
        <f>[7]OECD!BR42</f>
        <v>0.296953262865269</v>
      </c>
      <c r="T49" s="12">
        <f>[7]OECD!DR$7</f>
        <v>0.05</v>
      </c>
      <c r="U49" s="12">
        <f>[7]OECD!DS$7</f>
        <v>0.125</v>
      </c>
      <c r="V49" s="12">
        <f>[7]OECD!DT$7</f>
        <v>0.08</v>
      </c>
      <c r="W49" s="18">
        <f>[7]OECD!BM42</f>
        <v>0.0172951561944941</v>
      </c>
      <c r="X49" s="18">
        <f>[7]OECD!BN42</f>
        <v>0.0172951561944941</v>
      </c>
      <c r="Y49" s="18">
        <f>[7]OECD!BO42</f>
        <v>0.0172951561944941</v>
      </c>
      <c r="Z49" s="13">
        <f>[7]Final!AL46/10</f>
        <v>111.715099814092</v>
      </c>
      <c r="AA49" s="13">
        <f>[7]Final!AP46/10</f>
        <v>121.261594318942</v>
      </c>
      <c r="AB49" s="12">
        <f>[7]Final!AS46</f>
        <v>1.09977635869056</v>
      </c>
      <c r="AC49" s="12">
        <f>[7]Final!AT46</f>
        <v>1.09977635869056</v>
      </c>
      <c r="AD49" s="12">
        <f>[7]Final!AD46</f>
        <v>1.08794863661961</v>
      </c>
      <c r="AE49" s="12">
        <f>[7]Final!AF46</f>
        <v>1.08794863661961</v>
      </c>
      <c r="AF49" s="14">
        <f>+AE49*AF$48</f>
        <v>31.8359369615379</v>
      </c>
      <c r="AG49" s="14">
        <f>+AF49*$BS49</f>
        <v>34.5564429429663</v>
      </c>
      <c r="AH49" s="13">
        <f>[7]Final!AI46/10</f>
        <v>87.0650052204111</v>
      </c>
      <c r="AI49" s="13">
        <f>[7]Final!AJ46/10</f>
        <v>14.0860421974625</v>
      </c>
      <c r="AJ49" s="13">
        <f>[7]Final!AK46/10</f>
        <v>10.5640523962182</v>
      </c>
      <c r="AK49" s="13">
        <f>[7]Final!M46/10</f>
        <v>109.780618956759</v>
      </c>
      <c r="AL49" s="13">
        <f>[7]Final!N46/10</f>
        <v>18.0971392888969</v>
      </c>
      <c r="AM49" s="13">
        <f>[7]Final!O46/10</f>
        <v>12.8022452592043</v>
      </c>
      <c r="AN49" s="16">
        <f>[7]Final!X46</f>
        <v>0.746572542829452</v>
      </c>
      <c r="AO49" s="16">
        <f>[7]Final!Y46</f>
        <v>0.157530985682733</v>
      </c>
      <c r="AP49" s="16">
        <f>[7]Final!Z46</f>
        <v>0.0958964714878153</v>
      </c>
      <c r="AQ49" s="16">
        <f>[7]Final!Q46</f>
        <v>0.265279308902379</v>
      </c>
      <c r="AR49" s="12">
        <f>[7]Final!D46</f>
        <v>0.0303139978677438</v>
      </c>
      <c r="AS49" s="12">
        <f>[7]Final!E46</f>
        <v>0.0910365608079467</v>
      </c>
      <c r="AT49" s="12">
        <f>[7]Final!F46</f>
        <v>0.0523180882480115</v>
      </c>
      <c r="AU49" s="13">
        <f>[7]Final!AL146/10</f>
        <v>88.0231107579084</v>
      </c>
      <c r="AV49" s="13">
        <f>[7]Final!AP146/10</f>
        <v>95.5450316490736</v>
      </c>
      <c r="AW49" s="12">
        <f>[7]Final!AS146</f>
        <v>1.11467082847685</v>
      </c>
      <c r="AX49" s="12">
        <f>[7]Final!AT146</f>
        <v>1.11467082847685</v>
      </c>
      <c r="AY49" s="12">
        <f>[7]Final!AD146</f>
        <v>1.11608640797271</v>
      </c>
      <c r="AZ49" s="12">
        <f>[7]Final!AF146</f>
        <v>1.11608640797271</v>
      </c>
      <c r="BA49" s="14">
        <f>+AZ49*BA$48</f>
        <v>32.6593143572014</v>
      </c>
      <c r="BB49" s="14">
        <f>+BA49*$BS49</f>
        <v>35.4501811743287</v>
      </c>
      <c r="BC49" s="13">
        <f>[7]Final!AI146/10</f>
        <v>66.8193130875116</v>
      </c>
      <c r="BD49" s="13">
        <f>[7]Final!AJ146/10</f>
        <v>12.1710468029522</v>
      </c>
      <c r="BE49" s="13">
        <f>[7]Final!AK146/10</f>
        <v>9.03275086744457</v>
      </c>
      <c r="BF49" s="13">
        <f>[7]Final!M146/10</f>
        <v>63.9597873682705</v>
      </c>
      <c r="BG49" s="13">
        <f>[7]Final!N146/10</f>
        <v>11.6210097886875</v>
      </c>
      <c r="BH49" s="13">
        <f>[7]Final!O146/10</f>
        <v>8.48302142034161</v>
      </c>
      <c r="BI49" s="16">
        <f>[7]Final!X146</f>
        <v>0.73302746674332</v>
      </c>
      <c r="BJ49" s="16">
        <f>[7]Final!Y146</f>
        <v>0.161949317290021</v>
      </c>
      <c r="BK49" s="16">
        <f>[7]Final!Z146</f>
        <v>0.105023215966659</v>
      </c>
      <c r="BL49" s="16">
        <f>[7]Final!Q146</f>
        <v>0.395026539182096</v>
      </c>
      <c r="BM49" s="12">
        <f>[7]Final!D146</f>
        <v>0.0491769395283282</v>
      </c>
      <c r="BN49" s="12">
        <f>[7]Final!E146</f>
        <v>0.128108151839076</v>
      </c>
      <c r="BO49" s="12">
        <f>[7]Final!F146</f>
        <v>0.0785039599741095</v>
      </c>
      <c r="BP49" s="13">
        <f>[7]Data!$BB50/10</f>
        <v>60.533</v>
      </c>
      <c r="BQ49" s="13">
        <f>[7]Data!$BD50/10</f>
        <v>15.858</v>
      </c>
      <c r="BR49" s="24">
        <f>[7]Data!$CR50/10</f>
        <v>34.6145147733062</v>
      </c>
      <c r="BS49" s="25">
        <f>[7]Data!BP50</f>
        <v>1.08545393165953</v>
      </c>
      <c r="BT49" s="25">
        <f>[7]Data!BQ50</f>
        <v>1.08545393165953</v>
      </c>
      <c r="BU49" s="25">
        <f>[7]Data!BR50</f>
        <v>1.08545393165953</v>
      </c>
      <c r="BV49" s="25">
        <f>[7]Data!BS50</f>
        <v>1.08545393165953</v>
      </c>
      <c r="BW49" s="24">
        <f>[7]Data!$AZ50</f>
        <v>106.7</v>
      </c>
      <c r="BX49" s="12"/>
    </row>
    <row r="50" spans="1:76">
      <c r="A50" s="2">
        <v>1987</v>
      </c>
      <c r="B50" s="13">
        <f>[7]OECD!AB43</f>
        <v>99.7128712539931</v>
      </c>
      <c r="C50" s="13">
        <f>[7]OECD!EA43</f>
        <v>120.273085128898</v>
      </c>
      <c r="D50" s="12">
        <f>[7]OECD!EH43</f>
        <v>1.12611659160973</v>
      </c>
      <c r="E50" s="12">
        <f>[7]OECD!EI43</f>
        <v>1.25452837719142</v>
      </c>
      <c r="F50" s="12">
        <f>[7]OECD!CG43</f>
        <v>1.12255938380976</v>
      </c>
      <c r="G50" s="12">
        <f>[7]OECD!CH43</f>
        <v>1.25331550446585</v>
      </c>
      <c r="H50" s="14">
        <f>+G50*H$48</f>
        <v>36.6749606094168</v>
      </c>
      <c r="I50" s="14">
        <f>+H50*$BS50</f>
        <v>44.2371240944356</v>
      </c>
      <c r="J50" s="13">
        <f>[7]OECD!Y43</f>
        <v>74.6182201801104</v>
      </c>
      <c r="K50" s="13">
        <f>[7]OECD!Z43</f>
        <v>14.4499087550942</v>
      </c>
      <c r="L50" s="13">
        <f>[7]OECD!AA43</f>
        <v>10.6447423187886</v>
      </c>
      <c r="M50" s="13">
        <f>[7]OECD!AV43</f>
        <v>72.6353128917276</v>
      </c>
      <c r="N50" s="13">
        <f>[7]OECD!AW43</f>
        <v>14.3317201375212</v>
      </c>
      <c r="O50" s="13">
        <f>[7]OECD!AX43</f>
        <v>10.2765736678657</v>
      </c>
      <c r="P50" s="16">
        <f>[7]OECD!BX43</f>
        <v>0.713559524493976</v>
      </c>
      <c r="Q50" s="16">
        <f>[7]OECD!BY43</f>
        <v>0.175523385835477</v>
      </c>
      <c r="R50" s="16">
        <f>[7]OECD!BZ43</f>
        <v>0.110917089670547</v>
      </c>
      <c r="S50" s="16">
        <f>[7]OECD!BR43</f>
        <v>0.280820835845263</v>
      </c>
      <c r="T50" s="12">
        <f>[7]OECD!DR$7</f>
        <v>0.05</v>
      </c>
      <c r="U50" s="12">
        <f>[7]OECD!DS$7</f>
        <v>0.125</v>
      </c>
      <c r="V50" s="12">
        <f>[7]OECD!DT$7</f>
        <v>0.08</v>
      </c>
      <c r="W50" s="18">
        <f>[7]OECD!BM43</f>
        <v>0.0213555137404842</v>
      </c>
      <c r="X50" s="18">
        <f>[7]OECD!BN43</f>
        <v>0.0213555137404842</v>
      </c>
      <c r="Y50" s="18">
        <f>[7]OECD!BO43</f>
        <v>0.0213555137404842</v>
      </c>
      <c r="Z50" s="13">
        <f>[7]Final!AL47/10</f>
        <v>124.258864239554</v>
      </c>
      <c r="AA50" s="13">
        <f>[7]Final!AP47/10</f>
        <v>149.880319047633</v>
      </c>
      <c r="AB50" s="12">
        <f>[7]Final!AS47</f>
        <v>1.11228351804131</v>
      </c>
      <c r="AC50" s="12">
        <f>[7]Final!AT47</f>
        <v>1.22326311730299</v>
      </c>
      <c r="AD50" s="12">
        <f>[7]Final!AD47</f>
        <v>1.09514352163288</v>
      </c>
      <c r="AE50" s="12">
        <f>[7]Final!AF47</f>
        <v>1.19145990126328</v>
      </c>
      <c r="AF50" s="14">
        <f>+AE50*AF$48</f>
        <v>34.8649201185407</v>
      </c>
      <c r="AG50" s="14">
        <f>+AF50*$BS50</f>
        <v>42.0538637860311</v>
      </c>
      <c r="AH50" s="13">
        <f>[7]Final!AI47/10</f>
        <v>95.4788224183797</v>
      </c>
      <c r="AI50" s="13">
        <f>[7]Final!AJ47/10</f>
        <v>16.4561609120621</v>
      </c>
      <c r="AJ50" s="13">
        <f>[7]Final!AK47/10</f>
        <v>12.3238809091124</v>
      </c>
      <c r="AK50" s="13">
        <f>[7]Final!M47/10</f>
        <v>118.585507562138</v>
      </c>
      <c r="AL50" s="13">
        <f>[7]Final!N47/10</f>
        <v>20.6239379267759</v>
      </c>
      <c r="AM50" s="13">
        <f>[7]Final!O47/10</f>
        <v>14.5768295410341</v>
      </c>
      <c r="AN50" s="16">
        <f>[7]Final!X47</f>
        <v>0.737195087366746</v>
      </c>
      <c r="AO50" s="16">
        <f>[7]Final!Y47</f>
        <v>0.163336257785058</v>
      </c>
      <c r="AP50" s="16">
        <f>[7]Final!Z47</f>
        <v>0.0994686548481955</v>
      </c>
      <c r="AQ50" s="16">
        <f>[7]Final!Q47</f>
        <v>0.28441043546998</v>
      </c>
      <c r="AR50" s="12">
        <f>[7]Final!D47</f>
        <v>0.0294885147999875</v>
      </c>
      <c r="AS50" s="12">
        <f>[7]Final!E47</f>
        <v>0.0880635868031898</v>
      </c>
      <c r="AT50" s="12">
        <f>[7]Final!F47</f>
        <v>0.0503705432069835</v>
      </c>
      <c r="AU50" s="13">
        <f>[7]Final!AL147/10</f>
        <v>99.179698374319</v>
      </c>
      <c r="AV50" s="13">
        <f>[7]Final!AP147/10</f>
        <v>119.629975103692</v>
      </c>
      <c r="AW50" s="12">
        <f>[7]Final!AS147</f>
        <v>1.12674611838128</v>
      </c>
      <c r="AX50" s="12">
        <f>[7]Final!AT147</f>
        <v>1.25595102925914</v>
      </c>
      <c r="AY50" s="12">
        <f>[7]Final!AD147</f>
        <v>1.12244142086145</v>
      </c>
      <c r="AZ50" s="12">
        <f>[7]Final!AF147</f>
        <v>1.25274161356905</v>
      </c>
      <c r="BA50" s="14">
        <f>+AZ50*BA$48</f>
        <v>36.6581672114581</v>
      </c>
      <c r="BB50" s="14">
        <f>+BA50*$BS50</f>
        <v>44.21686799553</v>
      </c>
      <c r="BC50" s="13">
        <f>[7]Final!AI147/10</f>
        <v>74.4085126473371</v>
      </c>
      <c r="BD50" s="13">
        <f>[7]Final!AJ147/10</f>
        <v>14.1848306905399</v>
      </c>
      <c r="BE50" s="13">
        <f>[7]Final!AK147/10</f>
        <v>10.586355036442</v>
      </c>
      <c r="BF50" s="13">
        <f>[7]Final!M147/10</f>
        <v>70.867329022069</v>
      </c>
      <c r="BG50" s="13">
        <f>[7]Final!N147/10</f>
        <v>13.4684690664834</v>
      </c>
      <c r="BH50" s="13">
        <f>[7]Final!O147/10</f>
        <v>9.89686103695771</v>
      </c>
      <c r="BI50" s="16">
        <f>[7]Final!X147</f>
        <v>0.722648166384638</v>
      </c>
      <c r="BJ50" s="16">
        <f>[7]Final!Y147</f>
        <v>0.168029639103426</v>
      </c>
      <c r="BK50" s="16">
        <f>[7]Final!Z147</f>
        <v>0.109322194511936</v>
      </c>
      <c r="BL50" s="16">
        <f>[7]Final!Q147</f>
        <v>0.401878647730671</v>
      </c>
      <c r="BM50" s="12">
        <f>[7]Final!D147</f>
        <v>0.0489211002424612</v>
      </c>
      <c r="BN50" s="12">
        <f>[7]Final!E147</f>
        <v>0.12728550811274</v>
      </c>
      <c r="BO50" s="12">
        <f>[7]Final!F147</f>
        <v>0.0781180034922426</v>
      </c>
      <c r="BP50" s="13">
        <f>[7]Data!$BB51/10</f>
        <v>71.912</v>
      </c>
      <c r="BQ50" s="13">
        <f>[7]Data!$BD51/10</f>
        <v>21.023</v>
      </c>
      <c r="BR50" s="24">
        <f>[7]Data!$CR51/10</f>
        <v>41.4831402238315</v>
      </c>
      <c r="BS50" s="25">
        <f>[7]Data!BP51</f>
        <v>1.20619418151678</v>
      </c>
      <c r="BT50" s="25">
        <f>[7]Data!BQ51</f>
        <v>1.20619418151678</v>
      </c>
      <c r="BU50" s="25">
        <f>[7]Data!BR51</f>
        <v>1.20619418151678</v>
      </c>
      <c r="BV50" s="25">
        <f>[7]Data!BS51</f>
        <v>1.20619418151678</v>
      </c>
      <c r="BW50" s="24">
        <f>[7]Data!$AZ51</f>
        <v>108.8</v>
      </c>
      <c r="BX50" s="12"/>
    </row>
    <row r="51" spans="1:76">
      <c r="A51" s="2">
        <v>1988</v>
      </c>
      <c r="B51" s="13">
        <f>[7]OECD!AB44</f>
        <v>111.869575748719</v>
      </c>
      <c r="C51" s="13">
        <f>[7]OECD!EA44</f>
        <v>151.472288034528</v>
      </c>
      <c r="D51" s="12">
        <f>[7]OECD!EH44</f>
        <v>1.12174885526861</v>
      </c>
      <c r="E51" s="12">
        <f>[7]OECD!EI44</f>
        <v>1.40726577101647</v>
      </c>
      <c r="F51" s="12">
        <f>[7]OECD!CG44</f>
        <v>1.12580195896121</v>
      </c>
      <c r="G51" s="12">
        <f>[7]OECD!CH44</f>
        <v>1.41098505012411</v>
      </c>
      <c r="H51" s="14">
        <f>+G51*H$48</f>
        <v>41.2887424989066</v>
      </c>
      <c r="I51" s="14">
        <f>+H51*$BS51</f>
        <v>55.9052830451936</v>
      </c>
      <c r="J51" s="13">
        <f>[7]OECD!Y44</f>
        <v>82.9100736103857</v>
      </c>
      <c r="K51" s="13">
        <f>[7]OECD!Z44</f>
        <v>16.6023922039585</v>
      </c>
      <c r="L51" s="13">
        <f>[7]OECD!AA44</f>
        <v>12.3571099343743</v>
      </c>
      <c r="M51" s="13">
        <f>[7]OECD!AV44</f>
        <v>80.7837404053826</v>
      </c>
      <c r="N51" s="13">
        <f>[7]OECD!AW44</f>
        <v>16.5612271781615</v>
      </c>
      <c r="O51" s="13">
        <f>[7]OECD!AX44</f>
        <v>11.9801313818557</v>
      </c>
      <c r="P51" s="16">
        <f>[7]OECD!BX44</f>
        <v>0.702265537739</v>
      </c>
      <c r="Q51" s="16">
        <f>[7]OECD!BY44</f>
        <v>0.182453720967003</v>
      </c>
      <c r="R51" s="16">
        <f>[7]OECD!BZ44</f>
        <v>0.115280741293998</v>
      </c>
      <c r="S51" s="16">
        <f>[7]OECD!BR44</f>
        <v>0.157899855855974</v>
      </c>
      <c r="T51" s="12">
        <f>[7]OECD!DR$7</f>
        <v>0.05</v>
      </c>
      <c r="U51" s="12">
        <f>[7]OECD!DS$7</f>
        <v>0.125</v>
      </c>
      <c r="V51" s="12">
        <f>[7]OECD!DT$7</f>
        <v>0.08</v>
      </c>
      <c r="W51" s="18">
        <f>[7]OECD!BM44</f>
        <v>-0.0590565537808549</v>
      </c>
      <c r="X51" s="18">
        <f>[7]OECD!BN44</f>
        <v>-0.0590565537808549</v>
      </c>
      <c r="Y51" s="18">
        <f>[7]OECD!BO44</f>
        <v>-0.0590565537808549</v>
      </c>
      <c r="Z51" s="13">
        <f>[7]Final!AL48/10</f>
        <v>138.121003891711</v>
      </c>
      <c r="AA51" s="13">
        <f>[7]Final!AP48/10</f>
        <v>187.016928821624</v>
      </c>
      <c r="AB51" s="12">
        <f>[7]Final!AS48</f>
        <v>1.11155855750808</v>
      </c>
      <c r="AC51" s="12">
        <f>[7]Final!AT48</f>
        <v>1.35972858612215</v>
      </c>
      <c r="AD51" s="12">
        <f>[7]Final!AD48</f>
        <v>1.10074716357308</v>
      </c>
      <c r="AE51" s="12">
        <f>[7]Final!AF48</f>
        <v>1.31149610682662</v>
      </c>
      <c r="AF51" s="14">
        <f>+AE51*AF$48</f>
        <v>38.3774619286857</v>
      </c>
      <c r="AG51" s="14">
        <f>+AF51*$BS51</f>
        <v>51.9633861878002</v>
      </c>
      <c r="AH51" s="13">
        <f>[7]Final!AI48/10</f>
        <v>104.796999272887</v>
      </c>
      <c r="AI51" s="13">
        <f>[7]Final!AJ48/10</f>
        <v>19.0311214135982</v>
      </c>
      <c r="AJ51" s="13">
        <f>[7]Final!AK48/10</f>
        <v>14.2928832052259</v>
      </c>
      <c r="AK51" s="13">
        <f>[7]Final!M48/10</f>
        <v>128.690549242749</v>
      </c>
      <c r="AL51" s="13">
        <f>[7]Final!N48/10</f>
        <v>23.5994435837793</v>
      </c>
      <c r="AM51" s="13">
        <f>[7]Final!O48/10</f>
        <v>16.6772407873714</v>
      </c>
      <c r="AN51" s="16">
        <f>[7]Final!X48</f>
        <v>0.725806756758796</v>
      </c>
      <c r="AO51" s="16">
        <f>[7]Final!Y48</f>
        <v>0.170767238125258</v>
      </c>
      <c r="AP51" s="16">
        <f>[7]Final!Z48</f>
        <v>0.103426005115945</v>
      </c>
      <c r="AQ51" s="16">
        <f>[7]Final!Q48</f>
        <v>0.284755111565721</v>
      </c>
      <c r="AR51" s="12">
        <f>[7]Final!D48</f>
        <v>0.0287495216174277</v>
      </c>
      <c r="AS51" s="12">
        <f>[7]Final!E48</f>
        <v>0.08657799552585</v>
      </c>
      <c r="AT51" s="12">
        <f>[7]Final!F48</f>
        <v>0.049099668691342</v>
      </c>
      <c r="AU51" s="13">
        <f>[7]Final!AL148/10</f>
        <v>111.305745599117</v>
      </c>
      <c r="AV51" s="13">
        <f>[7]Final!AP148/10</f>
        <v>150.708857564256</v>
      </c>
      <c r="AW51" s="12">
        <f>[7]Final!AS148</f>
        <v>1.12226340091328</v>
      </c>
      <c r="AX51" s="12">
        <f>[7]Final!AT148</f>
        <v>1.40950787347689</v>
      </c>
      <c r="AY51" s="12">
        <f>[7]Final!AD148</f>
        <v>1.12536192209503</v>
      </c>
      <c r="AZ51" s="12">
        <f>[7]Final!AF148</f>
        <v>1.40978771013449</v>
      </c>
      <c r="BA51" s="14">
        <f>+AZ51*BA$48</f>
        <v>41.2537055135673</v>
      </c>
      <c r="BB51" s="14">
        <f>+BA51*$BS51</f>
        <v>55.8578426906589</v>
      </c>
      <c r="BC51" s="13">
        <f>[7]Final!AI148/10</f>
        <v>82.6908712571774</v>
      </c>
      <c r="BD51" s="13">
        <f>[7]Final!AJ148/10</f>
        <v>16.3216901012493</v>
      </c>
      <c r="BE51" s="13">
        <f>[7]Final!AK148/10</f>
        <v>12.29318424069</v>
      </c>
      <c r="BF51" s="13">
        <f>[7]Final!M148/10</f>
        <v>78.8234220825585</v>
      </c>
      <c r="BG51" s="13">
        <f>[7]Final!N148/10</f>
        <v>15.5589430260163</v>
      </c>
      <c r="BH51" s="13">
        <f>[7]Final!O148/10</f>
        <v>11.5355721978722</v>
      </c>
      <c r="BI51" s="16">
        <f>[7]Final!X148</f>
        <v>0.712021536579254</v>
      </c>
      <c r="BJ51" s="16">
        <f>[7]Final!Y148</f>
        <v>0.174398988098348</v>
      </c>
      <c r="BK51" s="16">
        <f>[7]Final!Z148</f>
        <v>0.113579475322399</v>
      </c>
      <c r="BL51" s="16">
        <f>[7]Final!Q148</f>
        <v>0.38747928327828</v>
      </c>
      <c r="BM51" s="12">
        <f>[7]Final!D148</f>
        <v>0.0489616541602564</v>
      </c>
      <c r="BN51" s="12">
        <f>[7]Final!E148</f>
        <v>0.127791755785481</v>
      </c>
      <c r="BO51" s="12">
        <f>[7]Final!F148</f>
        <v>0.0784132819465582</v>
      </c>
      <c r="BP51" s="13">
        <f>[7]Data!$BB52/10</f>
        <v>88.124</v>
      </c>
      <c r="BQ51" s="13">
        <f>[7]Data!$BD52/10</f>
        <v>26.03</v>
      </c>
      <c r="BR51" s="24">
        <f>[7]Data!$CR52/10</f>
        <v>49.0562174758316</v>
      </c>
      <c r="BS51" s="25">
        <f>[7]Data!BP52</f>
        <v>1.35400788838929</v>
      </c>
      <c r="BT51" s="25">
        <f>[7]Data!BQ52</f>
        <v>1.35400788838929</v>
      </c>
      <c r="BU51" s="25">
        <f>[7]Data!BR52</f>
        <v>1.35400788838929</v>
      </c>
      <c r="BV51" s="25">
        <f>[7]Data!BS52</f>
        <v>1.35400788838929</v>
      </c>
      <c r="BW51" s="24">
        <f>[7]Data!$AZ52</f>
        <v>119.3</v>
      </c>
      <c r="BX51" s="12"/>
    </row>
    <row r="52" spans="1:76">
      <c r="A52" s="2">
        <v>1989</v>
      </c>
      <c r="B52" s="13">
        <f>[7]OECD!AB45</f>
        <v>122.054839339991</v>
      </c>
      <c r="C52" s="13">
        <f>[7]OECD!EA45</f>
        <v>163.725794268333</v>
      </c>
      <c r="D52" s="12">
        <f>[7]OECD!EH45</f>
        <v>1.09097129256706</v>
      </c>
      <c r="E52" s="12">
        <f>[7]OECD!EI45</f>
        <v>1.53528655719121</v>
      </c>
      <c r="F52" s="12">
        <f>[7]OECD!CG45</f>
        <v>1.10666125899971</v>
      </c>
      <c r="G52" s="12">
        <f>[7]OECD!CH45</f>
        <v>1.56148249200012</v>
      </c>
      <c r="H52" s="14">
        <f>+G52*H$48</f>
        <v>45.6926517563549</v>
      </c>
      <c r="I52" s="14">
        <f>+H52*$BS52</f>
        <v>61.2926594429951</v>
      </c>
      <c r="J52" s="13">
        <f>[7]OECD!Y45</f>
        <v>89.991688535309</v>
      </c>
      <c r="K52" s="13">
        <f>[7]OECD!Z45</f>
        <v>18.2491162584588</v>
      </c>
      <c r="L52" s="13">
        <f>[7]OECD!AA45</f>
        <v>13.8140345462232</v>
      </c>
      <c r="M52" s="13">
        <f>[7]OECD!AV45</f>
        <v>88.6675703311255</v>
      </c>
      <c r="N52" s="13">
        <f>[7]OECD!AW45</f>
        <v>18.5874711799559</v>
      </c>
      <c r="O52" s="13">
        <f>[7]OECD!AX45</f>
        <v>13.6308044169778</v>
      </c>
      <c r="P52" s="16">
        <f>[7]OECD!BX45</f>
        <v>0.702463727557444</v>
      </c>
      <c r="Q52" s="16">
        <f>[7]OECD!BY45</f>
        <v>0.179955729931819</v>
      </c>
      <c r="R52" s="16">
        <f>[7]OECD!BZ45</f>
        <v>0.117580542510737</v>
      </c>
      <c r="S52" s="16">
        <f>[7]OECD!BR45</f>
        <v>0.0793513901411663</v>
      </c>
      <c r="T52" s="12">
        <f>[7]OECD!DR$7</f>
        <v>0.05</v>
      </c>
      <c r="U52" s="12">
        <f>[7]OECD!DS$7</f>
        <v>0.125</v>
      </c>
      <c r="V52" s="12">
        <f>[7]OECD!DT$7</f>
        <v>0.08</v>
      </c>
      <c r="W52" s="18">
        <f>[7]OECD!BM45</f>
        <v>-0.16184675361969</v>
      </c>
      <c r="X52" s="18">
        <f>[7]OECD!BN45</f>
        <v>-0.16184675361969</v>
      </c>
      <c r="Y52" s="18">
        <f>[7]OECD!BO45</f>
        <v>-0.16184675361969</v>
      </c>
      <c r="Z52" s="13">
        <f>[7]Final!AL49/10</f>
        <v>150.303248800701</v>
      </c>
      <c r="AA52" s="13">
        <f>[7]Final!AP49/10</f>
        <v>201.618542321434</v>
      </c>
      <c r="AB52" s="12">
        <f>[7]Final!AS49</f>
        <v>1.08819979992718</v>
      </c>
      <c r="AC52" s="12">
        <f>[7]Final!AT49</f>
        <v>1.47965637537339</v>
      </c>
      <c r="AD52" s="12">
        <f>[7]Final!AD49</f>
        <v>1.09182292632568</v>
      </c>
      <c r="AE52" s="12">
        <f>[7]Final!AF49</f>
        <v>1.43192151722018</v>
      </c>
      <c r="AF52" s="14">
        <f>+AE52*AF$48</f>
        <v>41.9013927879301</v>
      </c>
      <c r="AG52" s="14">
        <f>+AF52*$BS52</f>
        <v>56.2070201579094</v>
      </c>
      <c r="AH52" s="13">
        <f>[7]Final!AI49/10</f>
        <v>113.099502785548</v>
      </c>
      <c r="AI52" s="13">
        <f>[7]Final!AJ49/10</f>
        <v>21.1500743916386</v>
      </c>
      <c r="AJ52" s="13">
        <f>[7]Final!AK49/10</f>
        <v>16.0536716235146</v>
      </c>
      <c r="AK52" s="13">
        <f>[7]Final!M49/10</f>
        <v>138.795856328496</v>
      </c>
      <c r="AL52" s="13">
        <f>[7]Final!N49/10</f>
        <v>26.5739801963235</v>
      </c>
      <c r="AM52" s="13">
        <f>[7]Final!O49/10</f>
        <v>18.828872211379</v>
      </c>
      <c r="AN52" s="16">
        <f>[7]Final!X49</f>
        <v>0.718565813542316</v>
      </c>
      <c r="AO52" s="16">
        <f>[7]Final!Y49</f>
        <v>0.174774096115891</v>
      </c>
      <c r="AP52" s="16">
        <f>[7]Final!Z49</f>
        <v>0.106660090341793</v>
      </c>
      <c r="AQ52" s="16">
        <f>[7]Final!Q49</f>
        <v>0.18087970770787</v>
      </c>
      <c r="AR52" s="12">
        <f>[7]Final!D49</f>
        <v>0.0284041030216507</v>
      </c>
      <c r="AS52" s="12">
        <f>[7]Final!E49</f>
        <v>0.087527114074182</v>
      </c>
      <c r="AT52" s="12">
        <f>[7]Final!F49</f>
        <v>0.0489981709708252</v>
      </c>
      <c r="AU52" s="13">
        <f>[7]Final!AL149/10</f>
        <v>121.45745683525</v>
      </c>
      <c r="AV52" s="13">
        <f>[7]Final!AP149/10</f>
        <v>162.924458363918</v>
      </c>
      <c r="AW52" s="12">
        <f>[7]Final!AS149</f>
        <v>1.09120563526609</v>
      </c>
      <c r="AX52" s="12">
        <f>[7]Final!AT149</f>
        <v>1.53806293448991</v>
      </c>
      <c r="AY52" s="12">
        <f>[7]Final!AD149</f>
        <v>1.10592755030934</v>
      </c>
      <c r="AZ52" s="12">
        <f>[7]Final!AF149</f>
        <v>1.55912306872525</v>
      </c>
      <c r="BA52" s="14">
        <f>+AZ52*BA$48</f>
        <v>45.6236094798024</v>
      </c>
      <c r="BB52" s="14">
        <f>+BA52*$BS52</f>
        <v>61.200045322754</v>
      </c>
      <c r="BC52" s="13">
        <f>[7]Final!AI149/10</f>
        <v>89.761861940614</v>
      </c>
      <c r="BD52" s="13">
        <f>[7]Final!AJ149/10</f>
        <v>17.9517154075822</v>
      </c>
      <c r="BE52" s="13">
        <f>[7]Final!AK149/10</f>
        <v>13.7438794870535</v>
      </c>
      <c r="BF52" s="13">
        <f>[7]Final!M149/10</f>
        <v>86.496991913179</v>
      </c>
      <c r="BG52" s="13">
        <f>[7]Final!N149/10</f>
        <v>17.4387909922455</v>
      </c>
      <c r="BH52" s="13">
        <f>[7]Final!O149/10</f>
        <v>13.1149788426677</v>
      </c>
      <c r="BI52" s="16">
        <f>[7]Final!X149</f>
        <v>0.707354307113444</v>
      </c>
      <c r="BJ52" s="16">
        <f>[7]Final!Y149</f>
        <v>0.175990282428424</v>
      </c>
      <c r="BK52" s="16">
        <f>[7]Final!Z149</f>
        <v>0.116655410458132</v>
      </c>
      <c r="BL52" s="16">
        <f>[7]Final!Q149</f>
        <v>0.286517533756152</v>
      </c>
      <c r="BM52" s="12">
        <f>[7]Final!D149</f>
        <v>0.0495088076602413</v>
      </c>
      <c r="BN52" s="12">
        <f>[7]Final!E149</f>
        <v>0.130357049035736</v>
      </c>
      <c r="BO52" s="12">
        <f>[7]Final!F149</f>
        <v>0.0797950622221801</v>
      </c>
      <c r="BP52" s="13">
        <f>[7]Data!$BB53/10</f>
        <v>100.381</v>
      </c>
      <c r="BQ52" s="13">
        <f>[7]Data!$BD53/10</f>
        <v>24.189</v>
      </c>
      <c r="BR52" s="24">
        <f>[7]Data!$CR53/10</f>
        <v>56.6590462213225</v>
      </c>
      <c r="BS52" s="25">
        <f>[7]Data!BP53</f>
        <v>1.34141173880263</v>
      </c>
      <c r="BT52" s="25">
        <f>[7]Data!BQ53</f>
        <v>1.34141173880263</v>
      </c>
      <c r="BU52" s="25">
        <f>[7]Data!BR53</f>
        <v>1.34141173880263</v>
      </c>
      <c r="BV52" s="25">
        <f>[7]Data!BS53</f>
        <v>1.34141173880263</v>
      </c>
      <c r="BW52" s="24">
        <f>[7]Data!$AZ53</f>
        <v>118.2</v>
      </c>
      <c r="BX52" s="12"/>
    </row>
    <row r="53" spans="1:76">
      <c r="A53" s="2">
        <v>1990</v>
      </c>
      <c r="B53" s="13">
        <f>[7]OECD!AB46</f>
        <v>132.119243108103</v>
      </c>
      <c r="C53" s="13">
        <f>[7]OECD!EA46</f>
        <v>186.284983342858</v>
      </c>
      <c r="D53" s="12">
        <f>[7]OECD!EH46</f>
        <v>1.08241790097258</v>
      </c>
      <c r="E53" s="12">
        <f>[7]OECD!EI46</f>
        <v>1.66182165262632</v>
      </c>
      <c r="F53" s="12">
        <f>[7]OECD!CG46</f>
        <v>1.08711811184261</v>
      </c>
      <c r="G53" s="12">
        <f>[7]OECD!CH46</f>
        <v>1.69751589837846</v>
      </c>
      <c r="H53" s="14">
        <f>+G53*H$48</f>
        <v>49.6733093024503</v>
      </c>
      <c r="I53" s="14">
        <f>+H53*$BS53</f>
        <v>70.0381820112325</v>
      </c>
      <c r="J53" s="13">
        <f>[7]OECD!Y46</f>
        <v>97.026648568722</v>
      </c>
      <c r="K53" s="13">
        <f>[7]OECD!Z46</f>
        <v>19.8181260858415</v>
      </c>
      <c r="L53" s="13">
        <f>[7]OECD!AA46</f>
        <v>15.2744684535392</v>
      </c>
      <c r="M53" s="13">
        <f>[7]OECD!AV46</f>
        <v>95.9068395405287</v>
      </c>
      <c r="N53" s="13">
        <f>[7]OECD!AW46</f>
        <v>20.3025292502935</v>
      </c>
      <c r="O53" s="13">
        <f>[7]OECD!AX46</f>
        <v>15.1502619790429</v>
      </c>
      <c r="P53" s="16">
        <f>[7]OECD!BX46</f>
        <v>0.691035845569677</v>
      </c>
      <c r="Q53" s="16">
        <f>[7]OECD!BY46</f>
        <v>0.187500081091316</v>
      </c>
      <c r="R53" s="16">
        <f>[7]OECD!BZ46</f>
        <v>0.121464073339006</v>
      </c>
      <c r="S53" s="16">
        <f>[7]OECD!BR46</f>
        <v>0.237527888665701</v>
      </c>
      <c r="T53" s="12">
        <f>[7]OECD!DR$7</f>
        <v>0.05</v>
      </c>
      <c r="U53" s="12">
        <f>[7]OECD!DS$7</f>
        <v>0.125</v>
      </c>
      <c r="V53" s="12">
        <f>[7]OECD!DT$7</f>
        <v>0.08</v>
      </c>
      <c r="W53" s="18">
        <f>[7]OECD!BM46</f>
        <v>0.0175349758318308</v>
      </c>
      <c r="X53" s="18">
        <f>[7]OECD!BN46</f>
        <v>0.0175349758318308</v>
      </c>
      <c r="Y53" s="18">
        <f>[7]OECD!BO46</f>
        <v>0.0175349758318308</v>
      </c>
      <c r="Z53" s="13">
        <f>[7]Final!AL50/10</f>
        <v>162.580658530506</v>
      </c>
      <c r="AA53" s="13">
        <f>[7]Final!AP50/10</f>
        <v>229.234852953596</v>
      </c>
      <c r="AB53" s="12">
        <f>[7]Final!AS50</f>
        <v>1.08168426050514</v>
      </c>
      <c r="AC53" s="12">
        <f>[7]Final!AT50</f>
        <v>1.60052101219748</v>
      </c>
      <c r="AD53" s="12">
        <f>[7]Final!AD50</f>
        <v>1.08110594818472</v>
      </c>
      <c r="AE53" s="12">
        <f>[7]Final!AF50</f>
        <v>1.54805886960042</v>
      </c>
      <c r="AF53" s="14">
        <f>+AE53*AF$48</f>
        <v>45.2998449802554</v>
      </c>
      <c r="AG53" s="14">
        <f>+AF53*$BS53</f>
        <v>63.8717015709529</v>
      </c>
      <c r="AH53" s="13">
        <f>[7]Final!AI50/10</f>
        <v>121.521196097853</v>
      </c>
      <c r="AI53" s="13">
        <f>[7]Final!AJ50/10</f>
        <v>23.2057553837018</v>
      </c>
      <c r="AJ53" s="13">
        <f>[7]Final!AK50/10</f>
        <v>17.8537070489518</v>
      </c>
      <c r="AK53" s="13">
        <f>[7]Final!M50/10</f>
        <v>148.510855603859</v>
      </c>
      <c r="AL53" s="13">
        <f>[7]Final!N50/10</f>
        <v>29.41205003051</v>
      </c>
      <c r="AM53" s="13">
        <f>[7]Final!O50/10</f>
        <v>20.949631370421</v>
      </c>
      <c r="AN53" s="16">
        <f>[7]Final!X50</f>
        <v>0.704250928614984</v>
      </c>
      <c r="AO53" s="16">
        <f>[7]Final!Y50</f>
        <v>0.185174899463516</v>
      </c>
      <c r="AP53" s="16">
        <f>[7]Final!Z50</f>
        <v>0.1105741719215</v>
      </c>
      <c r="AQ53" s="16">
        <f>[7]Final!Q50</f>
        <v>0.204731624602974</v>
      </c>
      <c r="AR53" s="12">
        <f>[7]Final!D50</f>
        <v>0.0280494992444788</v>
      </c>
      <c r="AS53" s="12">
        <f>[7]Final!E50</f>
        <v>0.0883894946616006</v>
      </c>
      <c r="AT53" s="12">
        <f>[7]Final!F50</f>
        <v>0.0488648905132232</v>
      </c>
      <c r="AU53" s="13">
        <f>[7]Final!AL150/10</f>
        <v>131.486639856081</v>
      </c>
      <c r="AV53" s="13">
        <f>[7]Final!AP150/10</f>
        <v>185.393027837413</v>
      </c>
      <c r="AW53" s="12">
        <f>[7]Final!AS150</f>
        <v>1.0825736293362</v>
      </c>
      <c r="AX53" s="12">
        <f>[7]Final!AT150</f>
        <v>1.66506637313823</v>
      </c>
      <c r="AY53" s="12">
        <f>[7]Final!AD150</f>
        <v>1.08681746988759</v>
      </c>
      <c r="AZ53" s="12">
        <f>[7]Final!AF150</f>
        <v>1.69448218879536</v>
      </c>
      <c r="BA53" s="14">
        <f>+AZ53*BA$48</f>
        <v>49.5845358219786</v>
      </c>
      <c r="BB53" s="14">
        <f>+BA53*$BS53</f>
        <v>69.9130135199368</v>
      </c>
      <c r="BC53" s="13">
        <f>[7]Final!AI150/10</f>
        <v>96.785077519142</v>
      </c>
      <c r="BD53" s="13">
        <f>[7]Final!AJ150/10</f>
        <v>19.5041595801246</v>
      </c>
      <c r="BE53" s="13">
        <f>[7]Final!AK150/10</f>
        <v>15.1974027568146</v>
      </c>
      <c r="BF53" s="13">
        <f>[7]Final!M150/10</f>
        <v>93.5569152074426</v>
      </c>
      <c r="BG53" s="13">
        <f>[7]Final!N150/10</f>
        <v>19.0310321422052</v>
      </c>
      <c r="BH53" s="13">
        <f>[7]Final!O150/10</f>
        <v>14.5738068920693</v>
      </c>
      <c r="BI53" s="16">
        <f>[7]Final!X150</f>
        <v>0.697986873955002</v>
      </c>
      <c r="BJ53" s="16">
        <f>[7]Final!Y150</f>
        <v>0.181823522574199</v>
      </c>
      <c r="BK53" s="16">
        <f>[7]Final!Z150</f>
        <v>0.120189603470798</v>
      </c>
      <c r="BL53" s="16">
        <f>[7]Final!Q150</f>
        <v>0.288682150754717</v>
      </c>
      <c r="BM53" s="12">
        <f>[7]Final!D150</f>
        <v>0.0496676404579078</v>
      </c>
      <c r="BN53" s="12">
        <f>[7]Final!E150</f>
        <v>0.13096600243827</v>
      </c>
      <c r="BO53" s="12">
        <f>[7]Final!F150</f>
        <v>0.0802065731482799</v>
      </c>
      <c r="BP53" s="13">
        <f>[7]Data!$BB54/10</f>
        <v>106.274</v>
      </c>
      <c r="BQ53" s="13">
        <f>[7]Data!$BD54/10</f>
        <v>26.239</v>
      </c>
      <c r="BR53" s="24">
        <f>[7]Data!$CR54/10</f>
        <v>54.7547072070574</v>
      </c>
      <c r="BS53" s="25">
        <f>[7]Data!BP54</f>
        <v>1.40997616214343</v>
      </c>
      <c r="BT53" s="25">
        <f>[7]Data!BQ54</f>
        <v>1.40997616214343</v>
      </c>
      <c r="BU53" s="25">
        <f>[7]Data!BR54</f>
        <v>1.40997616214343</v>
      </c>
      <c r="BV53" s="25">
        <f>[7]Data!BS54</f>
        <v>1.40997616214343</v>
      </c>
      <c r="BW53" s="24">
        <f>[7]Data!$AZ54</f>
        <v>103.3</v>
      </c>
      <c r="BX53" s="12"/>
    </row>
    <row r="54" spans="1:76">
      <c r="A54" s="2">
        <v>1991</v>
      </c>
      <c r="B54" s="13">
        <f>[7]OECD!AB47</f>
        <v>144.023387172981</v>
      </c>
      <c r="C54" s="13">
        <f>[7]OECD!EA47</f>
        <v>219.828248919528</v>
      </c>
      <c r="D54" s="12">
        <f>[7]OECD!EH47</f>
        <v>1.09006425420205</v>
      </c>
      <c r="E54" s="12">
        <f>[7]OECD!EI47</f>
        <v>1.81149238038693</v>
      </c>
      <c r="F54" s="12">
        <f>[7]OECD!CG47</f>
        <v>1.08704127503694</v>
      </c>
      <c r="G54" s="12">
        <f>[7]OECD!CH47</f>
        <v>1.8452698465688</v>
      </c>
      <c r="H54" s="14">
        <f>+G54*H$48</f>
        <v>53.99693747944</v>
      </c>
      <c r="I54" s="14">
        <f>+H54*$BS54</f>
        <v>82.3774150380902</v>
      </c>
      <c r="J54" s="13">
        <f>[7]OECD!Y47</f>
        <v>105.253800200544</v>
      </c>
      <c r="K54" s="13">
        <f>[7]OECD!Z47</f>
        <v>21.7363504134737</v>
      </c>
      <c r="L54" s="13">
        <f>[7]OECD!AA47</f>
        <v>17.0332365589636</v>
      </c>
      <c r="M54" s="13">
        <f>[7]OECD!AV47</f>
        <v>103.733563471418</v>
      </c>
      <c r="N54" s="13">
        <f>[7]OECD!AW47</f>
        <v>22.1623874663015</v>
      </c>
      <c r="O54" s="13">
        <f>[7]OECD!AX47</f>
        <v>16.8269296940118</v>
      </c>
      <c r="P54" s="16">
        <f>[7]OECD!BX47</f>
        <v>0.684342056887985</v>
      </c>
      <c r="Q54" s="16">
        <f>[7]OECD!BY47</f>
        <v>0.190229837529497</v>
      </c>
      <c r="R54" s="16">
        <f>[7]OECD!BZ47</f>
        <v>0.125428105582518</v>
      </c>
      <c r="S54" s="16">
        <f>[7]OECD!BR47</f>
        <v>0.229751546102741</v>
      </c>
      <c r="T54" s="12">
        <f>[7]OECD!DR$7</f>
        <v>0.05</v>
      </c>
      <c r="U54" s="12">
        <f>[7]OECD!DS$7</f>
        <v>0.125</v>
      </c>
      <c r="V54" s="12">
        <f>[7]OECD!DT$7</f>
        <v>0.08</v>
      </c>
      <c r="W54" s="18">
        <f>[7]OECD!BM47</f>
        <v>0.0255681818181817</v>
      </c>
      <c r="X54" s="18">
        <f>[7]OECD!BN47</f>
        <v>0.0255681818181817</v>
      </c>
      <c r="Y54" s="18">
        <f>[7]OECD!BO47</f>
        <v>0.0217803030303032</v>
      </c>
      <c r="Z54" s="13">
        <f>[7]Final!AL51/10</f>
        <v>176.928219923689</v>
      </c>
      <c r="AA54" s="13">
        <f>[7]Final!AP51/10</f>
        <v>270.057391133393</v>
      </c>
      <c r="AB54" s="12">
        <f>[7]Final!AS51</f>
        <v>1.08824888226474</v>
      </c>
      <c r="AC54" s="12">
        <f>[7]Final!AT51</f>
        <v>1.74176520256514</v>
      </c>
      <c r="AD54" s="12">
        <f>[7]Final!AD51</f>
        <v>1.08201606588733</v>
      </c>
      <c r="AE54" s="12">
        <f>[7]Final!AF51</f>
        <v>1.67502456784703</v>
      </c>
      <c r="AF54" s="14">
        <f>+AE54*AF$48</f>
        <v>49.0151600508418</v>
      </c>
      <c r="AG54" s="14">
        <f>+AF54*$BS54</f>
        <v>74.7772442502695</v>
      </c>
      <c r="AH54" s="13">
        <f>[7]Final!AI51/10</f>
        <v>131.315923203021</v>
      </c>
      <c r="AI54" s="13">
        <f>[7]Final!AJ51/10</f>
        <v>25.6224397563581</v>
      </c>
      <c r="AJ54" s="13">
        <f>[7]Final!AK51/10</f>
        <v>19.9898569643092</v>
      </c>
      <c r="AK54" s="13">
        <f>[7]Final!M51/10</f>
        <v>159.035512056979</v>
      </c>
      <c r="AL54" s="13">
        <f>[7]Final!N51/10</f>
        <v>32.5201756670633</v>
      </c>
      <c r="AM54" s="13">
        <f>[7]Final!O51/10</f>
        <v>23.3150322984667</v>
      </c>
      <c r="AN54" s="16">
        <f>[7]Final!X51</f>
        <v>0.69422764661526</v>
      </c>
      <c r="AO54" s="16">
        <f>[7]Final!Y51</f>
        <v>0.190554053609603</v>
      </c>
      <c r="AP54" s="16">
        <f>[7]Final!Z51</f>
        <v>0.115218299775137</v>
      </c>
      <c r="AQ54" s="16">
        <f>[7]Final!Q51</f>
        <v>0.227580945135855</v>
      </c>
      <c r="AR54" s="12">
        <f>[7]Final!D51</f>
        <v>0.0275602730571268</v>
      </c>
      <c r="AS54" s="12">
        <f>[7]Final!E51</f>
        <v>0.0886659666240367</v>
      </c>
      <c r="AT54" s="12">
        <f>[7]Final!F51</f>
        <v>0.0484632064810482</v>
      </c>
      <c r="AU54" s="13">
        <f>[7]Final!AL151/10</f>
        <v>143.354495571578</v>
      </c>
      <c r="AV54" s="13">
        <f>[7]Final!AP151/10</f>
        <v>218.807326502644</v>
      </c>
      <c r="AW54" s="12">
        <f>[7]Final!AS151</f>
        <v>1.0902590234908</v>
      </c>
      <c r="AX54" s="12">
        <f>[7]Final!AT151</f>
        <v>1.81535363802506</v>
      </c>
      <c r="AY54" s="12">
        <f>[7]Final!AD151</f>
        <v>1.08701253461149</v>
      </c>
      <c r="AZ54" s="12">
        <f>[7]Final!AF151</f>
        <v>1.84192337889646</v>
      </c>
      <c r="BA54" s="14">
        <f>+AZ54*BA$48</f>
        <v>53.8990119613829</v>
      </c>
      <c r="BB54" s="14">
        <f>+BA54*$BS54</f>
        <v>82.2280204349819</v>
      </c>
      <c r="BC54" s="13">
        <f>[7]Final!AI151/10</f>
        <v>104.999290338616</v>
      </c>
      <c r="BD54" s="13">
        <f>[7]Final!AJ151/10</f>
        <v>21.4066964954321</v>
      </c>
      <c r="BE54" s="13">
        <f>[7]Final!AK151/10</f>
        <v>16.94850873753</v>
      </c>
      <c r="BF54" s="13">
        <f>[7]Final!M151/10</f>
        <v>101.205377804725</v>
      </c>
      <c r="BG54" s="13">
        <f>[7]Final!N151/10</f>
        <v>20.7693252119457</v>
      </c>
      <c r="BH54" s="13">
        <f>[7]Final!O151/10</f>
        <v>16.1896928193705</v>
      </c>
      <c r="BI54" s="16">
        <f>[7]Final!X151</f>
        <v>0.693043097085119</v>
      </c>
      <c r="BJ54" s="16">
        <f>[7]Final!Y151</f>
        <v>0.183176247529102</v>
      </c>
      <c r="BK54" s="16">
        <f>[7]Final!Z151</f>
        <v>0.123780655385779</v>
      </c>
      <c r="BL54" s="16">
        <f>[7]Final!Q151</f>
        <v>0.307140730984861</v>
      </c>
      <c r="BM54" s="12">
        <f>[7]Final!D151</f>
        <v>0.0495204964638333</v>
      </c>
      <c r="BN54" s="12">
        <f>[7]Final!E151</f>
        <v>0.130145529283647</v>
      </c>
      <c r="BO54" s="12">
        <f>[7]Final!F151</f>
        <v>0.0798782076462019</v>
      </c>
      <c r="BP54" s="13">
        <f>[7]Data!$BB55/10</f>
        <v>120.01</v>
      </c>
      <c r="BQ54" s="13">
        <f>[7]Data!$BD55/10</f>
        <v>32.366</v>
      </c>
      <c r="BR54" s="24">
        <f>[7]Data!$CR55/10</f>
        <v>62.4419035435965</v>
      </c>
      <c r="BS54" s="25">
        <f>[7]Data!BP55</f>
        <v>1.5255942074392</v>
      </c>
      <c r="BT54" s="25">
        <f>[7]Data!BQ55</f>
        <v>1.52700418360134</v>
      </c>
      <c r="BU54" s="25">
        <f>[7]Data!BR55</f>
        <v>1.52700418360134</v>
      </c>
      <c r="BV54" s="25">
        <f>[7]Data!BS55</f>
        <v>1.52136427895277</v>
      </c>
      <c r="BW54" s="24">
        <f>[7]Data!$AZ55</f>
        <v>105.6</v>
      </c>
      <c r="BX54" s="12"/>
    </row>
    <row r="55" spans="1:76">
      <c r="A55" s="2">
        <v>1992</v>
      </c>
      <c r="B55" s="13">
        <f>[7]OECD!AB48</f>
        <v>155.960008663026</v>
      </c>
      <c r="C55" s="13">
        <f>[7]OECD!EA48</f>
        <v>293.859717385248</v>
      </c>
      <c r="D55" s="12">
        <f>[7]OECD!EH48</f>
        <v>1.08276158145089</v>
      </c>
      <c r="E55" s="12">
        <f>[7]OECD!EI48</f>
        <v>1.96141435457399</v>
      </c>
      <c r="F55" s="12">
        <f>[7]OECD!CG48</f>
        <v>1.09013026074002</v>
      </c>
      <c r="G55" s="12">
        <f>[7]OECD!CH48</f>
        <v>2.01158449897574</v>
      </c>
      <c r="H55" s="14">
        <f>+G55*H$48</f>
        <v>58.8636955336244</v>
      </c>
      <c r="I55" s="14">
        <f>+H55*$BS55</f>
        <v>108.66055665082</v>
      </c>
      <c r="J55" s="13">
        <f>[7]OECD!Y48</f>
        <v>112.518883757037</v>
      </c>
      <c r="K55" s="13">
        <f>[7]OECD!Z48</f>
        <v>23.9792366282361</v>
      </c>
      <c r="L55" s="13">
        <f>[7]OECD!AA48</f>
        <v>19.4618882777524</v>
      </c>
      <c r="M55" s="13">
        <f>[7]OECD!AV48</f>
        <v>111.678299465426</v>
      </c>
      <c r="N55" s="13">
        <f>[7]OECD!AW48</f>
        <v>24.3816464222452</v>
      </c>
      <c r="O55" s="13">
        <f>[7]OECD!AX48</f>
        <v>19.0078775191229</v>
      </c>
      <c r="P55" s="16">
        <f>[7]OECD!BX48</f>
        <v>0.55302838723664</v>
      </c>
      <c r="Q55" s="16">
        <f>[7]OECD!BY48</f>
        <v>0.250914404255072</v>
      </c>
      <c r="R55" s="16">
        <f>[7]OECD!BZ48</f>
        <v>0.196057208508288</v>
      </c>
      <c r="S55" s="16">
        <f>[7]OECD!BR48</f>
        <v>0.330507263641481</v>
      </c>
      <c r="T55" s="12">
        <f>[7]OECD!DR$7</f>
        <v>0.05</v>
      </c>
      <c r="U55" s="12">
        <f>[7]OECD!DS$7</f>
        <v>0.125</v>
      </c>
      <c r="V55" s="12">
        <f>[7]OECD!DT$7</f>
        <v>0.08</v>
      </c>
      <c r="W55" s="18">
        <f>[7]OECD!BM48</f>
        <v>0.219306466729147</v>
      </c>
      <c r="X55" s="18">
        <f>[7]OECD!BN48</f>
        <v>0.0421743205248362</v>
      </c>
      <c r="Y55" s="18">
        <f>[7]OECD!BO48</f>
        <v>-0.0627928772258669</v>
      </c>
      <c r="Z55" s="13">
        <f>[7]Final!AL52/10</f>
        <v>191.564534518982</v>
      </c>
      <c r="AA55" s="13">
        <f>[7]Final!AP52/10</f>
        <v>361.74401568027</v>
      </c>
      <c r="AB55" s="12">
        <f>[7]Final!AS52</f>
        <v>1.0826993738432</v>
      </c>
      <c r="AC55" s="12">
        <f>[7]Final!AT52</f>
        <v>1.88580809419915</v>
      </c>
      <c r="AD55" s="12">
        <f>[7]Final!AD52</f>
        <v>1.08688182342463</v>
      </c>
      <c r="AE55" s="12">
        <f>[7]Final!AF52</f>
        <v>1.82055375658264</v>
      </c>
      <c r="AF55" s="14">
        <f>+AE55*AF$48</f>
        <v>53.2736865315092</v>
      </c>
      <c r="AG55" s="14">
        <f>+AF55*$BS55</f>
        <v>98.3415733734965</v>
      </c>
      <c r="AH55" s="13">
        <f>[7]Final!AI52/10</f>
        <v>140.326991550557</v>
      </c>
      <c r="AI55" s="13">
        <f>[7]Final!AJ52/10</f>
        <v>28.3865612041517</v>
      </c>
      <c r="AJ55" s="13">
        <f>[7]Final!AK52/10</f>
        <v>22.8509817642734</v>
      </c>
      <c r="AK55" s="13">
        <f>[7]Final!M52/10</f>
        <v>169.927028397644</v>
      </c>
      <c r="AL55" s="13">
        <f>[7]Final!N52/10</f>
        <v>36.1105017752424</v>
      </c>
      <c r="AM55" s="13">
        <f>[7]Final!O52/10</f>
        <v>26.2787612059848</v>
      </c>
      <c r="AN55" s="16">
        <f>[7]Final!X52</f>
        <v>0.541131056707187</v>
      </c>
      <c r="AO55" s="16">
        <f>[7]Final!Y52</f>
        <v>0.258277864221744</v>
      </c>
      <c r="AP55" s="16">
        <f>[7]Final!Z52</f>
        <v>0.200591079071069</v>
      </c>
      <c r="AQ55" s="16">
        <f>[7]Final!Q52</f>
        <v>0.322144195232963</v>
      </c>
      <c r="AR55" s="12">
        <f>[7]Final!D52</f>
        <v>0.0273499070978521</v>
      </c>
      <c r="AS55" s="12">
        <f>[7]Final!E52</f>
        <v>0.089002346976072</v>
      </c>
      <c r="AT55" s="12">
        <f>[7]Final!F52</f>
        <v>0.0476197098041445</v>
      </c>
      <c r="AU55" s="13">
        <f>[7]Final!AL152/10</f>
        <v>155.252500026307</v>
      </c>
      <c r="AV55" s="13">
        <f>[7]Final!AP152/10</f>
        <v>292.597287532328</v>
      </c>
      <c r="AW55" s="12">
        <f>[7]Final!AS152</f>
        <v>1.08297095857579</v>
      </c>
      <c r="AX55" s="12">
        <f>[7]Final!AT152</f>
        <v>1.96597526952605</v>
      </c>
      <c r="AY55" s="12">
        <f>[7]Final!AD152</f>
        <v>1.08903044506893</v>
      </c>
      <c r="AZ55" s="12">
        <f>[7]Final!AF152</f>
        <v>2.00591063710248</v>
      </c>
      <c r="BA55" s="14">
        <f>+AZ55*BA$48</f>
        <v>58.6976649850804</v>
      </c>
      <c r="BB55" s="14">
        <f>+BA55*$BS55</f>
        <v>108.354069406649</v>
      </c>
      <c r="BC55" s="13">
        <f>[7]Final!AI152/10</f>
        <v>112.250194792525</v>
      </c>
      <c r="BD55" s="13">
        <f>[7]Final!AJ152/10</f>
        <v>23.6337280026259</v>
      </c>
      <c r="BE55" s="13">
        <f>[7]Final!AK152/10</f>
        <v>19.3685772311551</v>
      </c>
      <c r="BF55" s="13">
        <f>[7]Final!M152/10</f>
        <v>108.941177336933</v>
      </c>
      <c r="BG55" s="13">
        <f>[7]Final!N152/10</f>
        <v>22.8426454823253</v>
      </c>
      <c r="BH55" s="13">
        <f>[7]Final!O152/10</f>
        <v>18.2974226952151</v>
      </c>
      <c r="BI55" s="16">
        <f>[7]Final!X152</f>
        <v>0.604731660462897</v>
      </c>
      <c r="BJ55" s="16">
        <f>[7]Final!Y152</f>
        <v>0.219112122343664</v>
      </c>
      <c r="BK55" s="16">
        <f>[7]Final!Z152</f>
        <v>0.176156217193438</v>
      </c>
      <c r="BL55" s="16">
        <f>[7]Final!Q152</f>
        <v>0.387411568055753</v>
      </c>
      <c r="BM55" s="12">
        <f>[7]Final!D152</f>
        <v>0.0498715756012932</v>
      </c>
      <c r="BN55" s="12">
        <f>[7]Final!E152</f>
        <v>0.129626629789801</v>
      </c>
      <c r="BO55" s="12">
        <f>[7]Final!F152</f>
        <v>0.0789533174503792</v>
      </c>
      <c r="BP55" s="13">
        <f>[7]Data!$BB56/10</f>
        <v>147.295</v>
      </c>
      <c r="BQ55" s="13">
        <f>[7]Data!$BD56/10</f>
        <v>40.518</v>
      </c>
      <c r="BR55" s="24">
        <f>[7]Data!$CR56/10</f>
        <v>73.6972026544975</v>
      </c>
      <c r="BS55" s="25">
        <f>[7]Data!BP56</f>
        <v>1.84596899100143</v>
      </c>
      <c r="BT55" s="25">
        <f>[7]Data!BQ56</f>
        <v>1.98663244286534</v>
      </c>
      <c r="BU55" s="25">
        <f>[7]Data!BR56</f>
        <v>1.69802865216469</v>
      </c>
      <c r="BV55" s="25">
        <f>[7]Data!BS56</f>
        <v>1.52136427895277</v>
      </c>
      <c r="BW55" s="24">
        <f>[7]Data!$AZ56</f>
        <v>106.7</v>
      </c>
      <c r="BX55" s="12"/>
    </row>
    <row r="56" spans="1:76">
      <c r="A56" s="2">
        <v>1993</v>
      </c>
      <c r="B56" s="13">
        <f>[7]OECD!AB49</f>
        <v>174.097324422106</v>
      </c>
      <c r="C56" s="13">
        <f>[7]OECD!EA49</f>
        <v>457.839763794664</v>
      </c>
      <c r="D56" s="12">
        <f>[7]OECD!EH49</f>
        <v>1.11353276784148</v>
      </c>
      <c r="E56" s="12">
        <f>[7]OECD!EI49</f>
        <v>2.18409915513277</v>
      </c>
      <c r="F56" s="12">
        <f>[7]OECD!CG49</f>
        <v>1.11345396487364</v>
      </c>
      <c r="G56" s="12">
        <f>[7]OECD!CH49</f>
        <v>2.2398067360629</v>
      </c>
      <c r="H56" s="14">
        <f>+G56*H$48</f>
        <v>65.5420151790291</v>
      </c>
      <c r="I56" s="14">
        <f>+H56*$BS56</f>
        <v>165.028351684909</v>
      </c>
      <c r="J56" s="13">
        <f>[7]OECD!Y49</f>
        <v>122.358444289984</v>
      </c>
      <c r="K56" s="13">
        <f>[7]OECD!Z49</f>
        <v>28.5379112795056</v>
      </c>
      <c r="L56" s="13">
        <f>[7]OECD!AA49</f>
        <v>23.2009688526164</v>
      </c>
      <c r="M56" s="13">
        <f>[7]OECD!AV49</f>
        <v>120.449911818985</v>
      </c>
      <c r="N56" s="13">
        <f>[7]OECD!AW49</f>
        <v>28.0091455507956</v>
      </c>
      <c r="O56" s="13">
        <f>[7]OECD!AX49</f>
        <v>22.2202380887338</v>
      </c>
      <c r="P56" s="16">
        <f>[7]OECD!BX49</f>
        <v>0.534740278169497</v>
      </c>
      <c r="Q56" s="16">
        <f>[7]OECD!BY49</f>
        <v>0.308360549609696</v>
      </c>
      <c r="R56" s="16">
        <f>[7]OECD!BZ49</f>
        <v>0.156899172220807</v>
      </c>
      <c r="S56" s="16">
        <f>[7]OECD!BR49</f>
        <v>0.317428208641317</v>
      </c>
      <c r="T56" s="12">
        <f>[7]OECD!DR$7</f>
        <v>0.05</v>
      </c>
      <c r="U56" s="12">
        <f>[7]OECD!DS$7</f>
        <v>0.125</v>
      </c>
      <c r="V56" s="12">
        <f>[7]OECD!DT$7</f>
        <v>0.08</v>
      </c>
      <c r="W56" s="18">
        <f>[7]OECD!BM49</f>
        <v>0.263888888888889</v>
      </c>
      <c r="X56" s="18">
        <f>[7]OECD!BN49</f>
        <v>0.0312499999999998</v>
      </c>
      <c r="Y56" s="18">
        <f>[7]OECD!BO49</f>
        <v>0.139756944444444</v>
      </c>
      <c r="Z56" s="13">
        <f>[7]Final!AL53/10</f>
        <v>212.796314587004</v>
      </c>
      <c r="AA56" s="13">
        <f>[7]Final!AP53/10</f>
        <v>561.871856290587</v>
      </c>
      <c r="AB56" s="12">
        <f>[7]Final!AS53</f>
        <v>1.10698151436787</v>
      </c>
      <c r="AC56" s="12">
        <f>[7]Final!AT53</f>
        <v>2.08755469992376</v>
      </c>
      <c r="AD56" s="12">
        <f>[7]Final!AD53</f>
        <v>1.10399554583709</v>
      </c>
      <c r="AE56" s="12">
        <f>[7]Final!AF53</f>
        <v>2.00988323822421</v>
      </c>
      <c r="AF56" s="14">
        <f>+AE56*AF$48</f>
        <v>58.8139126411074</v>
      </c>
      <c r="AG56" s="14">
        <f>+AF56*$BS56</f>
        <v>148.087650841833</v>
      </c>
      <c r="AH56" s="13">
        <f>[7]Final!AI53/10</f>
        <v>152.112873135991</v>
      </c>
      <c r="AI56" s="13">
        <f>[7]Final!AJ53/10</f>
        <v>33.5661870389429</v>
      </c>
      <c r="AJ56" s="13">
        <f>[7]Final!AK53/10</f>
        <v>27.1172544120696</v>
      </c>
      <c r="AK56" s="13">
        <f>[7]Final!M53/10</f>
        <v>181.904879425438</v>
      </c>
      <c r="AL56" s="13">
        <f>[7]Final!N53/10</f>
        <v>41.2524232884993</v>
      </c>
      <c r="AM56" s="13">
        <f>[7]Final!O53/10</f>
        <v>30.3976325769531</v>
      </c>
      <c r="AN56" s="16">
        <f>[7]Final!X53</f>
        <v>0.574433206439064</v>
      </c>
      <c r="AO56" s="16">
        <f>[7]Final!Y53</f>
        <v>0.294051362856217</v>
      </c>
      <c r="AP56" s="16">
        <f>[7]Final!Z53</f>
        <v>0.131515430704719</v>
      </c>
      <c r="AQ56" s="16">
        <f>[7]Final!Q53</f>
        <v>0.382044790057721</v>
      </c>
      <c r="AR56" s="12">
        <f>[7]Final!D53</f>
        <v>0.0267970386360276</v>
      </c>
      <c r="AS56" s="12">
        <f>[7]Final!E53</f>
        <v>0.085806350509405</v>
      </c>
      <c r="AT56" s="12">
        <f>[7]Final!F53</f>
        <v>0.0461118576078993</v>
      </c>
      <c r="AU56" s="13">
        <f>[7]Final!AL153/10</f>
        <v>173.345275314951</v>
      </c>
      <c r="AV56" s="13">
        <f>[7]Final!AP153/10</f>
        <v>456.075961058669</v>
      </c>
      <c r="AW56" s="12">
        <f>[7]Final!AS153</f>
        <v>1.11243604331202</v>
      </c>
      <c r="AX56" s="12">
        <f>[7]Final!AT153</f>
        <v>2.18702175008084</v>
      </c>
      <c r="AY56" s="12">
        <f>[7]Final!AD153</f>
        <v>1.1089388870776</v>
      </c>
      <c r="AZ56" s="12">
        <f>[7]Final!AF153</f>
        <v>2.22443230948555</v>
      </c>
      <c r="BA56" s="14">
        <f>+AZ56*BA$48</f>
        <v>65.0921232826091</v>
      </c>
      <c r="BB56" s="14">
        <f>+BA56*$BS56</f>
        <v>163.895568112421</v>
      </c>
      <c r="BC56" s="13">
        <f>[7]Final!AI153/10</f>
        <v>122.074239814835</v>
      </c>
      <c r="BD56" s="13">
        <f>[7]Final!AJ153/10</f>
        <v>28.173205082226</v>
      </c>
      <c r="BE56" s="13">
        <f>[7]Final!AK153/10</f>
        <v>23.0978304178904</v>
      </c>
      <c r="BF56" s="13">
        <f>[7]Final!M153/10</f>
        <v>117.528420833673</v>
      </c>
      <c r="BG56" s="13">
        <f>[7]Final!N153/10</f>
        <v>26.3273037610842</v>
      </c>
      <c r="BH56" s="13">
        <f>[7]Final!O153/10</f>
        <v>21.4086483739258</v>
      </c>
      <c r="BI56" s="16">
        <f>[7]Final!X153</f>
        <v>0.631962265729877</v>
      </c>
      <c r="BJ56" s="16">
        <f>[7]Final!Y153</f>
        <v>0.23840084502112</v>
      </c>
      <c r="BK56" s="16">
        <f>[7]Final!Z153</f>
        <v>0.129636889249003</v>
      </c>
      <c r="BL56" s="16">
        <f>[7]Final!Q153</f>
        <v>0.426602408706532</v>
      </c>
      <c r="BM56" s="12">
        <f>[7]Final!D153</f>
        <v>0.0494617956314553</v>
      </c>
      <c r="BN56" s="12">
        <f>[7]Final!E153</f>
        <v>0.12495350654086</v>
      </c>
      <c r="BO56" s="12">
        <f>[7]Final!F153</f>
        <v>0.0773859017443896</v>
      </c>
      <c r="BP56" s="13">
        <f>[7]Data!$BB57/10</f>
        <v>201.085</v>
      </c>
      <c r="BQ56" s="13">
        <f>[7]Data!$BD57/10</f>
        <v>73.16</v>
      </c>
      <c r="BR56" s="24">
        <f>[7]Data!$CR57/10</f>
        <v>87.6176208574765</v>
      </c>
      <c r="BS56" s="25">
        <f>[7]Data!BP57</f>
        <v>2.51790170372595</v>
      </c>
      <c r="BT56" s="25">
        <f>[7]Data!BQ57</f>
        <v>2.89253683681194</v>
      </c>
      <c r="BU56" s="25">
        <f>[7]Data!BR57</f>
        <v>2.01725803877165</v>
      </c>
      <c r="BV56" s="25">
        <f>[7]Data!BS57</f>
        <v>1.99755129826498</v>
      </c>
      <c r="BW56" s="24">
        <f>[7]Data!$AZ57</f>
        <v>115.2</v>
      </c>
      <c r="BX56" s="12"/>
    </row>
    <row r="57" spans="1:76">
      <c r="A57" s="2">
        <v>1994</v>
      </c>
      <c r="B57" s="13">
        <f>[7]OECD!AB50</f>
        <v>191.864121013816</v>
      </c>
      <c r="C57" s="13">
        <f>[7]OECD!EA50</f>
        <v>591.12947245882</v>
      </c>
      <c r="D57" s="12">
        <f>[7]OECD!EH50</f>
        <v>1.09706985813016</v>
      </c>
      <c r="E57" s="12">
        <f>[7]OECD!EI50</f>
        <v>2.39610935026371</v>
      </c>
      <c r="F57" s="12">
        <f>[7]OECD!CG50</f>
        <v>1.11669335770913</v>
      </c>
      <c r="G57" s="12">
        <f>[7]OECD!CH50</f>
        <v>2.5011773047136</v>
      </c>
      <c r="H57" s="14">
        <f>+G57*H$48</f>
        <v>73.1903330012925</v>
      </c>
      <c r="I57" s="14">
        <f>+H57*$BS57</f>
        <v>216.351839324103</v>
      </c>
      <c r="J57" s="13">
        <f>[7]OECD!Y50</f>
        <v>132.076078765793</v>
      </c>
      <c r="K57" s="13">
        <f>[7]OECD!Z50</f>
        <v>32.971228927017</v>
      </c>
      <c r="L57" s="13">
        <f>[7]OECD!AA50</f>
        <v>26.8168133210063</v>
      </c>
      <c r="M57" s="13">
        <f>[7]OECD!AV50</f>
        <v>130.479242592706</v>
      </c>
      <c r="N57" s="13">
        <f>[7]OECD!AW50</f>
        <v>32.804874776812</v>
      </c>
      <c r="O57" s="13">
        <f>[7]OECD!AX50</f>
        <v>26.0509282154285</v>
      </c>
      <c r="P57" s="16">
        <f>[7]OECD!BX50</f>
        <v>0.690070143848221</v>
      </c>
      <c r="Q57" s="16">
        <f>[7]OECD!BY50</f>
        <v>0.200113378325797</v>
      </c>
      <c r="R57" s="16">
        <f>[7]OECD!BZ50</f>
        <v>0.109816477825981</v>
      </c>
      <c r="S57" s="16">
        <f>[7]OECD!BR50</f>
        <v>0.035022905260622</v>
      </c>
      <c r="T57" s="12">
        <f>[7]OECD!DR$7</f>
        <v>0.05</v>
      </c>
      <c r="U57" s="12">
        <f>[7]OECD!DS$7</f>
        <v>0.125</v>
      </c>
      <c r="V57" s="12">
        <f>[7]OECD!DT$7</f>
        <v>0.08</v>
      </c>
      <c r="W57" s="18">
        <f>[7]OECD!BM50</f>
        <v>-0.0506838294448914</v>
      </c>
      <c r="X57" s="18">
        <f>[7]OECD!BN50</f>
        <v>-0.075623491552695</v>
      </c>
      <c r="Y57" s="18">
        <f>[7]OECD!BO50</f>
        <v>-0.0402252614641994</v>
      </c>
      <c r="Z57" s="13">
        <f>[7]Final!AL54/10</f>
        <v>234.156820396203</v>
      </c>
      <c r="AA57" s="13">
        <f>[7]Final!AP54/10</f>
        <v>724.436338925138</v>
      </c>
      <c r="AB57" s="12">
        <f>[7]Final!AS54</f>
        <v>1.09507784464298</v>
      </c>
      <c r="AC57" s="12">
        <f>[7]Final!AT54</f>
        <v>2.28603490136684</v>
      </c>
      <c r="AD57" s="12">
        <f>[7]Final!AD54</f>
        <v>1.10465610339949</v>
      </c>
      <c r="AE57" s="12">
        <f>[7]Final!AF54</f>
        <v>2.2202297862247</v>
      </c>
      <c r="AF57" s="14">
        <f>+AE57*AF$48</f>
        <v>64.9691475638035</v>
      </c>
      <c r="AG57" s="14">
        <f>+AF57*$BS57</f>
        <v>192.049878697774</v>
      </c>
      <c r="AH57" s="13">
        <f>[7]Final!AI54/10</f>
        <v>164.012816480299</v>
      </c>
      <c r="AI57" s="13">
        <f>[7]Final!AJ54/10</f>
        <v>38.7716013071939</v>
      </c>
      <c r="AJ57" s="13">
        <f>[7]Final!AK54/10</f>
        <v>31.37240260871</v>
      </c>
      <c r="AK57" s="13">
        <f>[7]Final!M54/10</f>
        <v>195.435598929553</v>
      </c>
      <c r="AL57" s="13">
        <f>[7]Final!N54/10</f>
        <v>47.819821168747</v>
      </c>
      <c r="AM57" s="13">
        <f>[7]Final!O54/10</f>
        <v>35.3225073424797</v>
      </c>
      <c r="AN57" s="16">
        <f>[7]Final!X54</f>
        <v>0.701451305876433</v>
      </c>
      <c r="AO57" s="16">
        <f>[7]Final!Y54</f>
        <v>0.201880263902764</v>
      </c>
      <c r="AP57" s="16">
        <f>[7]Final!Z54</f>
        <v>0.0966684302208032</v>
      </c>
      <c r="AQ57" s="16">
        <f>[7]Final!Q54</f>
        <v>0.238409250762365</v>
      </c>
      <c r="AR57" s="12">
        <f>[7]Final!D54</f>
        <v>0.0264714267720524</v>
      </c>
      <c r="AS57" s="12">
        <f>[7]Final!E54</f>
        <v>0.0858492456886018</v>
      </c>
      <c r="AT57" s="12">
        <f>[7]Final!F54</f>
        <v>0.0460522755302971</v>
      </c>
      <c r="AU57" s="13">
        <f>[7]Final!AL154/10</f>
        <v>191.059432673819</v>
      </c>
      <c r="AV57" s="13">
        <f>[7]Final!AP154/10</f>
        <v>588.926967358677</v>
      </c>
      <c r="AW57" s="12">
        <f>[7]Final!AS154</f>
        <v>1.0968123121369</v>
      </c>
      <c r="AX57" s="12">
        <f>[7]Final!AT154</f>
        <v>2.39875238239986</v>
      </c>
      <c r="AY57" s="12">
        <f>[7]Final!AD154</f>
        <v>1.11429437496893</v>
      </c>
      <c r="AZ57" s="12">
        <f>[7]Final!AF154</f>
        <v>2.47867240995889</v>
      </c>
      <c r="BA57" s="14">
        <f>+AZ57*BA$48</f>
        <v>72.5317868285953</v>
      </c>
      <c r="BB57" s="14">
        <f>+BA57*$BS57</f>
        <v>214.405165905628</v>
      </c>
      <c r="BC57" s="13">
        <f>[7]Final!AI154/10</f>
        <v>131.774892856225</v>
      </c>
      <c r="BD57" s="13">
        <f>[7]Final!AJ154/10</f>
        <v>32.5821576301186</v>
      </c>
      <c r="BE57" s="13">
        <f>[7]Final!AK154/10</f>
        <v>26.7023821874753</v>
      </c>
      <c r="BF57" s="13">
        <f>[7]Final!M154/10</f>
        <v>127.307274753562</v>
      </c>
      <c r="BG57" s="13">
        <f>[7]Final!N154/10</f>
        <v>30.8262923099223</v>
      </c>
      <c r="BH57" s="13">
        <f>[7]Final!O154/10</f>
        <v>25.0835976929267</v>
      </c>
      <c r="BI57" s="16">
        <f>[7]Final!X154</f>
        <v>0.643245674425964</v>
      </c>
      <c r="BJ57" s="16">
        <f>[7]Final!Y154</f>
        <v>0.213563071631296</v>
      </c>
      <c r="BK57" s="16">
        <f>[7]Final!Z154</f>
        <v>0.14319125394274</v>
      </c>
      <c r="BL57" s="16">
        <f>[7]Final!Q154</f>
        <v>0.277056102013152</v>
      </c>
      <c r="BM57" s="12">
        <f>[7]Final!D154</f>
        <v>0.0496372520005822</v>
      </c>
      <c r="BN57" s="12">
        <f>[7]Final!E154</f>
        <v>0.126602249413561</v>
      </c>
      <c r="BO57" s="12">
        <f>[7]Final!F154</f>
        <v>0.0784711619108718</v>
      </c>
      <c r="BP57" s="13">
        <f>[7]Data!$BB58/10</f>
        <v>246.178</v>
      </c>
      <c r="BQ57" s="13">
        <f>[7]Data!$BD58/10</f>
        <v>88.799</v>
      </c>
      <c r="BR57" s="24">
        <f>[7]Data!$CR58/10</f>
        <v>106.83041542606</v>
      </c>
      <c r="BS57" s="25">
        <f>[7]Data!BP58</f>
        <v>2.95601660017426</v>
      </c>
      <c r="BT57" s="25">
        <f>[7]Data!BQ58</f>
        <v>3.41319346743809</v>
      </c>
      <c r="BU57" s="25">
        <f>[7]Data!BR58</f>
        <v>2.31782948654863</v>
      </c>
      <c r="BV57" s="25">
        <f>[7]Data!BS58</f>
        <v>2.38307869883012</v>
      </c>
      <c r="BW57" s="24">
        <f>[7]Data!$AZ58</f>
        <v>124.3</v>
      </c>
      <c r="BX57" s="12"/>
    </row>
    <row r="58" spans="1:76">
      <c r="A58" s="2">
        <v>1995</v>
      </c>
      <c r="B58" s="13">
        <f>[7]OECD!AB51</f>
        <v>206.783382136282</v>
      </c>
      <c r="C58" s="13">
        <f>[7]OECD!EA51</f>
        <v>664.956180270214</v>
      </c>
      <c r="D58" s="12">
        <f>[7]OECD!EH51</f>
        <v>1.07437765256017</v>
      </c>
      <c r="E58" s="12">
        <f>[7]OECD!EI51</f>
        <v>2.5743263390138</v>
      </c>
      <c r="F58" s="12">
        <f>[7]OECD!CG51</f>
        <v>1.08845328067187</v>
      </c>
      <c r="G58" s="12">
        <f>[7]OECD!CH51</f>
        <v>2.72241464285754</v>
      </c>
      <c r="H58" s="14">
        <f>+G58*H$48</f>
        <v>79.6642580687234</v>
      </c>
      <c r="I58" s="14">
        <f>+H58*$BS58</f>
        <v>247.027823887007</v>
      </c>
      <c r="J58" s="13">
        <f>[7]OECD!Y51</f>
        <v>140.577194635307</v>
      </c>
      <c r="K58" s="13">
        <f>[7]OECD!Z51</f>
        <v>36.4177002503396</v>
      </c>
      <c r="L58" s="13">
        <f>[7]OECD!AA51</f>
        <v>29.7884872506354</v>
      </c>
      <c r="M58" s="13">
        <f>[7]OECD!AV51</f>
        <v>139.822191487743</v>
      </c>
      <c r="N58" s="13">
        <f>[7]OECD!AW51</f>
        <v>37.0074288945901</v>
      </c>
      <c r="O58" s="13">
        <f>[7]OECD!AX51</f>
        <v>29.4819273810634</v>
      </c>
      <c r="P58" s="16">
        <f>[7]OECD!BX51</f>
        <v>0.716029615814918</v>
      </c>
      <c r="Q58" s="16">
        <f>[7]OECD!BY51</f>
        <v>0.179018203182089</v>
      </c>
      <c r="R58" s="16">
        <f>[7]OECD!BZ51</f>
        <v>0.104952181002992</v>
      </c>
      <c r="S58" s="16">
        <f>[7]OECD!BR51</f>
        <v>-0.000763717014973009</v>
      </c>
      <c r="T58" s="12">
        <f>[7]OECD!DR$7</f>
        <v>0.05</v>
      </c>
      <c r="U58" s="12">
        <f>[7]OECD!DS$7</f>
        <v>0.125</v>
      </c>
      <c r="V58" s="12">
        <f>[7]OECD!DT$7</f>
        <v>0.08</v>
      </c>
      <c r="W58" s="18">
        <f>[7]OECD!BM51</f>
        <v>-0.104220499569337</v>
      </c>
      <c r="X58" s="18">
        <f>[7]OECD!BN51</f>
        <v>-0.0904392764857883</v>
      </c>
      <c r="Y58" s="18">
        <f>[7]OECD!BO51</f>
        <v>-0.0680447889750215</v>
      </c>
      <c r="Z58" s="13">
        <f>[7]Final!AL55/10</f>
        <v>253.033694111958</v>
      </c>
      <c r="AA58" s="13">
        <f>[7]Final!AP55/10</f>
        <v>816.674617448144</v>
      </c>
      <c r="AB58" s="12">
        <f>[7]Final!AS55</f>
        <v>1.07718723432393</v>
      </c>
      <c r="AC58" s="12">
        <f>[7]Final!AT55</f>
        <v>2.46248761297132</v>
      </c>
      <c r="AD58" s="12">
        <f>[7]Final!AD55</f>
        <v>1.08586745712044</v>
      </c>
      <c r="AE58" s="12">
        <f>[7]Final!AF55</f>
        <v>2.41087527219087</v>
      </c>
      <c r="AF58" s="14">
        <f>+AE58*AF$48</f>
        <v>70.5478830563899</v>
      </c>
      <c r="AG58" s="14">
        <f>+AF58*$BS58</f>
        <v>218.759208379511</v>
      </c>
      <c r="AH58" s="13">
        <f>[7]Final!AI55/10</f>
        <v>174.89774294178</v>
      </c>
      <c r="AI58" s="13">
        <f>[7]Final!AJ55/10</f>
        <v>43.0714495430845</v>
      </c>
      <c r="AJ58" s="13">
        <f>[7]Final!AK55/10</f>
        <v>35.0645016270934</v>
      </c>
      <c r="AK58" s="13">
        <f>[7]Final!M55/10</f>
        <v>208.640968996134</v>
      </c>
      <c r="AL58" s="13">
        <f>[7]Final!N55/10</f>
        <v>54.167433538905</v>
      </c>
      <c r="AM58" s="13">
        <f>[7]Final!O55/10</f>
        <v>40.0793758668692</v>
      </c>
      <c r="AN58" s="16">
        <f>[7]Final!X55</f>
        <v>0.730208454435292</v>
      </c>
      <c r="AO58" s="16">
        <f>[7]Final!Y55</f>
        <v>0.182578304005675</v>
      </c>
      <c r="AP58" s="16">
        <f>[7]Final!Z55</f>
        <v>0.0872132415590326</v>
      </c>
      <c r="AQ58" s="16">
        <f>[7]Final!Q55</f>
        <v>0.129772120849758</v>
      </c>
      <c r="AR58" s="12">
        <f>[7]Final!D55</f>
        <v>0.0263428155499597</v>
      </c>
      <c r="AS58" s="12">
        <f>[7]Final!E55</f>
        <v>0.0875882223439468</v>
      </c>
      <c r="AT58" s="12">
        <f>[7]Final!F55</f>
        <v>0.0467175925998346</v>
      </c>
      <c r="AU58" s="13">
        <f>[7]Final!AL155/10</f>
        <v>205.918908264478</v>
      </c>
      <c r="AV58" s="13">
        <f>[7]Final!AP155/10</f>
        <v>662.471362481008</v>
      </c>
      <c r="AW58" s="12">
        <f>[7]Final!AS155</f>
        <v>1.07458718788828</v>
      </c>
      <c r="AX58" s="12">
        <f>[7]Final!AT155</f>
        <v>2.57766857704339</v>
      </c>
      <c r="AY58" s="12">
        <f>[7]Final!AD155</f>
        <v>1.08917061278034</v>
      </c>
      <c r="AZ58" s="12">
        <f>[7]Final!AF155</f>
        <v>2.69969714763664</v>
      </c>
      <c r="BA58" s="14">
        <f>+AZ58*BA$48</f>
        <v>78.9994907061539</v>
      </c>
      <c r="BB58" s="14">
        <f>+BA58*$BS58</f>
        <v>244.966472423406</v>
      </c>
      <c r="BC58" s="13">
        <f>[7]Final!AI155/10</f>
        <v>140.257557479875</v>
      </c>
      <c r="BD58" s="13">
        <f>[7]Final!AJ155/10</f>
        <v>35.9999995810039</v>
      </c>
      <c r="BE58" s="13">
        <f>[7]Final!AK155/10</f>
        <v>29.661351203599</v>
      </c>
      <c r="BF58" s="13">
        <f>[7]Final!M155/10</f>
        <v>136.40278212542</v>
      </c>
      <c r="BG58" s="13">
        <f>[7]Final!N155/10</f>
        <v>34.7340733277127</v>
      </c>
      <c r="BH58" s="13">
        <f>[7]Final!O155/10</f>
        <v>28.3639865513368</v>
      </c>
      <c r="BI58" s="16">
        <f>[7]Final!X155</f>
        <v>0.722415360278809</v>
      </c>
      <c r="BJ58" s="16">
        <f>[7]Final!Y155</f>
        <v>0.172973528281402</v>
      </c>
      <c r="BK58" s="16">
        <f>[7]Final!Z155</f>
        <v>0.104611111439789</v>
      </c>
      <c r="BL58" s="16">
        <f>[7]Final!Q155</f>
        <v>0.16652656814113</v>
      </c>
      <c r="BM58" s="12">
        <f>[7]Final!D155</f>
        <v>0.0499763502673037</v>
      </c>
      <c r="BN58" s="12">
        <f>[7]Final!E155</f>
        <v>0.129293278845401</v>
      </c>
      <c r="BO58" s="12">
        <f>[7]Final!F155</f>
        <v>0.0799444060290405</v>
      </c>
      <c r="BP58" s="13">
        <f>[7]Data!$BB59/10</f>
        <v>279.337</v>
      </c>
      <c r="BQ58" s="13">
        <f>[7]Data!$BD59/10</f>
        <v>88.495</v>
      </c>
      <c r="BR58" s="24">
        <f>[7]Data!$CR59/10</f>
        <v>119.330498170326</v>
      </c>
      <c r="BS58" s="25">
        <f>[7]Data!BP59</f>
        <v>3.1008614135828</v>
      </c>
      <c r="BT58" s="25">
        <f>[7]Data!BQ59</f>
        <v>3.54972120613561</v>
      </c>
      <c r="BU58" s="25">
        <f>[7]Data!BR59</f>
        <v>2.44762793779535</v>
      </c>
      <c r="BV58" s="25">
        <f>[7]Data!BS59</f>
        <v>2.57849115213419</v>
      </c>
      <c r="BW58" s="24">
        <f>[7]Data!$AZ59</f>
        <v>116.1</v>
      </c>
      <c r="BX58" s="12"/>
    </row>
    <row r="59" spans="1:76">
      <c r="A59" s="2">
        <v>1996</v>
      </c>
      <c r="B59" s="13">
        <f>[7]OECD!AB52</f>
        <v>221.162861144413</v>
      </c>
      <c r="C59" s="13">
        <f>[7]OECD!EA52</f>
        <v>727.178094688561</v>
      </c>
      <c r="D59" s="12">
        <f>[7]OECD!EH52</f>
        <v>1.06683492723905</v>
      </c>
      <c r="E59" s="12">
        <f>[7]OECD!EI52</f>
        <v>2.74638125257136</v>
      </c>
      <c r="F59" s="12">
        <f>[7]OECD!CG52</f>
        <v>1.07282995589262</v>
      </c>
      <c r="G59" s="12">
        <f>[7]OECD!CH52</f>
        <v>2.92068798121826</v>
      </c>
      <c r="H59" s="14">
        <f>+G59*H$48</f>
        <v>85.4662024700863</v>
      </c>
      <c r="I59" s="14">
        <f>+H59*$BS59</f>
        <v>270.849264091854</v>
      </c>
      <c r="J59" s="13">
        <f>[7]OECD!Y52</f>
        <v>148.749685609009</v>
      </c>
      <c r="K59" s="13">
        <f>[7]OECD!Z52</f>
        <v>39.7255403127097</v>
      </c>
      <c r="L59" s="13">
        <f>[7]OECD!AA52</f>
        <v>32.687635222695</v>
      </c>
      <c r="M59" s="13">
        <f>[7]OECD!AV52</f>
        <v>148.372759099649</v>
      </c>
      <c r="N59" s="13">
        <f>[7]OECD!AW52</f>
        <v>40.609728300293</v>
      </c>
      <c r="O59" s="13">
        <f>[7]OECD!AX52</f>
        <v>32.5396471215263</v>
      </c>
      <c r="P59" s="16">
        <f>[7]OECD!BX52</f>
        <v>0.671828348788828</v>
      </c>
      <c r="Q59" s="16">
        <f>[7]OECD!BY52</f>
        <v>0.19822415244893</v>
      </c>
      <c r="R59" s="16">
        <f>[7]OECD!BZ52</f>
        <v>0.129947498762242</v>
      </c>
      <c r="S59" s="16">
        <f>[7]OECD!BR52</f>
        <v>0.0583817042639716</v>
      </c>
      <c r="T59" s="12">
        <f>[7]OECD!DR$7</f>
        <v>0.05</v>
      </c>
      <c r="U59" s="12">
        <f>[7]OECD!DS$7</f>
        <v>0.125</v>
      </c>
      <c r="V59" s="12">
        <f>[7]OECD!DT$7</f>
        <v>0.08</v>
      </c>
      <c r="W59" s="18">
        <f>[7]OECD!BM52</f>
        <v>-0.0463392029657088</v>
      </c>
      <c r="X59" s="18">
        <f>[7]OECD!BN52</f>
        <v>-0.0695088044485632</v>
      </c>
      <c r="Y59" s="18">
        <f>[7]OECD!BO52</f>
        <v>-0.0518999073215941</v>
      </c>
      <c r="Z59" s="13">
        <f>[7]Final!AL56/10</f>
        <v>271.605134115132</v>
      </c>
      <c r="AA59" s="13">
        <f>[7]Final!AP56/10</f>
        <v>896.293151043488</v>
      </c>
      <c r="AB59" s="12">
        <f>[7]Final!AS56</f>
        <v>1.07071457501967</v>
      </c>
      <c r="AC59" s="12">
        <f>[7]Final!AT56</f>
        <v>2.63662137801379</v>
      </c>
      <c r="AD59" s="12">
        <f>[7]Final!AD56</f>
        <v>1.07641619344597</v>
      </c>
      <c r="AE59" s="12">
        <f>[7]Final!AF56</f>
        <v>2.59510518336472</v>
      </c>
      <c r="AF59" s="14">
        <f>+AE59*AF$48</f>
        <v>75.9388837352308</v>
      </c>
      <c r="AG59" s="14">
        <f>+AF59*$BS59</f>
        <v>240.656425361161</v>
      </c>
      <c r="AH59" s="13">
        <f>[7]Final!AI56/10</f>
        <v>185.617574680382</v>
      </c>
      <c r="AI59" s="13">
        <f>[7]Final!AJ56/10</f>
        <v>47.2507598978818</v>
      </c>
      <c r="AJ59" s="13">
        <f>[7]Final!AK56/10</f>
        <v>38.7367995368677</v>
      </c>
      <c r="AK59" s="13">
        <f>[7]Final!M56/10</f>
        <v>221.387460364318</v>
      </c>
      <c r="AL59" s="13">
        <f>[7]Final!N56/10</f>
        <v>60.1966621330168</v>
      </c>
      <c r="AM59" s="13">
        <f>[7]Final!O56/10</f>
        <v>44.6621174787752</v>
      </c>
      <c r="AN59" s="16">
        <f>[7]Final!X56</f>
        <v>0.661842815703976</v>
      </c>
      <c r="AO59" s="16">
        <f>[7]Final!Y56</f>
        <v>0.21802518705114</v>
      </c>
      <c r="AP59" s="16">
        <f>[7]Final!Z56</f>
        <v>0.120131997244884</v>
      </c>
      <c r="AQ59" s="16">
        <f>[7]Final!Q56</f>
        <v>0.110510350745909</v>
      </c>
      <c r="AR59" s="12">
        <f>[7]Final!D56</f>
        <v>0.026243728259408</v>
      </c>
      <c r="AS59" s="12">
        <f>[7]Final!E56</f>
        <v>0.0889878967914341</v>
      </c>
      <c r="AT59" s="12">
        <f>[7]Final!F56</f>
        <v>0.0472424633394331</v>
      </c>
      <c r="AU59" s="13">
        <f>[7]Final!AL156/10</f>
        <v>220.232447111446</v>
      </c>
      <c r="AV59" s="13">
        <f>[7]Final!AP156/10</f>
        <v>724.460355814592</v>
      </c>
      <c r="AW59" s="12">
        <f>[7]Final!AS156</f>
        <v>1.06701672879158</v>
      </c>
      <c r="AX59" s="12">
        <f>[7]Final!AT156</f>
        <v>2.75041549298569</v>
      </c>
      <c r="AY59" s="12">
        <f>[7]Final!AD156</f>
        <v>1.07247116909612</v>
      </c>
      <c r="AZ59" s="12">
        <f>[7]Final!AF156</f>
        <v>2.89534735613134</v>
      </c>
      <c r="BA59" s="14">
        <f>+AZ59*BA$48</f>
        <v>84.7246761556273</v>
      </c>
      <c r="BB59" s="14">
        <f>+BA59*$BS59</f>
        <v>268.499307608808</v>
      </c>
      <c r="BC59" s="13">
        <f>[7]Final!AI156/10</f>
        <v>148.410130088905</v>
      </c>
      <c r="BD59" s="13">
        <f>[7]Final!AJ156/10</f>
        <v>39.2758871445298</v>
      </c>
      <c r="BE59" s="13">
        <f>[7]Final!AK156/10</f>
        <v>32.5464298780109</v>
      </c>
      <c r="BF59" s="13">
        <f>[7]Final!M156/10</f>
        <v>144.737014569344</v>
      </c>
      <c r="BG59" s="13">
        <f>[7]Final!N156/10</f>
        <v>38.1041820901428</v>
      </c>
      <c r="BH59" s="13">
        <f>[7]Final!O156/10</f>
        <v>31.2979324333732</v>
      </c>
      <c r="BI59" s="16">
        <f>[7]Final!X156</f>
        <v>0.678097866204258</v>
      </c>
      <c r="BJ59" s="16">
        <f>[7]Final!Y156</f>
        <v>0.193610189088868</v>
      </c>
      <c r="BK59" s="16">
        <f>[7]Final!Z156</f>
        <v>0.128291944706874</v>
      </c>
      <c r="BL59" s="16">
        <f>[7]Final!Q156</f>
        <v>0.148208855425276</v>
      </c>
      <c r="BM59" s="12">
        <f>[7]Final!D156</f>
        <v>0.050121621180429</v>
      </c>
      <c r="BN59" s="12">
        <f>[7]Final!E156</f>
        <v>0.130058641771312</v>
      </c>
      <c r="BO59" s="12">
        <f>[7]Final!F156</f>
        <v>0.0804156117024064</v>
      </c>
      <c r="BP59" s="13">
        <f>[7]Data!$BB60/10</f>
        <v>314.823</v>
      </c>
      <c r="BQ59" s="13">
        <f>[7]Data!$BD60/10</f>
        <v>92.066</v>
      </c>
      <c r="BR59" s="24">
        <f>[7]Data!$CR60/10</f>
        <v>132.654848072853</v>
      </c>
      <c r="BS59" s="25">
        <f>[7]Data!BP60</f>
        <v>3.16908036468162</v>
      </c>
      <c r="BT59" s="25">
        <f>[7]Data!BQ60</f>
        <v>3.65266312111354</v>
      </c>
      <c r="BU59" s="25">
        <f>[7]Data!BR60</f>
        <v>2.45741844954653</v>
      </c>
      <c r="BV59" s="25">
        <f>[7]Data!BS60</f>
        <v>2.63779644863328</v>
      </c>
      <c r="BW59" s="24">
        <f>[7]Data!$AZ60</f>
        <v>107.9</v>
      </c>
      <c r="BX59" s="12"/>
    </row>
    <row r="60" spans="1:76">
      <c r="A60" s="2">
        <v>1997</v>
      </c>
      <c r="B60" s="13">
        <f>[7]OECD!AB53</f>
        <v>235.545125104506</v>
      </c>
      <c r="C60" s="13">
        <f>[7]OECD!EA53</f>
        <v>790.798601669515</v>
      </c>
      <c r="D60" s="12">
        <f>[7]OECD!EH53</f>
        <v>1.06286067143815</v>
      </c>
      <c r="E60" s="12">
        <f>[7]OECD!EI53</f>
        <v>2.91902062213313</v>
      </c>
      <c r="F60" s="12">
        <f>[7]OECD!CG53</f>
        <v>1.06687294332587</v>
      </c>
      <c r="G60" s="12">
        <f>[7]OECD!CH53</f>
        <v>3.11600298305883</v>
      </c>
      <c r="H60" s="14">
        <f>+G60*H$48</f>
        <v>91.181578984146</v>
      </c>
      <c r="I60" s="14">
        <f>+H60*$BS60</f>
        <v>295.607871865648</v>
      </c>
      <c r="J60" s="13">
        <f>[7]OECD!Y53</f>
        <v>157.030172711866</v>
      </c>
      <c r="K60" s="13">
        <f>[7]OECD!Z53</f>
        <v>43.0327362825166</v>
      </c>
      <c r="L60" s="13">
        <f>[7]OECD!AA53</f>
        <v>35.4822161101233</v>
      </c>
      <c r="M60" s="13">
        <f>[7]OECD!AV53</f>
        <v>156.810183754295</v>
      </c>
      <c r="N60" s="13">
        <f>[7]OECD!AW53</f>
        <v>44.1377475174541</v>
      </c>
      <c r="O60" s="13">
        <f>[7]OECD!AX53</f>
        <v>35.5051309025095</v>
      </c>
      <c r="P60" s="16">
        <f>[7]OECD!BX53</f>
        <v>0.689682027973798</v>
      </c>
      <c r="Q60" s="16">
        <f>[7]OECD!BY53</f>
        <v>0.192242218704923</v>
      </c>
      <c r="R60" s="16">
        <f>[7]OECD!BZ53</f>
        <v>0.118075753321278</v>
      </c>
      <c r="S60" s="16">
        <f>[7]OECD!BR53</f>
        <v>0.112118746615806</v>
      </c>
      <c r="T60" s="12">
        <f>[7]OECD!DR$7</f>
        <v>0.05</v>
      </c>
      <c r="U60" s="12">
        <f>[7]OECD!DS$7</f>
        <v>0.125</v>
      </c>
      <c r="V60" s="12">
        <f>[7]OECD!DT$7</f>
        <v>0.08</v>
      </c>
      <c r="W60" s="18">
        <f>[7]OECD!BM53</f>
        <v>-0.00969932104752669</v>
      </c>
      <c r="X60" s="18">
        <f>[7]OECD!BN53</f>
        <v>-0.020368574199806</v>
      </c>
      <c r="Y60" s="18">
        <f>[7]OECD!BO53</f>
        <v>0.0193986420950534</v>
      </c>
      <c r="Z60" s="13">
        <f>[7]Final!AL57/10</f>
        <v>290.363847036014</v>
      </c>
      <c r="AA60" s="13">
        <f>[7]Final!AP57/10</f>
        <v>978.202580583099</v>
      </c>
      <c r="AB60" s="12">
        <f>[7]Final!AS57</f>
        <v>1.06679663449035</v>
      </c>
      <c r="AC60" s="12">
        <f>[7]Final!AT57</f>
        <v>2.81273881249042</v>
      </c>
      <c r="AD60" s="12">
        <f>[7]Final!AD57</f>
        <v>1.07262486961773</v>
      </c>
      <c r="AE60" s="12">
        <f>[7]Final!AF57</f>
        <v>2.78357435895087</v>
      </c>
      <c r="AF60" s="14">
        <f>+AE60*AF$48</f>
        <v>81.4539352654177</v>
      </c>
      <c r="AG60" s="14">
        <f>+AF60*$BS60</f>
        <v>264.071150413824</v>
      </c>
      <c r="AH60" s="13">
        <f>[7]Final!AI57/10</f>
        <v>196.595137501676</v>
      </c>
      <c r="AI60" s="13">
        <f>[7]Final!AJ57/10</f>
        <v>51.4256757600135</v>
      </c>
      <c r="AJ60" s="13">
        <f>[7]Final!AK57/10</f>
        <v>42.3430337743253</v>
      </c>
      <c r="AK60" s="13">
        <f>[7]Final!M57/10</f>
        <v>234.318891447003</v>
      </c>
      <c r="AL60" s="13">
        <f>[7]Final!N57/10</f>
        <v>66.3280695265107</v>
      </c>
      <c r="AM60" s="13">
        <f>[7]Final!O57/10</f>
        <v>49.3152493707173</v>
      </c>
      <c r="AN60" s="16">
        <f>[7]Final!X57</f>
        <v>0.686568062552583</v>
      </c>
      <c r="AO60" s="16">
        <f>[7]Final!Y57</f>
        <v>0.21168250654018</v>
      </c>
      <c r="AP60" s="16">
        <f>[7]Final!Z57</f>
        <v>0.101749430907238</v>
      </c>
      <c r="AQ60" s="16">
        <f>[7]Final!Q57</f>
        <v>0.11208521360252</v>
      </c>
      <c r="AR60" s="12">
        <f>[7]Final!D57</f>
        <v>0.0261625670636697</v>
      </c>
      <c r="AS60" s="12">
        <f>[7]Final!E57</f>
        <v>0.0904120068164895</v>
      </c>
      <c r="AT60" s="12">
        <f>[7]Final!F57</f>
        <v>0.0479124177304824</v>
      </c>
      <c r="AU60" s="13">
        <f>[7]Final!AL157/10</f>
        <v>234.542664686618</v>
      </c>
      <c r="AV60" s="13">
        <f>[7]Final!AP157/10</f>
        <v>787.814733299473</v>
      </c>
      <c r="AW60" s="12">
        <f>[7]Final!AS157</f>
        <v>1.06285931239803</v>
      </c>
      <c r="AX60" s="12">
        <f>[7]Final!AT157</f>
        <v>2.92330471968366</v>
      </c>
      <c r="AY60" s="12">
        <f>[7]Final!AD157</f>
        <v>1.06661673764216</v>
      </c>
      <c r="AZ60" s="12">
        <f>[7]Final!AF157</f>
        <v>3.08822595133765</v>
      </c>
      <c r="BA60" s="14">
        <f>+AZ60*BA$48</f>
        <v>90.3687576789034</v>
      </c>
      <c r="BB60" s="14">
        <f>+BA60*$BS60</f>
        <v>292.972730218325</v>
      </c>
      <c r="BC60" s="13">
        <f>[7]Final!AI157/10</f>
        <v>156.669188251993</v>
      </c>
      <c r="BD60" s="13">
        <f>[7]Final!AJ157/10</f>
        <v>42.5479278124674</v>
      </c>
      <c r="BE60" s="13">
        <f>[7]Final!AK157/10</f>
        <v>35.3255486221575</v>
      </c>
      <c r="BF60" s="13">
        <f>[7]Final!M157/10</f>
        <v>152.966448227288</v>
      </c>
      <c r="BG60" s="13">
        <f>[7]Final!N157/10</f>
        <v>41.4066314852499</v>
      </c>
      <c r="BH60" s="13">
        <f>[7]Final!O157/10</f>
        <v>34.1426605997374</v>
      </c>
      <c r="BI60" s="16">
        <f>[7]Final!X157</f>
        <v>0.695253520786447</v>
      </c>
      <c r="BJ60" s="16">
        <f>[7]Final!Y157</f>
        <v>0.187677356631676</v>
      </c>
      <c r="BK60" s="16">
        <f>[7]Final!Z157</f>
        <v>0.117069122581877</v>
      </c>
      <c r="BL60" s="16">
        <f>[7]Final!Q157</f>
        <v>0.152932290144406</v>
      </c>
      <c r="BM60" s="12">
        <f>[7]Final!D157</f>
        <v>0.050181776105451</v>
      </c>
      <c r="BN60" s="12">
        <f>[7]Final!E157</f>
        <v>0.130496924927191</v>
      </c>
      <c r="BO60" s="12">
        <f>[7]Final!F157</f>
        <v>0.0808443952570661</v>
      </c>
      <c r="BP60" s="13">
        <f>[7]Data!$BB61/10</f>
        <v>349.036</v>
      </c>
      <c r="BQ60" s="13">
        <f>[7]Data!$BD61/10</f>
        <v>97.645</v>
      </c>
      <c r="BR60" s="24">
        <f>[7]Data!$CR61/10</f>
        <v>149.782356410794</v>
      </c>
      <c r="BS60" s="25">
        <f>[7]Data!BP61</f>
        <v>3.2419692130693</v>
      </c>
      <c r="BT60" s="25">
        <f>[7]Data!BQ61</f>
        <v>3.72936904665693</v>
      </c>
      <c r="BU60" s="25">
        <f>[7]Data!BR61</f>
        <v>2.481992634042</v>
      </c>
      <c r="BV60" s="25">
        <f>[7]Data!BS61</f>
        <v>2.77232406751358</v>
      </c>
      <c r="BW60" s="24">
        <f>[7]Data!$AZ61</f>
        <v>103.1</v>
      </c>
      <c r="BX60" s="12"/>
    </row>
    <row r="61" spans="1:76">
      <c r="A61" s="2">
        <v>1998</v>
      </c>
      <c r="B61" s="13">
        <f>[7]OECD!AB54</f>
        <v>251.810664803955</v>
      </c>
      <c r="C61" s="13">
        <f>[7]OECD!EA54</f>
        <v>842.37088707362</v>
      </c>
      <c r="D61" s="12">
        <f>[7]OECD!EH54</f>
        <v>1.0667633200838</v>
      </c>
      <c r="E61" s="12">
        <f>[7]OECD!EI54</f>
        <v>3.11390413025983</v>
      </c>
      <c r="F61" s="12">
        <f>[7]OECD!CG54</f>
        <v>1.06666248983037</v>
      </c>
      <c r="G61" s="12">
        <f>[7]OECD!CH54</f>
        <v>3.32372350022838</v>
      </c>
      <c r="H61" s="14">
        <f>+G61*H$48</f>
        <v>97.2599700658934</v>
      </c>
      <c r="I61" s="14">
        <f>+H61*$BS61</f>
        <v>314.683200960433</v>
      </c>
      <c r="J61" s="13">
        <f>[7]OECD!Y54</f>
        <v>166.28149275888</v>
      </c>
      <c r="K61" s="13">
        <f>[7]OECD!Z54</f>
        <v>46.7001885032915</v>
      </c>
      <c r="L61" s="13">
        <f>[7]OECD!AA54</f>
        <v>38.8289835417829</v>
      </c>
      <c r="M61" s="13">
        <f>[7]OECD!AV54</f>
        <v>165.800854087562</v>
      </c>
      <c r="N61" s="13">
        <f>[7]OECD!AW54</f>
        <v>47.8575598857643</v>
      </c>
      <c r="O61" s="13">
        <f>[7]OECD!AX54</f>
        <v>38.7037498187011</v>
      </c>
      <c r="P61" s="16">
        <f>[7]OECD!BX54</f>
        <v>0.668956243424112</v>
      </c>
      <c r="Q61" s="16">
        <f>[7]OECD!BY54</f>
        <v>0.181918030603786</v>
      </c>
      <c r="R61" s="16">
        <f>[7]OECD!BZ54</f>
        <v>0.149125725972102</v>
      </c>
      <c r="S61" s="16">
        <f>[7]OECD!BR54</f>
        <v>0.137670347531749</v>
      </c>
      <c r="T61" s="12">
        <f>[7]OECD!DR$7</f>
        <v>0.05</v>
      </c>
      <c r="U61" s="12">
        <f>[7]OECD!DS$7</f>
        <v>0.125</v>
      </c>
      <c r="V61" s="12">
        <f>[7]OECD!DT$7</f>
        <v>0.08</v>
      </c>
      <c r="W61" s="18">
        <f>[7]OECD!BM54</f>
        <v>0.00906344410876136</v>
      </c>
      <c r="X61" s="18">
        <f>[7]OECD!BN54</f>
        <v>0.0110775427995973</v>
      </c>
      <c r="Y61" s="18">
        <f>[7]OECD!BO54</f>
        <v>-0.0211480362537764</v>
      </c>
      <c r="Z61" s="13">
        <f>[7]Final!AL58/10</f>
        <v>311.199090186185</v>
      </c>
      <c r="AA61" s="13">
        <f>[7]Final!AP58/10</f>
        <v>1044.73609655217</v>
      </c>
      <c r="AB61" s="12">
        <f>[7]Final!AS58</f>
        <v>1.06955010068457</v>
      </c>
      <c r="AC61" s="12">
        <f>[7]Final!AT58</f>
        <v>3.00836508009854</v>
      </c>
      <c r="AD61" s="12">
        <f>[7]Final!AD58</f>
        <v>1.07198074163034</v>
      </c>
      <c r="AE61" s="12">
        <f>[7]Final!AF58</f>
        <v>2.98393810569136</v>
      </c>
      <c r="AF61" s="14">
        <f>+AE61*AF$48</f>
        <v>87.3170499345324</v>
      </c>
      <c r="AG61" s="14">
        <f>+AF61*$BS61</f>
        <v>282.513029288461</v>
      </c>
      <c r="AH61" s="13">
        <f>[7]Final!AI58/10</f>
        <v>208.702425368286</v>
      </c>
      <c r="AI61" s="13">
        <f>[7]Final!AJ58/10</f>
        <v>55.95559219485</v>
      </c>
      <c r="AJ61" s="13">
        <f>[7]Final!AK58/10</f>
        <v>46.5410726230494</v>
      </c>
      <c r="AK61" s="13">
        <f>[7]Final!M58/10</f>
        <v>248.098560962559</v>
      </c>
      <c r="AL61" s="13">
        <f>[7]Final!N58/10</f>
        <v>72.7862046088867</v>
      </c>
      <c r="AM61" s="13">
        <f>[7]Final!O58/10</f>
        <v>54.3496248164653</v>
      </c>
      <c r="AN61" s="16">
        <f>[7]Final!X58</f>
        <v>0.652296861708428</v>
      </c>
      <c r="AO61" s="16">
        <f>[7]Final!Y58</f>
        <v>0.197521319566732</v>
      </c>
      <c r="AP61" s="16">
        <f>[7]Final!Z58</f>
        <v>0.15018181872484</v>
      </c>
      <c r="AQ61" s="16">
        <f>[7]Final!Q58</f>
        <v>0.0918251361096446</v>
      </c>
      <c r="AR61" s="12">
        <f>[7]Final!D58</f>
        <v>0.026037430447649</v>
      </c>
      <c r="AS61" s="12">
        <f>[7]Final!E58</f>
        <v>0.0914963200430588</v>
      </c>
      <c r="AT61" s="12">
        <f>[7]Final!F58</f>
        <v>0.0482375768735452</v>
      </c>
      <c r="AU61" s="13">
        <f>[7]Final!AL158/10</f>
        <v>250.729188818144</v>
      </c>
      <c r="AV61" s="13">
        <f>[7]Final!AP158/10</f>
        <v>839.162661356827</v>
      </c>
      <c r="AW61" s="12">
        <f>[7]Final!AS158</f>
        <v>1.06683389641019</v>
      </c>
      <c r="AX61" s="12">
        <f>[7]Final!AT158</f>
        <v>3.11868056449443</v>
      </c>
      <c r="AY61" s="12">
        <f>[7]Final!AD158</f>
        <v>1.06663260303622</v>
      </c>
      <c r="AZ61" s="12">
        <f>[7]Final!AF158</f>
        <v>3.29400248523927</v>
      </c>
      <c r="BA61" s="14">
        <f>+AZ61*BA$48</f>
        <v>96.3902632361977</v>
      </c>
      <c r="BB61" s="14">
        <f>+BA61*$BS61</f>
        <v>311.869277319695</v>
      </c>
      <c r="BC61" s="13">
        <f>[7]Final!AI158/10</f>
        <v>165.897478220458</v>
      </c>
      <c r="BD61" s="13">
        <f>[7]Final!AJ158/10</f>
        <v>46.1763696634237</v>
      </c>
      <c r="BE61" s="13">
        <f>[7]Final!AK158/10</f>
        <v>38.6553409342622</v>
      </c>
      <c r="BF61" s="13">
        <f>[7]Final!M158/10</f>
        <v>161.746280429642</v>
      </c>
      <c r="BG61" s="13">
        <f>[7]Final!N158/10</f>
        <v>44.9048403026113</v>
      </c>
      <c r="BH61" s="13">
        <f>[7]Final!O158/10</f>
        <v>37.2248774857656</v>
      </c>
      <c r="BI61" s="16">
        <f>[7]Final!X158</f>
        <v>0.673156080737948</v>
      </c>
      <c r="BJ61" s="16">
        <f>[7]Final!Y158</f>
        <v>0.177828420354561</v>
      </c>
      <c r="BK61" s="16">
        <f>[7]Final!Z158</f>
        <v>0.149015498907491</v>
      </c>
      <c r="BL61" s="16">
        <f>[7]Final!Q158</f>
        <v>0.1352944182518</v>
      </c>
      <c r="BM61" s="12">
        <f>[7]Final!D158</f>
        <v>0.0501096995089974</v>
      </c>
      <c r="BN61" s="12">
        <f>[7]Final!E158</f>
        <v>0.130395814989945</v>
      </c>
      <c r="BO61" s="12">
        <f>[7]Final!F158</f>
        <v>0.0805393259975512</v>
      </c>
      <c r="BP61" s="13">
        <f>[7]Data!$BB62/10</f>
        <v>388.17</v>
      </c>
      <c r="BQ61" s="13">
        <f>[7]Data!$BD62/10</f>
        <v>106.957</v>
      </c>
      <c r="BR61" s="24">
        <f>[7]Data!$CR62/10</f>
        <v>164.679730468866</v>
      </c>
      <c r="BS61" s="25">
        <f>[7]Data!BP62</f>
        <v>3.23548527464316</v>
      </c>
      <c r="BT61" s="25">
        <f>[7]Data!BQ62</f>
        <v>3.73682778475024</v>
      </c>
      <c r="BU61" s="25">
        <f>[7]Data!BR62</f>
        <v>2.49192060457816</v>
      </c>
      <c r="BV61" s="25">
        <f>[7]Data!BS62</f>
        <v>2.6946989936232</v>
      </c>
      <c r="BW61" s="24">
        <f>[7]Data!$AZ62</f>
        <v>99.3</v>
      </c>
      <c r="BX61" s="12"/>
    </row>
    <row r="62" spans="1:76">
      <c r="A62" s="2">
        <v>1999</v>
      </c>
      <c r="B62" s="13">
        <f>[7]OECD!AB55</f>
        <v>268.407868422977</v>
      </c>
      <c r="C62" s="13">
        <f>[7]OECD!EA55</f>
        <v>898.460165963875</v>
      </c>
      <c r="D62" s="12">
        <f>[7]OECD!EH55</f>
        <v>1.06362577802832</v>
      </c>
      <c r="E62" s="12">
        <f>[7]OECD!EI55</f>
        <v>3.31202870325323</v>
      </c>
      <c r="F62" s="12">
        <f>[7]OECD!CG55</f>
        <v>1.06724471400082</v>
      </c>
      <c r="G62" s="12">
        <f>[7]OECD!CH55</f>
        <v>3.54722633641904</v>
      </c>
      <c r="H62" s="14">
        <f>+G62*H$48</f>
        <v>103.800188936703</v>
      </c>
      <c r="I62" s="14">
        <f>+H62*$BS62</f>
        <v>335.843982809879</v>
      </c>
      <c r="J62" s="13">
        <f>[7]OECD!Y55</f>
        <v>175.568211226556</v>
      </c>
      <c r="K62" s="13">
        <f>[7]OECD!Z55</f>
        <v>50.5250135253098</v>
      </c>
      <c r="L62" s="13">
        <f>[7]OECD!AA55</f>
        <v>42.3146436711114</v>
      </c>
      <c r="M62" s="13">
        <f>[7]OECD!AV55</f>
        <v>175.307540505352</v>
      </c>
      <c r="N62" s="13">
        <f>[7]OECD!AW55</f>
        <v>51.8534410819207</v>
      </c>
      <c r="O62" s="13">
        <f>[7]OECD!AX55</f>
        <v>42.2623058400491</v>
      </c>
      <c r="P62" s="16">
        <f>[7]OECD!BX55</f>
        <v>0.66014472126693</v>
      </c>
      <c r="Q62" s="16">
        <f>[7]OECD!BY55</f>
        <v>0.198455929715135</v>
      </c>
      <c r="R62" s="16">
        <f>[7]OECD!BZ55</f>
        <v>0.141399349017935</v>
      </c>
      <c r="S62" s="16">
        <f>[7]OECD!BR55</f>
        <v>0.153255769790872</v>
      </c>
      <c r="T62" s="12">
        <f>[7]OECD!DR$7</f>
        <v>0.05</v>
      </c>
      <c r="U62" s="12">
        <f>[7]OECD!DS$7</f>
        <v>0.125</v>
      </c>
      <c r="V62" s="12">
        <f>[7]OECD!DT$7</f>
        <v>0.08</v>
      </c>
      <c r="W62" s="18">
        <f>[7]OECD!BM55</f>
        <v>0.0233265720081137</v>
      </c>
      <c r="X62" s="18">
        <f>[7]OECD!BN55</f>
        <v>-0.00709939148073013</v>
      </c>
      <c r="Y62" s="18">
        <f>[7]OECD!BO55</f>
        <v>0.00709939148073024</v>
      </c>
      <c r="Z62" s="13">
        <f>[7]Final!AL59/10</f>
        <v>332.577200368493</v>
      </c>
      <c r="AA62" s="13">
        <f>[7]Final!AP59/10</f>
        <v>1117.51893687675</v>
      </c>
      <c r="AB62" s="12">
        <f>[7]Final!AS59</f>
        <v>1.06650861194104</v>
      </c>
      <c r="AC62" s="12">
        <f>[7]Final!AT59</f>
        <v>3.20844726578779</v>
      </c>
      <c r="AD62" s="12">
        <f>[7]Final!AD59</f>
        <v>1.07249058469679</v>
      </c>
      <c r="AE62" s="12">
        <f>[7]Final!AF59</f>
        <v>3.20024552367196</v>
      </c>
      <c r="AF62" s="14">
        <f>+AE62*AF$48</f>
        <v>93.6467139382855</v>
      </c>
      <c r="AG62" s="14">
        <f>+AF62*$BS62</f>
        <v>302.992563966043</v>
      </c>
      <c r="AH62" s="13">
        <f>[7]Final!AI59/10</f>
        <v>221.010673335284</v>
      </c>
      <c r="AI62" s="13">
        <f>[7]Final!AJ59/10</f>
        <v>60.64250161681</v>
      </c>
      <c r="AJ62" s="13">
        <f>[7]Final!AK59/10</f>
        <v>50.924025416399</v>
      </c>
      <c r="AK62" s="13">
        <f>[7]Final!M59/10</f>
        <v>262.716129596312</v>
      </c>
      <c r="AL62" s="13">
        <f>[7]Final!N59/10</f>
        <v>79.6423492357442</v>
      </c>
      <c r="AM62" s="13">
        <f>[7]Final!O59/10</f>
        <v>59.8958146789913</v>
      </c>
      <c r="AN62" s="16">
        <f>[7]Final!X59</f>
        <v>0.633159350161799</v>
      </c>
      <c r="AO62" s="16">
        <f>[7]Final!Y59</f>
        <v>0.229657399322409</v>
      </c>
      <c r="AP62" s="16">
        <f>[7]Final!Z59</f>
        <v>0.137183250515792</v>
      </c>
      <c r="AQ62" s="16">
        <f>[7]Final!Q59</f>
        <v>0.0972112790396268</v>
      </c>
      <c r="AR62" s="12">
        <f>[7]Final!D59</f>
        <v>0.0259890051428926</v>
      </c>
      <c r="AS62" s="12">
        <f>[7]Final!E59</f>
        <v>0.0926676107593259</v>
      </c>
      <c r="AT62" s="12">
        <f>[7]Final!F59</f>
        <v>0.0487724955534042</v>
      </c>
      <c r="AU62" s="13">
        <f>[7]Final!AL159/10</f>
        <v>267.23933290759</v>
      </c>
      <c r="AV62" s="13">
        <f>[7]Final!AP159/10</f>
        <v>895.020013718318</v>
      </c>
      <c r="AW62" s="12">
        <f>[7]Final!AS159</f>
        <v>1.06360546067454</v>
      </c>
      <c r="AX62" s="12">
        <f>[7]Final!AT159</f>
        <v>3.31704567849582</v>
      </c>
      <c r="AY62" s="12">
        <f>[7]Final!AD159</f>
        <v>1.06712659845317</v>
      </c>
      <c r="AZ62" s="12">
        <f>[7]Final!AF159</f>
        <v>3.51511766736968</v>
      </c>
      <c r="BA62" s="14">
        <f>+AZ62*BA$48</f>
        <v>102.86061373125</v>
      </c>
      <c r="BB62" s="14">
        <f>+BA62*$BS62</f>
        <v>332.804001068216</v>
      </c>
      <c r="BC62" s="13">
        <f>[7]Final!AI159/10</f>
        <v>175.159473437523</v>
      </c>
      <c r="BD62" s="13">
        <f>[7]Final!AJ159/10</f>
        <v>49.9575067388757</v>
      </c>
      <c r="BE62" s="13">
        <f>[7]Final!AK159/10</f>
        <v>42.1223527311916</v>
      </c>
      <c r="BF62" s="13">
        <f>[7]Final!M159/10</f>
        <v>171.017161461543</v>
      </c>
      <c r="BG62" s="13">
        <f>[7]Final!N159/10</f>
        <v>48.6586270719498</v>
      </c>
      <c r="BH62" s="13">
        <f>[7]Final!O159/10</f>
        <v>40.6440205970622</v>
      </c>
      <c r="BI62" s="16">
        <f>[7]Final!X159</f>
        <v>0.663938136630683</v>
      </c>
      <c r="BJ62" s="16">
        <f>[7]Final!Y159</f>
        <v>0.195797166196226</v>
      </c>
      <c r="BK62" s="16">
        <f>[7]Final!Z159</f>
        <v>0.140264697173092</v>
      </c>
      <c r="BL62" s="16">
        <f>[7]Final!Q159</f>
        <v>0.14282792094883</v>
      </c>
      <c r="BM62" s="12">
        <f>[7]Final!D159</f>
        <v>0.0501834134538758</v>
      </c>
      <c r="BN62" s="12">
        <f>[7]Final!E159</f>
        <v>0.130618369645906</v>
      </c>
      <c r="BO62" s="12">
        <f>[7]Final!F159</f>
        <v>0.0807085212285768</v>
      </c>
      <c r="BP62" s="13">
        <f>[7]Data!$BB63/10</f>
        <v>417.169</v>
      </c>
      <c r="BQ62" s="13">
        <f>[7]Data!$BD63/10</f>
        <v>111.582</v>
      </c>
      <c r="BR62" s="24">
        <f>[7]Data!$CR63/10</f>
        <v>178.78880786746</v>
      </c>
      <c r="BS62" s="25">
        <f>[7]Data!BP63</f>
        <v>3.23548527464316</v>
      </c>
      <c r="BT62" s="25">
        <f>[7]Data!BQ63</f>
        <v>3.77045923481299</v>
      </c>
      <c r="BU62" s="25">
        <f>[7]Data!BR63</f>
        <v>2.43959027188202</v>
      </c>
      <c r="BV62" s="25">
        <f>[7]Data!BS63</f>
        <v>2.67583610066783</v>
      </c>
      <c r="BW62" s="24">
        <f>[7]Data!$AZ63</f>
        <v>98.6</v>
      </c>
      <c r="BX62" s="12"/>
    </row>
    <row r="63" spans="1:76">
      <c r="A63" s="2">
        <v>2000</v>
      </c>
      <c r="B63" s="13">
        <f>[7]OECD!AB56</f>
        <v>289.034039754614</v>
      </c>
      <c r="C63" s="13">
        <f>[7]OECD!EA56</f>
        <v>975.755873576262</v>
      </c>
      <c r="D63" s="12">
        <f>[7]OECD!EH56</f>
        <v>1.07366802604443</v>
      </c>
      <c r="E63" s="12">
        <f>[7]OECD!EI56</f>
        <v>3.55601932002437</v>
      </c>
      <c r="F63" s="12">
        <f>[7]OECD!CG56</f>
        <v>1.07128616197598</v>
      </c>
      <c r="G63" s="12">
        <f>[7]OECD!CH56</f>
        <v>3.80009448760247</v>
      </c>
      <c r="H63" s="14">
        <f>+G63*H$48</f>
        <v>111.199706018382</v>
      </c>
      <c r="I63" s="14">
        <f>+H63*$BS63</f>
        <v>363.74264649216</v>
      </c>
      <c r="J63" s="13">
        <f>[7]OECD!Y56</f>
        <v>186.725539710038</v>
      </c>
      <c r="K63" s="13">
        <f>[7]OECD!Z56</f>
        <v>55.6107090810138</v>
      </c>
      <c r="L63" s="13">
        <f>[7]OECD!AA56</f>
        <v>46.6977909635624</v>
      </c>
      <c r="M63" s="13">
        <f>[7]OECD!AV56</f>
        <v>185.791667146971</v>
      </c>
      <c r="N63" s="13">
        <f>[7]OECD!AW56</f>
        <v>56.6057187233725</v>
      </c>
      <c r="O63" s="13">
        <f>[7]OECD!AX56</f>
        <v>46.3606430388926</v>
      </c>
      <c r="P63" s="16">
        <f>[7]OECD!BX56</f>
        <v>0.658891249438348</v>
      </c>
      <c r="Q63" s="16">
        <f>[7]OECD!BY56</f>
        <v>0.196492987526268</v>
      </c>
      <c r="R63" s="16">
        <f>[7]OECD!BZ56</f>
        <v>0.144615763035384</v>
      </c>
      <c r="S63" s="16">
        <f>[7]OECD!BR56</f>
        <v>0.157127232947243</v>
      </c>
      <c r="T63" s="12">
        <f>[7]OECD!DR$7</f>
        <v>0.05</v>
      </c>
      <c r="U63" s="12">
        <f>[7]OECD!DS$7</f>
        <v>0.125</v>
      </c>
      <c r="V63" s="12">
        <f>[7]OECD!DT$7</f>
        <v>0.08</v>
      </c>
      <c r="W63" s="18">
        <f>[7]OECD!BM56</f>
        <v>0.02002002002002</v>
      </c>
      <c r="X63" s="18">
        <f>[7]OECD!BN56</f>
        <v>-0.0140140140140141</v>
      </c>
      <c r="Y63" s="18">
        <f>[7]OECD!BO56</f>
        <v>-0.0010010010010012</v>
      </c>
      <c r="Z63" s="13">
        <f>[7]Final!AL60/10</f>
        <v>358.266910097941</v>
      </c>
      <c r="AA63" s="13">
        <f>[7]Final!AP60/10</f>
        <v>1214.69524518925</v>
      </c>
      <c r="AB63" s="12">
        <f>[7]Final!AS60</f>
        <v>1.07431947271451</v>
      </c>
      <c r="AC63" s="12">
        <f>[7]Final!AT60</f>
        <v>3.44689737481345</v>
      </c>
      <c r="AD63" s="12">
        <f>[7]Final!AD60</f>
        <v>1.07495904438134</v>
      </c>
      <c r="AE63" s="12">
        <f>[7]Final!AF60</f>
        <v>3.44013286991206</v>
      </c>
      <c r="AF63" s="14">
        <f>+AE63*AF$48</f>
        <v>100.666382124552</v>
      </c>
      <c r="AG63" s="14">
        <f>+AF63*$BS63</f>
        <v>329.28734758276</v>
      </c>
      <c r="AH63" s="13">
        <f>[7]Final!AI60/10</f>
        <v>235.376812514452</v>
      </c>
      <c r="AI63" s="13">
        <f>[7]Final!AJ60/10</f>
        <v>66.6258574868705</v>
      </c>
      <c r="AJ63" s="13">
        <f>[7]Final!AK60/10</f>
        <v>56.2642400966188</v>
      </c>
      <c r="AK63" s="13">
        <f>[7]Final!M60/10</f>
        <v>278.65991862166</v>
      </c>
      <c r="AL63" s="13">
        <f>[7]Final!N60/10</f>
        <v>87.3790165934809</v>
      </c>
      <c r="AM63" s="13">
        <f>[7]Final!O60/10</f>
        <v>66.1502734155244</v>
      </c>
      <c r="AN63" s="16">
        <f>[7]Final!X60</f>
        <v>0.630463891331565</v>
      </c>
      <c r="AO63" s="16">
        <f>[7]Final!Y60</f>
        <v>0.227571885828148</v>
      </c>
      <c r="AP63" s="16">
        <f>[7]Final!Z60</f>
        <v>0.141964222840287</v>
      </c>
      <c r="AQ63" s="16">
        <f>[7]Final!Q60</f>
        <v>0.112698350006463</v>
      </c>
      <c r="AR63" s="12">
        <f>[7]Final!D60</f>
        <v>0.0258342042986447</v>
      </c>
      <c r="AS63" s="12">
        <f>[7]Final!E60</f>
        <v>0.0927275799382037</v>
      </c>
      <c r="AT63" s="12">
        <f>[7]Final!F60</f>
        <v>0.0489082239556993</v>
      </c>
      <c r="AU63" s="13">
        <f>[7]Final!AL160/10</f>
        <v>287.769309281788</v>
      </c>
      <c r="AV63" s="13">
        <f>[7]Final!AP160/10</f>
        <v>972.033387362164</v>
      </c>
      <c r="AW63" s="12">
        <f>[7]Final!AS160</f>
        <v>1.0736620342753</v>
      </c>
      <c r="AX63" s="12">
        <f>[7]Final!AT160</f>
        <v>3.56138601095792</v>
      </c>
      <c r="AY63" s="12">
        <f>[7]Final!AD160</f>
        <v>1.07141551164127</v>
      </c>
      <c r="AZ63" s="12">
        <f>[7]Final!AF160</f>
        <v>3.76615159406414</v>
      </c>
      <c r="BA63" s="14">
        <f>+AZ63*BA$48</f>
        <v>110.206457088601</v>
      </c>
      <c r="BB63" s="14">
        <f>+BA63*$BS63</f>
        <v>360.493654140651</v>
      </c>
      <c r="BC63" s="13">
        <f>[7]Final!AI160/10</f>
        <v>186.290258289271</v>
      </c>
      <c r="BD63" s="13">
        <f>[7]Final!AJ160/10</f>
        <v>54.9940892104783</v>
      </c>
      <c r="BE63" s="13">
        <f>[7]Final!AK160/10</f>
        <v>46.4849617820393</v>
      </c>
      <c r="BF63" s="13">
        <f>[7]Final!M160/10</f>
        <v>181.264504668029</v>
      </c>
      <c r="BG63" s="13">
        <f>[7]Final!N160/10</f>
        <v>53.1579903517983</v>
      </c>
      <c r="BH63" s="13">
        <f>[7]Final!O160/10</f>
        <v>44.5971548314834</v>
      </c>
      <c r="BI63" s="16">
        <f>[7]Final!X160</f>
        <v>0.663807769620144</v>
      </c>
      <c r="BJ63" s="16">
        <f>[7]Final!Y160</f>
        <v>0.192918447158979</v>
      </c>
      <c r="BK63" s="16">
        <f>[7]Final!Z160</f>
        <v>0.143273783220877</v>
      </c>
      <c r="BL63" s="16">
        <f>[7]Final!Q160</f>
        <v>0.162687806601037</v>
      </c>
      <c r="BM63" s="12">
        <f>[7]Final!D160</f>
        <v>0.0500086642996459</v>
      </c>
      <c r="BN63" s="12">
        <f>[7]Final!E160</f>
        <v>0.129556249168054</v>
      </c>
      <c r="BO63" s="12">
        <f>[7]Final!F160</f>
        <v>0.080227874601711</v>
      </c>
      <c r="BP63" s="13">
        <f>[7]Data!$BB64/10</f>
        <v>466.906</v>
      </c>
      <c r="BQ63" s="13">
        <f>[7]Data!$BD64/10</f>
        <v>129.392</v>
      </c>
      <c r="BR63" s="24">
        <f>[7]Data!$CR64/10</f>
        <v>203.588936482652</v>
      </c>
      <c r="BS63" s="25">
        <f>[7]Data!BP64</f>
        <v>3.27107561266423</v>
      </c>
      <c r="BT63" s="25">
        <f>[7]Data!BQ64</f>
        <v>3.84209796027444</v>
      </c>
      <c r="BU63" s="25">
        <f>[7]Data!BR64</f>
        <v>2.40299641780379</v>
      </c>
      <c r="BV63" s="25">
        <f>[7]Data!BS64</f>
        <v>2.6704844284665</v>
      </c>
      <c r="BW63" s="24">
        <f>[7]Data!$AZ64</f>
        <v>99.9</v>
      </c>
      <c r="BX63" s="12"/>
    </row>
    <row r="64" spans="1:76">
      <c r="A64" s="2">
        <v>2001</v>
      </c>
      <c r="B64" s="13">
        <f>[7]OECD!AB57</f>
        <v>312.54381441739</v>
      </c>
      <c r="C64" s="13">
        <f>[7]OECD!EA57</f>
        <v>1056.28147982637</v>
      </c>
      <c r="D64" s="12">
        <f>[7]OECD!EH57</f>
        <v>1.07798439054954</v>
      </c>
      <c r="E64" s="12">
        <f>[7]OECD!EI57</f>
        <v>3.83333331947888</v>
      </c>
      <c r="F64" s="12">
        <f>[7]OECD!CG57</f>
        <v>1.07835823148323</v>
      </c>
      <c r="G64" s="12">
        <f>[7]OECD!CH57</f>
        <v>4.09786317112018</v>
      </c>
      <c r="H64" s="14">
        <f>+G64*H$48</f>
        <v>119.913118323438</v>
      </c>
      <c r="I64" s="14">
        <f>+H64*$BS64</f>
        <v>393.813856494262</v>
      </c>
      <c r="J64" s="13">
        <f>[7]OECD!Y57</f>
        <v>199.446691724088</v>
      </c>
      <c r="K64" s="13">
        <f>[7]OECD!Z57</f>
        <v>61.4647940691916</v>
      </c>
      <c r="L64" s="13">
        <f>[7]OECD!AA57</f>
        <v>51.6323286241109</v>
      </c>
      <c r="M64" s="13">
        <f>[7]OECD!AV57</f>
        <v>198.03704176109</v>
      </c>
      <c r="N64" s="13">
        <f>[7]OECD!AW57</f>
        <v>62.4402683467762</v>
      </c>
      <c r="O64" s="13">
        <f>[7]OECD!AX57</f>
        <v>51.2136039519132</v>
      </c>
      <c r="P64" s="16">
        <f>[7]OECD!BX57</f>
        <v>0.675400989406985</v>
      </c>
      <c r="Q64" s="16">
        <f>[7]OECD!BY57</f>
        <v>0.188654779111398</v>
      </c>
      <c r="R64" s="16">
        <f>[7]OECD!BZ57</f>
        <v>0.135944231481616</v>
      </c>
      <c r="S64" s="16">
        <f>[7]OECD!BR57</f>
        <v>0.146164692149677</v>
      </c>
      <c r="T64" s="12">
        <f>[7]OECD!DR$7</f>
        <v>0.05</v>
      </c>
      <c r="U64" s="12">
        <f>[7]OECD!DS$7</f>
        <v>0.125</v>
      </c>
      <c r="V64" s="12">
        <f>[7]OECD!DT$7</f>
        <v>0.08</v>
      </c>
      <c r="W64" s="18">
        <f>[7]OECD!BM57</f>
        <v>0.004</v>
      </c>
      <c r="X64" s="18">
        <f>[7]OECD!BN57</f>
        <v>-0.004</v>
      </c>
      <c r="Y64" s="18">
        <f>[7]OECD!BO57</f>
        <v>0.0140000000000002</v>
      </c>
      <c r="Z64" s="13">
        <f>[7]Final!AL61/10</f>
        <v>387.245513041734</v>
      </c>
      <c r="AA64" s="13">
        <f>[7]Final!AP61/10</f>
        <v>1314.67787637828</v>
      </c>
      <c r="AB64" s="12">
        <f>[7]Final!AS61</f>
        <v>1.07779410196701</v>
      </c>
      <c r="AC64" s="12">
        <f>[7]Final!AT61</f>
        <v>3.7150456606595</v>
      </c>
      <c r="AD64" s="12">
        <f>[7]Final!AD61</f>
        <v>1.0790222968161</v>
      </c>
      <c r="AE64" s="12">
        <f>[7]Final!AF61</f>
        <v>3.71198007064508</v>
      </c>
      <c r="AF64" s="14">
        <f>+AE64*AF$48</f>
        <v>108.621270852201</v>
      </c>
      <c r="AG64" s="14">
        <f>+AF64*$BS64</f>
        <v>356.729623661637</v>
      </c>
      <c r="AH64" s="13">
        <f>[7]Final!AI61/10</f>
        <v>251.541616995389</v>
      </c>
      <c r="AI64" s="13">
        <f>[7]Final!AJ61/10</f>
        <v>73.4661110794771</v>
      </c>
      <c r="AJ64" s="13">
        <f>[7]Final!AK61/10</f>
        <v>62.2377849668684</v>
      </c>
      <c r="AK64" s="13">
        <f>[7]Final!M61/10</f>
        <v>296.756641347746</v>
      </c>
      <c r="AL64" s="13">
        <f>[7]Final!N61/10</f>
        <v>96.3675044282929</v>
      </c>
      <c r="AM64" s="13">
        <f>[7]Final!O61/10</f>
        <v>73.349630841129</v>
      </c>
      <c r="AN64" s="16">
        <f>[7]Final!X61</f>
        <v>0.660290123187393</v>
      </c>
      <c r="AO64" s="16">
        <f>[7]Final!Y61</f>
        <v>0.212693093307872</v>
      </c>
      <c r="AP64" s="16">
        <f>[7]Final!Z61</f>
        <v>0.127016783504735</v>
      </c>
      <c r="AQ64" s="16">
        <f>[7]Final!Q61</f>
        <v>0.103809796381851</v>
      </c>
      <c r="AR64" s="12">
        <f>[7]Final!D61</f>
        <v>0.0256744776403592</v>
      </c>
      <c r="AS64" s="12">
        <f>[7]Final!E61</f>
        <v>0.0928164678751184</v>
      </c>
      <c r="AT64" s="12">
        <f>[7]Final!F61</f>
        <v>0.0491354425302871</v>
      </c>
      <c r="AU64" s="13">
        <f>[7]Final!AL161/10</f>
        <v>311.172859208</v>
      </c>
      <c r="AV64" s="13">
        <f>[7]Final!AP161/10</f>
        <v>1052.24717108218</v>
      </c>
      <c r="AW64" s="12">
        <f>[7]Final!AS161</f>
        <v>1.07799990193068</v>
      </c>
      <c r="AX64" s="12">
        <f>[7]Final!AT161</f>
        <v>3.83917377054995</v>
      </c>
      <c r="AY64" s="12">
        <f>[7]Final!AD161</f>
        <v>1.07827474258057</v>
      </c>
      <c r="AZ64" s="12">
        <f>[7]Final!AF161</f>
        <v>4.06094614060893</v>
      </c>
      <c r="BA64" s="14">
        <f>+AZ64*BA$48</f>
        <v>118.832839147929</v>
      </c>
      <c r="BB64" s="14">
        <f>+BA64*$BS64</f>
        <v>390.266046928923</v>
      </c>
      <c r="BC64" s="13">
        <f>[7]Final!AI161/10</f>
        <v>198.982860750751</v>
      </c>
      <c r="BD64" s="13">
        <f>[7]Final!AJ161/10</f>
        <v>60.7929717662748</v>
      </c>
      <c r="BE64" s="13">
        <f>[7]Final!AK161/10</f>
        <v>51.3970266909746</v>
      </c>
      <c r="BF64" s="13">
        <f>[7]Final!M161/10</f>
        <v>193.225064610074</v>
      </c>
      <c r="BG64" s="13">
        <f>[7]Final!N161/10</f>
        <v>58.6531176999709</v>
      </c>
      <c r="BH64" s="13">
        <f>[7]Final!O161/10</f>
        <v>49.2675148516742</v>
      </c>
      <c r="BI64" s="16">
        <f>[7]Final!X161</f>
        <v>0.680959876144331</v>
      </c>
      <c r="BJ64" s="16">
        <f>[7]Final!Y161</f>
        <v>0.18463390450497</v>
      </c>
      <c r="BK64" s="16">
        <f>[7]Final!Z161</f>
        <v>0.134406219350699</v>
      </c>
      <c r="BL64" s="16">
        <f>[7]Final!Q161</f>
        <v>0.15285617866539</v>
      </c>
      <c r="BM64" s="12">
        <f>[7]Final!D161</f>
        <v>0.0499058140141198</v>
      </c>
      <c r="BN64" s="12">
        <f>[7]Final!E161</f>
        <v>0.129295142964023</v>
      </c>
      <c r="BO64" s="12">
        <f>[7]Final!F161</f>
        <v>0.0801517389816169</v>
      </c>
      <c r="BP64" s="13">
        <f>[7]Data!$BB65/10</f>
        <v>503.308</v>
      </c>
      <c r="BQ64" s="13">
        <f>[7]Data!$BD65/10</f>
        <v>144.415</v>
      </c>
      <c r="BR64" s="24">
        <f>[7]Data!$CR65/10</f>
        <v>217.57663016667</v>
      </c>
      <c r="BS64" s="25">
        <f>[7]Data!BP65</f>
        <v>3.28415991511489</v>
      </c>
      <c r="BT64" s="25">
        <f>[7]Data!BQ65</f>
        <v>3.85746635211554</v>
      </c>
      <c r="BU64" s="25">
        <f>[7]Data!BR65</f>
        <v>2.39338443213258</v>
      </c>
      <c r="BV64" s="25">
        <f>[7]Data!BS65</f>
        <v>2.70787121046503</v>
      </c>
      <c r="BW64" s="24">
        <f>[7]Data!$AZ65</f>
        <v>100</v>
      </c>
      <c r="BX64" s="12"/>
    </row>
    <row r="65" spans="1:76">
      <c r="A65" s="2">
        <v>2002</v>
      </c>
      <c r="B65" s="13">
        <f>[7]OECD!AB58</f>
        <v>339.561679585015</v>
      </c>
      <c r="C65" s="13">
        <f>[7]OECD!EA58</f>
        <v>1153.71808442037</v>
      </c>
      <c r="D65" s="12">
        <f>[7]OECD!EH58</f>
        <v>1.08289817637182</v>
      </c>
      <c r="E65" s="12">
        <f>[7]OECD!EI58</f>
        <v>4.15110966108902</v>
      </c>
      <c r="F65" s="12">
        <f>[7]OECD!CG58</f>
        <v>1.08283918287309</v>
      </c>
      <c r="G65" s="12">
        <f>[7]OECD!CH58</f>
        <v>4.43732680774152</v>
      </c>
      <c r="H65" s="14">
        <f>+G65*H$48</f>
        <v>129.846623061116</v>
      </c>
      <c r="I65" s="14">
        <f>+H65*$BS65</f>
        <v>429.422134092342</v>
      </c>
      <c r="J65" s="13">
        <f>[7]OECD!Y58</f>
        <v>213.970623391009</v>
      </c>
      <c r="K65" s="13">
        <f>[7]OECD!Z58</f>
        <v>68.3483663596997</v>
      </c>
      <c r="L65" s="13">
        <f>[7]OECD!AA58</f>
        <v>57.2426898343061</v>
      </c>
      <c r="M65" s="13">
        <f>[7]OECD!AV58</f>
        <v>212.008879546204</v>
      </c>
      <c r="N65" s="13">
        <f>[7]OECD!AW58</f>
        <v>69.2336855620754</v>
      </c>
      <c r="O65" s="13">
        <f>[7]OECD!AX58</f>
        <v>56.7057387804255</v>
      </c>
      <c r="P65" s="16">
        <f>[7]OECD!BX58</f>
        <v>0.663267624391005</v>
      </c>
      <c r="Q65" s="16">
        <f>[7]OECD!BY58</f>
        <v>0.1955000580819</v>
      </c>
      <c r="R65" s="16">
        <f>[7]OECD!BZ58</f>
        <v>0.141232317527095</v>
      </c>
      <c r="S65" s="16">
        <f>[7]OECD!BR58</f>
        <v>0.161216585809545</v>
      </c>
      <c r="T65" s="12">
        <f>[7]OECD!DR$7</f>
        <v>0.05</v>
      </c>
      <c r="U65" s="12">
        <f>[7]OECD!DS$7</f>
        <v>0.125</v>
      </c>
      <c r="V65" s="12">
        <f>[7]OECD!DT$7</f>
        <v>0.08</v>
      </c>
      <c r="W65" s="18">
        <f>[7]OECD!BM58</f>
        <v>0.0212335692618806</v>
      </c>
      <c r="X65" s="18">
        <f>[7]OECD!BN58</f>
        <v>0.004044489383215</v>
      </c>
      <c r="Y65" s="18">
        <f>[7]OECD!BO58</f>
        <v>0.0283114256825077</v>
      </c>
      <c r="Z65" s="13">
        <f>[7]Final!AL62/10</f>
        <v>420.234309019685</v>
      </c>
      <c r="AA65" s="13">
        <f>[7]Final!AP62/10</f>
        <v>1434.6860868967</v>
      </c>
      <c r="AB65" s="12">
        <f>[7]Final!AS62</f>
        <v>1.08198999810409</v>
      </c>
      <c r="AC65" s="12">
        <f>[7]Final!AT62</f>
        <v>4.01964224733359</v>
      </c>
      <c r="AD65" s="12">
        <f>[7]Final!AD62</f>
        <v>1.08181979390433</v>
      </c>
      <c r="AE65" s="12">
        <f>[7]Final!AF62</f>
        <v>4.01569351500223</v>
      </c>
      <c r="AF65" s="14">
        <f>+AE65*AF$48</f>
        <v>117.508640846954</v>
      </c>
      <c r="AG65" s="14">
        <f>+AF65*$BS65</f>
        <v>388.618588124845</v>
      </c>
      <c r="AH65" s="13">
        <f>[7]Final!AI62/10</f>
        <v>269.787846831685</v>
      </c>
      <c r="AI65" s="13">
        <f>[7]Final!AJ62/10</f>
        <v>81.4624773859739</v>
      </c>
      <c r="AJ65" s="13">
        <f>[7]Final!AK62/10</f>
        <v>68.9839848020263</v>
      </c>
      <c r="AK65" s="13">
        <f>[7]Final!M62/10</f>
        <v>317.052734083235</v>
      </c>
      <c r="AL65" s="13">
        <f>[7]Final!N62/10</f>
        <v>106.577151401611</v>
      </c>
      <c r="AM65" s="13">
        <f>[7]Final!O62/10</f>
        <v>81.4189817117391</v>
      </c>
      <c r="AN65" s="16">
        <f>[7]Final!X62</f>
        <v>0.644290409989133</v>
      </c>
      <c r="AO65" s="16">
        <f>[7]Final!Y62</f>
        <v>0.222572785077366</v>
      </c>
      <c r="AP65" s="16">
        <f>[7]Final!Z62</f>
        <v>0.133136804933501</v>
      </c>
      <c r="AQ65" s="16">
        <f>[7]Final!Q62</f>
        <v>0.107135200784368</v>
      </c>
      <c r="AR65" s="12">
        <f>[7]Final!D62</f>
        <v>0.0254946465851236</v>
      </c>
      <c r="AS65" s="12">
        <f>[7]Final!E62</f>
        <v>0.0925753416943018</v>
      </c>
      <c r="AT65" s="12">
        <f>[7]Final!F62</f>
        <v>0.0492957965132148</v>
      </c>
      <c r="AU65" s="13">
        <f>[7]Final!AL162/10</f>
        <v>338.073774215749</v>
      </c>
      <c r="AV65" s="13">
        <f>[7]Final!AP162/10</f>
        <v>1149.3324442479</v>
      </c>
      <c r="AW65" s="12">
        <f>[7]Final!AS162</f>
        <v>1.08302246874633</v>
      </c>
      <c r="AX65" s="12">
        <f>[7]Final!AT162</f>
        <v>4.15791145492715</v>
      </c>
      <c r="AY65" s="12">
        <f>[7]Final!AD162</f>
        <v>1.08272715443067</v>
      </c>
      <c r="AZ65" s="12">
        <f>[7]Final!AF162</f>
        <v>4.39689665911773</v>
      </c>
      <c r="BA65" s="14">
        <f>+AZ65*BA$48</f>
        <v>128.663541783555</v>
      </c>
      <c r="BB65" s="14">
        <f>+BA65*$BS65</f>
        <v>425.509507987497</v>
      </c>
      <c r="BC65" s="13">
        <f>[7]Final!AI162/10</f>
        <v>213.476046022278</v>
      </c>
      <c r="BD65" s="13">
        <f>[7]Final!AJ162/10</f>
        <v>67.6147236905766</v>
      </c>
      <c r="BE65" s="13">
        <f>[7]Final!AK162/10</f>
        <v>56.9830045028948</v>
      </c>
      <c r="BF65" s="13">
        <f>[7]Final!M162/10</f>
        <v>206.871926150186</v>
      </c>
      <c r="BG65" s="13">
        <f>[7]Final!N162/10</f>
        <v>65.0536882873608</v>
      </c>
      <c r="BH65" s="13">
        <f>[7]Final!O162/10</f>
        <v>54.5463921223381</v>
      </c>
      <c r="BI65" s="16">
        <f>[7]Final!X162</f>
        <v>0.66893641778152</v>
      </c>
      <c r="BJ65" s="16">
        <f>[7]Final!Y162</f>
        <v>0.191436331542933</v>
      </c>
      <c r="BK65" s="16">
        <f>[7]Final!Z162</f>
        <v>0.139627250675547</v>
      </c>
      <c r="BL65" s="16">
        <f>[7]Final!Q162</f>
        <v>0.155390511263635</v>
      </c>
      <c r="BM65" s="12">
        <f>[7]Final!D162</f>
        <v>0.0498003901177528</v>
      </c>
      <c r="BN65" s="12">
        <f>[7]Final!E162</f>
        <v>0.128907293940189</v>
      </c>
      <c r="BO65" s="12">
        <f>[7]Final!F162</f>
        <v>0.0800386455662837</v>
      </c>
      <c r="BP65" s="13">
        <f>[7]Data!$BB66/10</f>
        <v>545.822</v>
      </c>
      <c r="BQ65" s="13">
        <f>[7]Data!$BD66/10</f>
        <v>162.756</v>
      </c>
      <c r="BR65" s="24">
        <f>[7]Data!$CR66/10</f>
        <v>235.298980972785</v>
      </c>
      <c r="BS65" s="25">
        <f>[7]Data!BP66</f>
        <v>3.3071490345207</v>
      </c>
      <c r="BT65" s="25">
        <f>[7]Data!BQ66</f>
        <v>3.89604101563669</v>
      </c>
      <c r="BU65" s="25">
        <f>[7]Data!BR66</f>
        <v>2.37663074110765</v>
      </c>
      <c r="BV65" s="25">
        <f>[7]Data!BS66</f>
        <v>2.75390502104293</v>
      </c>
      <c r="BW65" s="24">
        <f>[7]Data!$AZ66</f>
        <v>98.9</v>
      </c>
      <c r="BX65" s="12"/>
    </row>
    <row r="66" spans="1:76">
      <c r="A66" s="2">
        <v>2003</v>
      </c>
      <c r="B66" s="13">
        <f>[7]OECD!AB59</f>
        <v>377.510860557724</v>
      </c>
      <c r="C66" s="13">
        <f>[7]OECD!EA59</f>
        <v>1318.29295133894</v>
      </c>
      <c r="D66" s="12">
        <f>[7]OECD!EH59</f>
        <v>1.10643820802046</v>
      </c>
      <c r="E66" s="12">
        <f>[7]OECD!EI59</f>
        <v>4.59294633471173</v>
      </c>
      <c r="F66" s="12">
        <f>[7]OECD!CG59</f>
        <v>1.09889389871289</v>
      </c>
      <c r="G66" s="12">
        <f>[7]OECD!CH59</f>
        <v>4.87615135562232</v>
      </c>
      <c r="H66" s="14">
        <f>+G66*H$48</f>
        <v>142.687661850333</v>
      </c>
      <c r="I66" s="14">
        <f>+H66*$BS66</f>
        <v>483.686597204503</v>
      </c>
      <c r="J66" s="13">
        <f>[7]OECD!Y59</f>
        <v>233.287099214441</v>
      </c>
      <c r="K66" s="13">
        <f>[7]OECD!Z59</f>
        <v>77.7981160667679</v>
      </c>
      <c r="L66" s="13">
        <f>[7]OECD!AA59</f>
        <v>66.4256452765151</v>
      </c>
      <c r="M66" s="13">
        <f>[7]OECD!AV59</f>
        <v>229.362934669462</v>
      </c>
      <c r="N66" s="13">
        <f>[7]OECD!AW59</f>
        <v>77.9447906274494</v>
      </c>
      <c r="O66" s="13">
        <f>[7]OECD!AX59</f>
        <v>64.4105912035527</v>
      </c>
      <c r="P66" s="16">
        <f>[7]OECD!BX59</f>
        <v>0.62007336876446</v>
      </c>
      <c r="Q66" s="16">
        <f>[7]OECD!BY59</f>
        <v>0.216901883289596</v>
      </c>
      <c r="R66" s="16">
        <f>[7]OECD!BZ59</f>
        <v>0.163024747945943</v>
      </c>
      <c r="S66" s="16">
        <f>[7]OECD!BR59</f>
        <v>0.149782597048596</v>
      </c>
      <c r="T66" s="12">
        <f>[7]OECD!DR$7</f>
        <v>0.05</v>
      </c>
      <c r="U66" s="12">
        <f>[7]OECD!DS$7</f>
        <v>0.125</v>
      </c>
      <c r="V66" s="12">
        <f>[7]OECD!DT$7</f>
        <v>0.08</v>
      </c>
      <c r="W66" s="18">
        <f>[7]OECD!BM59</f>
        <v>0.0304818092428711</v>
      </c>
      <c r="X66" s="18">
        <f>[7]OECD!BN59</f>
        <v>-0.0393313667649952</v>
      </c>
      <c r="Y66" s="18">
        <f>[7]OECD!BO59</f>
        <v>-0.00491642084562427</v>
      </c>
      <c r="Z66" s="13">
        <f>[7]Final!AL63/10</f>
        <v>464.934860307417</v>
      </c>
      <c r="AA66" s="13">
        <f>[7]Final!AP63/10</f>
        <v>1632.88063896046</v>
      </c>
      <c r="AB66" s="12">
        <f>[7]Final!AS63</f>
        <v>1.10160970145569</v>
      </c>
      <c r="AC66" s="12">
        <f>[7]Final!AT63</f>
        <v>4.42807689604382</v>
      </c>
      <c r="AD66" s="12">
        <f>[7]Final!AD63</f>
        <v>1.09375282720034</v>
      </c>
      <c r="AE66" s="12">
        <f>[7]Final!AF63</f>
        <v>4.39217613520378</v>
      </c>
      <c r="AF66" s="14">
        <f>+AE66*AF$48</f>
        <v>128.525408146826</v>
      </c>
      <c r="AG66" s="14">
        <f>+AF66*$BS66</f>
        <v>435.678996450759</v>
      </c>
      <c r="AH66" s="13">
        <f>[7]Final!AI63/10</f>
        <v>293.204651819753</v>
      </c>
      <c r="AI66" s="13">
        <f>[7]Final!AJ63/10</f>
        <v>92.2456760668513</v>
      </c>
      <c r="AJ66" s="13">
        <f>[7]Final!AK63/10</f>
        <v>79.4845324208123</v>
      </c>
      <c r="AK66" s="13">
        <f>[7]Final!M63/10</f>
        <v>341.280524238132</v>
      </c>
      <c r="AL66" s="13">
        <f>[7]Final!N63/10</f>
        <v>119.037947901947</v>
      </c>
      <c r="AM66" s="13">
        <f>[7]Final!O63/10</f>
        <v>91.9600919885149</v>
      </c>
      <c r="AN66" s="16">
        <f>[7]Final!X63</f>
        <v>0.579945525124506</v>
      </c>
      <c r="AO66" s="16">
        <f>[7]Final!Y63</f>
        <v>0.257648906855299</v>
      </c>
      <c r="AP66" s="16">
        <f>[7]Final!Z63</f>
        <v>0.162405568020195</v>
      </c>
      <c r="AQ66" s="16">
        <f>[7]Final!Q63</f>
        <v>0.129874272944987</v>
      </c>
      <c r="AR66" s="12">
        <f>[7]Final!D63</f>
        <v>0.0251285834761108</v>
      </c>
      <c r="AS66" s="12">
        <f>[7]Final!E63</f>
        <v>0.0911657891533833</v>
      </c>
      <c r="AT66" s="12">
        <f>[7]Final!F63</f>
        <v>0.0482515906290082</v>
      </c>
      <c r="AU66" s="13">
        <f>[7]Final!AL163/10</f>
        <v>375.892545826227</v>
      </c>
      <c r="AV66" s="13">
        <f>[7]Final!AP163/10</f>
        <v>1313.47235738384</v>
      </c>
      <c r="AW66" s="12">
        <f>[7]Final!AS163</f>
        <v>1.10670075410212</v>
      </c>
      <c r="AX66" s="12">
        <f>[7]Final!AT163</f>
        <v>4.60156374265771</v>
      </c>
      <c r="AY66" s="12">
        <f>[7]Final!AD163</f>
        <v>1.09908545403971</v>
      </c>
      <c r="AZ66" s="12">
        <f>[7]Final!AF163</f>
        <v>4.83256516095211</v>
      </c>
      <c r="BA66" s="14">
        <f>+AZ66*BA$48</f>
        <v>141.412227239536</v>
      </c>
      <c r="BB66" s="14">
        <f>+BA66*$BS66</f>
        <v>479.363093554268</v>
      </c>
      <c r="BC66" s="13">
        <f>[7]Final!AI163/10</f>
        <v>232.759267970664</v>
      </c>
      <c r="BD66" s="13">
        <f>[7]Final!AJ163/10</f>
        <v>76.9944470899206</v>
      </c>
      <c r="BE66" s="13">
        <f>[7]Final!AK163/10</f>
        <v>66.138830765642</v>
      </c>
      <c r="BF66" s="13">
        <f>[7]Final!M163/10</f>
        <v>223.854719552139</v>
      </c>
      <c r="BG66" s="13">
        <f>[7]Final!N163/10</f>
        <v>73.3010647520434</v>
      </c>
      <c r="BH66" s="13">
        <f>[7]Final!O163/10</f>
        <v>62.0162866340791</v>
      </c>
      <c r="BI66" s="16">
        <f>[7]Final!X163</f>
        <v>0.627490952597092</v>
      </c>
      <c r="BJ66" s="16">
        <f>[7]Final!Y163</f>
        <v>0.212452036185392</v>
      </c>
      <c r="BK66" s="16">
        <f>[7]Final!Z163</f>
        <v>0.160057011217516</v>
      </c>
      <c r="BL66" s="16">
        <f>[7]Final!Q163</f>
        <v>0.176521306246219</v>
      </c>
      <c r="BM66" s="12">
        <f>[7]Final!D163</f>
        <v>0.0494132874226439</v>
      </c>
      <c r="BN66" s="12">
        <f>[7]Final!E163</f>
        <v>0.127452374905618</v>
      </c>
      <c r="BO66" s="12">
        <f>[7]Final!F163</f>
        <v>0.0783197467475772</v>
      </c>
      <c r="BP66" s="13">
        <f>[7]Data!$BB67/10</f>
        <v>600.254</v>
      </c>
      <c r="BQ66" s="13">
        <f>[7]Data!$BD67/10</f>
        <v>210.21</v>
      </c>
      <c r="BR66" s="24">
        <f>[7]Data!$CR67/10</f>
        <v>262.383809389781</v>
      </c>
      <c r="BS66" s="25">
        <f>[7]Data!BP67</f>
        <v>3.38982776038371</v>
      </c>
      <c r="BT66" s="25">
        <f>[7]Data!BQ67</f>
        <v>4.08305098438725</v>
      </c>
      <c r="BU66" s="25">
        <f>[7]Data!BR67</f>
        <v>2.32196823406217</v>
      </c>
      <c r="BV66" s="25">
        <f>[7]Data!BS67</f>
        <v>2.78695188129545</v>
      </c>
      <c r="BW66" s="24">
        <f>[7]Data!$AZ67</f>
        <v>101.7</v>
      </c>
      <c r="BX66" s="12"/>
    </row>
    <row r="67" spans="1:76">
      <c r="A67" s="2">
        <v>2004</v>
      </c>
      <c r="B67" s="13">
        <f>[7]OECD!AB60</f>
        <v>433.490003768759</v>
      </c>
      <c r="C67" s="13">
        <f>[7]OECD!EA60</f>
        <v>1586.36178425488</v>
      </c>
      <c r="D67" s="12">
        <f>[7]OECD!EH60</f>
        <v>1.13969992303439</v>
      </c>
      <c r="E67" s="12">
        <f>[7]OECD!EI60</f>
        <v>5.23458058417205</v>
      </c>
      <c r="F67" s="12">
        <f>[7]OECD!CG60</f>
        <v>1.13177048955853</v>
      </c>
      <c r="G67" s="12">
        <f>[7]OECD!CH60</f>
        <v>5.51868420691416</v>
      </c>
      <c r="H67" s="14">
        <f>+G67*H$48</f>
        <v>161.489684906313</v>
      </c>
      <c r="I67" s="14">
        <f>+H67*$BS67</f>
        <v>573.698483322769</v>
      </c>
      <c r="J67" s="13">
        <f>[7]OECD!Y60</f>
        <v>261.147490582746</v>
      </c>
      <c r="K67" s="13">
        <f>[7]OECD!Z60</f>
        <v>95.2196337535398</v>
      </c>
      <c r="L67" s="13">
        <f>[7]OECD!AA60</f>
        <v>77.1228794324731</v>
      </c>
      <c r="M67" s="13">
        <f>[7]OECD!AV60</f>
        <v>253.556199895993</v>
      </c>
      <c r="N67" s="13">
        <f>[7]OECD!AW60</f>
        <v>92.2761332374975</v>
      </c>
      <c r="O67" s="13">
        <f>[7]OECD!AX60</f>
        <v>74.7648566192647</v>
      </c>
      <c r="P67" s="16">
        <f>[7]OECD!BX60</f>
        <v>0.595952417802881</v>
      </c>
      <c r="Q67" s="16">
        <f>[7]OECD!BY60</f>
        <v>0.227258386919225</v>
      </c>
      <c r="R67" s="16">
        <f>[7]OECD!BZ60</f>
        <v>0.176789195277895</v>
      </c>
      <c r="S67" s="16">
        <f>[7]OECD!BR60</f>
        <v>0.131362057967534</v>
      </c>
      <c r="T67" s="12">
        <f>[7]OECD!DR$7</f>
        <v>0.05</v>
      </c>
      <c r="U67" s="12">
        <f>[7]OECD!DS$7</f>
        <v>0.125</v>
      </c>
      <c r="V67" s="12">
        <f>[7]OECD!DT$7</f>
        <v>0.08</v>
      </c>
      <c r="W67" s="18">
        <f>[7]OECD!BM60</f>
        <v>0.038647342995169</v>
      </c>
      <c r="X67" s="18">
        <f>[7]OECD!BN60</f>
        <v>-0.0347826086956521</v>
      </c>
      <c r="Y67" s="18">
        <f>[7]OECD!BO60</f>
        <v>-0.0144927536231884</v>
      </c>
      <c r="Z67" s="13">
        <f>[7]Final!AL64/10</f>
        <v>529.078829773605</v>
      </c>
      <c r="AA67" s="13">
        <f>[7]Final!AP64/10</f>
        <v>1949.48335164869</v>
      </c>
      <c r="AB67" s="12">
        <f>[7]Final!AS64</f>
        <v>1.12982518968595</v>
      </c>
      <c r="AC67" s="12">
        <f>[7]Final!AT64</f>
        <v>5.00295281901666</v>
      </c>
      <c r="AD67" s="12">
        <f>[7]Final!AD64</f>
        <v>1.11836094481717</v>
      </c>
      <c r="AE67" s="12">
        <f>[7]Final!AF64</f>
        <v>4.91203825236994</v>
      </c>
      <c r="AF67" s="14">
        <f>+AE67*AF$48</f>
        <v>143.737796888098</v>
      </c>
      <c r="AG67" s="14">
        <f>+AF67*$BS67</f>
        <v>510.634200064837</v>
      </c>
      <c r="AH67" s="13">
        <f>[7]Final!AI64/10</f>
        <v>325.759630452125</v>
      </c>
      <c r="AI67" s="13">
        <f>[7]Final!AJ64/10</f>
        <v>111.540110075384</v>
      </c>
      <c r="AJ67" s="13">
        <f>[7]Final!AK64/10</f>
        <v>91.7790892460958</v>
      </c>
      <c r="AK67" s="13">
        <f>[7]Final!M64/10</f>
        <v>373.044290844863</v>
      </c>
      <c r="AL67" s="13">
        <f>[7]Final!N64/10</f>
        <v>137.613706586842</v>
      </c>
      <c r="AM67" s="13">
        <f>[7]Final!O64/10</f>
        <v>105.531601318751</v>
      </c>
      <c r="AN67" s="16">
        <f>[7]Final!X64</f>
        <v>0.558350769417177</v>
      </c>
      <c r="AO67" s="16">
        <f>[7]Final!Y64</f>
        <v>0.26057232936938</v>
      </c>
      <c r="AP67" s="16">
        <f>[7]Final!Z64</f>
        <v>0.181076901213443</v>
      </c>
      <c r="AQ67" s="16">
        <f>[7]Final!Q64</f>
        <v>0.140597501447257</v>
      </c>
      <c r="AR67" s="12">
        <f>[7]Final!D64</f>
        <v>0.0245064826468909</v>
      </c>
      <c r="AS67" s="12">
        <f>[7]Final!E64</f>
        <v>0.0866199641222961</v>
      </c>
      <c r="AT67" s="12">
        <f>[7]Final!F64</f>
        <v>0.0477654103590071</v>
      </c>
      <c r="AU67" s="13">
        <f>[7]Final!AL164/10</f>
        <v>431.721582506769</v>
      </c>
      <c r="AV67" s="13">
        <f>[7]Final!AP164/10</f>
        <v>1580.92591363489</v>
      </c>
      <c r="AW67" s="12">
        <f>[7]Final!AS164</f>
        <v>1.13977714664455</v>
      </c>
      <c r="AX67" s="12">
        <f>[7]Final!AT164</f>
        <v>5.24475719270944</v>
      </c>
      <c r="AY67" s="12">
        <f>[7]Final!AD164</f>
        <v>1.13192449521932</v>
      </c>
      <c r="AZ67" s="12">
        <f>[7]Final!AF164</f>
        <v>5.47009888042517</v>
      </c>
      <c r="BA67" s="14">
        <f>+AZ67*BA$48</f>
        <v>160.067963935951</v>
      </c>
      <c r="BB67" s="14">
        <f>+BA67*$BS67</f>
        <v>568.647763427698</v>
      </c>
      <c r="BC67" s="13">
        <f>[7]Final!AI164/10</f>
        <v>260.583341252348</v>
      </c>
      <c r="BD67" s="13">
        <f>[7]Final!AJ164/10</f>
        <v>94.3330717251413</v>
      </c>
      <c r="BE67" s="13">
        <f>[7]Final!AK164/10</f>
        <v>76.8051695292791</v>
      </c>
      <c r="BF67" s="13">
        <f>[7]Final!M164/10</f>
        <v>247.553779970614</v>
      </c>
      <c r="BG67" s="13">
        <f>[7]Final!N164/10</f>
        <v>87.0031517994417</v>
      </c>
      <c r="BH67" s="13">
        <f>[7]Final!O164/10</f>
        <v>71.9860750786291</v>
      </c>
      <c r="BI67" s="16">
        <f>[7]Final!X164</f>
        <v>0.609099483526094</v>
      </c>
      <c r="BJ67" s="16">
        <f>[7]Final!Y164</f>
        <v>0.217894525024015</v>
      </c>
      <c r="BK67" s="16">
        <f>[7]Final!Z164</f>
        <v>0.173005991449891</v>
      </c>
      <c r="BL67" s="16">
        <f>[7]Final!Q164</f>
        <v>0.177698915486172</v>
      </c>
      <c r="BM67" s="12">
        <f>[7]Final!D164</f>
        <v>0.0487910240935463</v>
      </c>
      <c r="BN67" s="12">
        <f>[7]Final!E164</f>
        <v>0.123153094601733</v>
      </c>
      <c r="BO67" s="12">
        <f>[7]Final!F164</f>
        <v>0.0782770737791318</v>
      </c>
      <c r="BP67" s="13">
        <f>[7]Data!$BB68/10</f>
        <v>667.2</v>
      </c>
      <c r="BQ67" s="13">
        <f>[7]Data!$BD68/10</f>
        <v>292.514</v>
      </c>
      <c r="BR67" s="24">
        <f>[7]Data!$CR68/10</f>
        <v>279.579898250403</v>
      </c>
      <c r="BS67" s="25">
        <f>[7]Data!BP68</f>
        <v>3.55253949288213</v>
      </c>
      <c r="BT67" s="25">
        <f>[7]Data!BQ68</f>
        <v>4.3892798082163</v>
      </c>
      <c r="BU67" s="25">
        <f>[7]Data!BR68</f>
        <v>2.31964626582811</v>
      </c>
      <c r="BV67" s="25">
        <f>[7]Data!BS68</f>
        <v>2.84269091892136</v>
      </c>
      <c r="BW67" s="24">
        <f>[7]Data!$AZ68</f>
        <v>103.5</v>
      </c>
      <c r="BX67" s="12"/>
    </row>
    <row r="68" spans="1:76">
      <c r="A68" s="2">
        <v>2005</v>
      </c>
      <c r="B68" s="13">
        <f>[7]OECD!AB61</f>
        <v>521.661457627434</v>
      </c>
      <c r="C68" s="13">
        <f>[7]OECD!EA61</f>
        <v>1941.61461998357</v>
      </c>
      <c r="D68" s="12">
        <f>[7]OECD!EH61</f>
        <v>1.18831793662385</v>
      </c>
      <c r="E68" s="12">
        <f>[7]OECD!EI61</f>
        <v>6.22034599887462</v>
      </c>
      <c r="F68" s="12">
        <f>[7]OECD!CG61</f>
        <v>1.17680041650729</v>
      </c>
      <c r="G68" s="12">
        <f>[7]OECD!CH61</f>
        <v>6.49438987326878</v>
      </c>
      <c r="H68" s="14">
        <f>+G68*H$48</f>
        <v>190.04112845938</v>
      </c>
      <c r="I68" s="14">
        <f>+H68*$BS68</f>
        <v>694.032215319302</v>
      </c>
      <c r="J68" s="13">
        <f>[7]OECD!Y61</f>
        <v>302.12919883783</v>
      </c>
      <c r="K68" s="13">
        <f>[7]OECD!Z61</f>
        <v>124.236688996628</v>
      </c>
      <c r="L68" s="13">
        <f>[7]OECD!AA61</f>
        <v>95.2955697929759</v>
      </c>
      <c r="M68" s="13">
        <f>[7]OECD!AV61</f>
        <v>288.8598407285</v>
      </c>
      <c r="N68" s="13">
        <f>[7]OECD!AW61</f>
        <v>117.043372133423</v>
      </c>
      <c r="O68" s="13">
        <f>[7]OECD!AX61</f>
        <v>89.8012756382547</v>
      </c>
      <c r="P68" s="16">
        <f>[7]OECD!BX61</f>
        <v>0.626217830794744</v>
      </c>
      <c r="Q68" s="16">
        <f>[7]OECD!BY61</f>
        <v>0.208328474327606</v>
      </c>
      <c r="R68" s="16">
        <f>[7]OECD!BZ61</f>
        <v>0.16545369487765</v>
      </c>
      <c r="S68" s="16">
        <f>[7]OECD!BR61</f>
        <v>0.13240014052777</v>
      </c>
      <c r="T68" s="12">
        <f>[7]OECD!DR$7</f>
        <v>0.05</v>
      </c>
      <c r="U68" s="12">
        <f>[7]OECD!DS$7</f>
        <v>0.125</v>
      </c>
      <c r="V68" s="12">
        <f>[7]OECD!DT$7</f>
        <v>0.08</v>
      </c>
      <c r="W68" s="18">
        <f>[7]OECD!BM61</f>
        <v>0.0226824457593691</v>
      </c>
      <c r="X68" s="18">
        <f>[7]OECD!BN61</f>
        <v>0.00295857988165693</v>
      </c>
      <c r="Y68" s="18">
        <f>[7]OECD!BO61</f>
        <v>-0.00493096646942792</v>
      </c>
      <c r="Z68" s="13">
        <f>[7]Final!AL65/10</f>
        <v>627.952766511445</v>
      </c>
      <c r="AA68" s="13">
        <f>[7]Final!AP65/10</f>
        <v>2354.9248584286</v>
      </c>
      <c r="AB68" s="12">
        <f>[7]Final!AS65</f>
        <v>1.17257796332172</v>
      </c>
      <c r="AC68" s="12">
        <f>[7]Final!AT65</f>
        <v>5.86635222711724</v>
      </c>
      <c r="AD68" s="12">
        <f>[7]Final!AD65</f>
        <v>1.15136884098172</v>
      </c>
      <c r="AE68" s="12">
        <f>[7]Final!AF65</f>
        <v>5.65556778948906</v>
      </c>
      <c r="AF68" s="14">
        <f>+AE68*AF$48</f>
        <v>165.495220608315</v>
      </c>
      <c r="AG68" s="14">
        <f>+AF68*$BS68</f>
        <v>604.39029969292</v>
      </c>
      <c r="AH68" s="13">
        <f>[7]Final!AI65/10</f>
        <v>372.387750516319</v>
      </c>
      <c r="AI68" s="13">
        <f>[7]Final!AJ65/10</f>
        <v>143.554027140569</v>
      </c>
      <c r="AJ68" s="13">
        <f>[7]Final!AK65/10</f>
        <v>112.010988854557</v>
      </c>
      <c r="AK68" s="13">
        <f>[7]Final!M65/10</f>
        <v>416.919895348161</v>
      </c>
      <c r="AL68" s="13">
        <f>[7]Final!N65/10</f>
        <v>167.644053155705</v>
      </c>
      <c r="AM68" s="13">
        <f>[7]Final!O65/10</f>
        <v>124.339805627771</v>
      </c>
      <c r="AN68" s="16">
        <f>[7]Final!X65</f>
        <v>0.616520854543603</v>
      </c>
      <c r="AO68" s="16">
        <f>[7]Final!Y65</f>
        <v>0.216696191154408</v>
      </c>
      <c r="AP68" s="16">
        <f>[7]Final!Z65</f>
        <v>0.166782954301989</v>
      </c>
      <c r="AQ68" s="16">
        <f>[7]Final!Q65</f>
        <v>0.123313074265869</v>
      </c>
      <c r="AR68" s="12">
        <f>[7]Final!D65</f>
        <v>0.0236220987804205</v>
      </c>
      <c r="AS68" s="12">
        <f>[7]Final!E65</f>
        <v>0.0810395913392869</v>
      </c>
      <c r="AT68" s="12">
        <f>[7]Final!F65</f>
        <v>0.0457534823637432</v>
      </c>
      <c r="AU68" s="13">
        <f>[7]Final!AL165/10</f>
        <v>519.712891379613</v>
      </c>
      <c r="AV68" s="13">
        <f>[7]Final!AP165/10</f>
        <v>1935.51242714657</v>
      </c>
      <c r="AW68" s="12">
        <f>[7]Final!AS165</f>
        <v>1.18870509207536</v>
      </c>
      <c r="AX68" s="12">
        <f>[7]Final!AT165</f>
        <v>6.23446958167256</v>
      </c>
      <c r="AY68" s="12">
        <f>[7]Final!AD165</f>
        <v>1.17653960778654</v>
      </c>
      <c r="AZ68" s="12">
        <f>[7]Final!AF165</f>
        <v>6.43578799132903</v>
      </c>
      <c r="BA68" s="14">
        <f>+AZ68*BA$48</f>
        <v>188.326299508394</v>
      </c>
      <c r="BB68" s="14">
        <f>+BA68*$BS68</f>
        <v>687.769641815372</v>
      </c>
      <c r="BC68" s="13">
        <f>[7]Final!AI165/10</f>
        <v>301.524799585419</v>
      </c>
      <c r="BD68" s="13">
        <f>[7]Final!AJ165/10</f>
        <v>123.246337657744</v>
      </c>
      <c r="BE68" s="13">
        <f>[7]Final!AK165/10</f>
        <v>94.9417541364498</v>
      </c>
      <c r="BF68" s="13">
        <f>[7]Final!M165/10</f>
        <v>282.144086765313</v>
      </c>
      <c r="BG68" s="13">
        <f>[7]Final!N165/10</f>
        <v>110.607753711396</v>
      </c>
      <c r="BH68" s="13">
        <f>[7]Final!O165/10</f>
        <v>86.5753317372401</v>
      </c>
      <c r="BI68" s="16">
        <f>[7]Final!X165</f>
        <v>0.638244890910206</v>
      </c>
      <c r="BJ68" s="16">
        <f>[7]Final!Y165</f>
        <v>0.198622993131537</v>
      </c>
      <c r="BK68" s="16">
        <f>[7]Final!Z165</f>
        <v>0.163132115958257</v>
      </c>
      <c r="BL68" s="16">
        <f>[7]Final!Q165</f>
        <v>0.157839652878564</v>
      </c>
      <c r="BM68" s="12">
        <f>[7]Final!D165</f>
        <v>0.0480333358262795</v>
      </c>
      <c r="BN68" s="12">
        <f>[7]Final!E165</f>
        <v>0.119550901934953</v>
      </c>
      <c r="BO68" s="12">
        <f>[7]Final!F165</f>
        <v>0.076048814034083</v>
      </c>
      <c r="BP68" s="13">
        <f>[7]Data!$BB69/10</f>
        <v>804.73</v>
      </c>
      <c r="BQ68" s="13">
        <f>[7]Data!$BD69/10</f>
        <v>427.975</v>
      </c>
      <c r="BR68" s="24">
        <f>[7]Data!$CR69/10</f>
        <v>342.450407864957</v>
      </c>
      <c r="BS68" s="25">
        <f>[7]Data!BP69</f>
        <v>3.65201059868283</v>
      </c>
      <c r="BT68" s="25">
        <f>[7]Data!BQ69</f>
        <v>4.5516831611203</v>
      </c>
      <c r="BU68" s="25">
        <f>[7]Data!BR69</f>
        <v>2.35908025234719</v>
      </c>
      <c r="BV68" s="25">
        <f>[7]Data!BS69</f>
        <v>2.86827513719165</v>
      </c>
      <c r="BW68" s="24">
        <f>[7]Data!$AZ69</f>
        <v>101.4</v>
      </c>
      <c r="BX68" s="12"/>
    </row>
    <row r="69" spans="1:76">
      <c r="A69" s="2">
        <v>2006</v>
      </c>
      <c r="B69" s="13">
        <f>[7]OECD!AB62</f>
        <v>626.436153764231</v>
      </c>
      <c r="C69" s="13">
        <f>[7]OECD!EA62</f>
        <v>2364.89557930875</v>
      </c>
      <c r="D69" s="12">
        <f>[7]OECD!EH62</f>
        <v>1.19015160438367</v>
      </c>
      <c r="E69" s="12">
        <f>[7]OECD!EI62</f>
        <v>7.40315477038218</v>
      </c>
      <c r="F69" s="12">
        <f>[7]OECD!CG62</f>
        <v>1.19834666344661</v>
      </c>
      <c r="G69" s="12">
        <f>[7]OECD!CH62</f>
        <v>7.78253043575311</v>
      </c>
      <c r="H69" s="14">
        <f>+G69*H$48</f>
        <v>227.735152206927</v>
      </c>
      <c r="I69" s="14">
        <f>+H69*$BS69</f>
        <v>849.156704532946</v>
      </c>
      <c r="J69" s="13">
        <f>[7]OECD!Y62</f>
        <v>353.579712829993</v>
      </c>
      <c r="K69" s="13">
        <f>[7]OECD!Z62</f>
        <v>157.340005050094</v>
      </c>
      <c r="L69" s="13">
        <f>[7]OECD!AA62</f>
        <v>115.516435884145</v>
      </c>
      <c r="M69" s="13">
        <f>[7]OECD!AV62</f>
        <v>336.260980342473</v>
      </c>
      <c r="N69" s="13">
        <f>[7]OECD!AW62</f>
        <v>150.174236824918</v>
      </c>
      <c r="O69" s="13">
        <f>[7]OECD!AX62</f>
        <v>109.7979196235</v>
      </c>
      <c r="P69" s="16">
        <f>[7]OECD!BX62</f>
        <v>0.616904999533805</v>
      </c>
      <c r="Q69" s="16">
        <f>[7]OECD!BY62</f>
        <v>0.223823487904919</v>
      </c>
      <c r="R69" s="16">
        <f>[7]OECD!BZ62</f>
        <v>0.159271512561276</v>
      </c>
      <c r="S69" s="16">
        <f>[7]OECD!BR62</f>
        <v>0.121190370942996</v>
      </c>
      <c r="T69" s="12">
        <f>[7]OECD!DR$7</f>
        <v>0.05</v>
      </c>
      <c r="U69" s="12">
        <f>[7]OECD!DS$7</f>
        <v>0.125</v>
      </c>
      <c r="V69" s="12">
        <f>[7]OECD!DT$7</f>
        <v>0.08</v>
      </c>
      <c r="W69" s="18">
        <f>[7]OECD!BM62</f>
        <v>0.0158102766798416</v>
      </c>
      <c r="X69" s="18">
        <f>[7]OECD!BN62</f>
        <v>-0.00395256916996045</v>
      </c>
      <c r="Y69" s="18">
        <f>[7]OECD!BO62</f>
        <v>0.00296442687747023</v>
      </c>
      <c r="Z69" s="13">
        <f>[7]Final!AL66/10</f>
        <v>746.891732998823</v>
      </c>
      <c r="AA69" s="13">
        <f>[7]Final!AP66/10</f>
        <v>2839.4211590834</v>
      </c>
      <c r="AB69" s="12">
        <f>[7]Final!AS66</f>
        <v>1.17850511321419</v>
      </c>
      <c r="AC69" s="12">
        <f>[7]Final!AT66</f>
        <v>6.91352609557311</v>
      </c>
      <c r="AD69" s="12">
        <f>[7]Final!AD66</f>
        <v>1.16983666035202</v>
      </c>
      <c r="AE69" s="12">
        <f>[7]Final!AF66</f>
        <v>6.61609053525033</v>
      </c>
      <c r="AF69" s="14">
        <f>+AE69*AF$48</f>
        <v>193.602376180652</v>
      </c>
      <c r="AG69" s="14">
        <f>+AF69*$BS69</f>
        <v>721.885726266501</v>
      </c>
      <c r="AH69" s="13">
        <f>[7]Final!AI66/10</f>
        <v>430.81512526055</v>
      </c>
      <c r="AI69" s="13">
        <f>[7]Final!AJ66/10</f>
        <v>181.144081529438</v>
      </c>
      <c r="AJ69" s="13">
        <f>[7]Final!AK66/10</f>
        <v>134.932526208836</v>
      </c>
      <c r="AK69" s="13">
        <f>[7]Final!M66/10</f>
        <v>474.393801177724</v>
      </c>
      <c r="AL69" s="13">
        <f>[7]Final!N66/10</f>
        <v>208.098152766329</v>
      </c>
      <c r="AM69" s="13">
        <f>[7]Final!O66/10</f>
        <v>148.933856370148</v>
      </c>
      <c r="AN69" s="16">
        <f>[7]Final!X66</f>
        <v>0.613558012272173</v>
      </c>
      <c r="AO69" s="16">
        <f>[7]Final!Y66</f>
        <v>0.229256893802672</v>
      </c>
      <c r="AP69" s="16">
        <f>[7]Final!Z66</f>
        <v>0.157185093925155</v>
      </c>
      <c r="AQ69" s="16">
        <f>[7]Final!Q66</f>
        <v>0.115823589957806</v>
      </c>
      <c r="AR69" s="12">
        <f>[7]Final!D66</f>
        <v>0.0228315759784604</v>
      </c>
      <c r="AS69" s="12">
        <f>[7]Final!E66</f>
        <v>0.0788601048794946</v>
      </c>
      <c r="AT69" s="12">
        <f>[7]Final!F66</f>
        <v>0.0450829942763765</v>
      </c>
      <c r="AU69" s="13">
        <f>[7]Final!AL166/10</f>
        <v>624.268105707033</v>
      </c>
      <c r="AV69" s="13">
        <f>[7]Final!AP166/10</f>
        <v>2358.03374785389</v>
      </c>
      <c r="AW69" s="12">
        <f>[7]Final!AS166</f>
        <v>1.19097795683622</v>
      </c>
      <c r="AX69" s="12">
        <f>[7]Final!AT166</f>
        <v>7.42511584433793</v>
      </c>
      <c r="AY69" s="12">
        <f>[7]Final!AD166</f>
        <v>1.19699394192901</v>
      </c>
      <c r="AZ69" s="12">
        <f>[7]Final!AF166</f>
        <v>7.70359923716034</v>
      </c>
      <c r="BA69" s="14">
        <f>+AZ69*BA$48</f>
        <v>225.425439617457</v>
      </c>
      <c r="BB69" s="14">
        <f>+BA69*$BS69</f>
        <v>840.544472684297</v>
      </c>
      <c r="BC69" s="13">
        <f>[7]Final!AI166/10</f>
        <v>352.930162596364</v>
      </c>
      <c r="BD69" s="13">
        <f>[7]Final!AJ166/10</f>
        <v>156.218219380869</v>
      </c>
      <c r="BE69" s="13">
        <f>[7]Final!AK166/10</f>
        <v>115.1197237298</v>
      </c>
      <c r="BF69" s="13">
        <f>[7]Final!M166/10</f>
        <v>328.495396570157</v>
      </c>
      <c r="BG69" s="13">
        <f>[7]Final!N166/10</f>
        <v>141.802115679115</v>
      </c>
      <c r="BH69" s="13">
        <f>[7]Final!O166/10</f>
        <v>105.812899343181</v>
      </c>
      <c r="BI69" s="16">
        <f>[7]Final!X166</f>
        <v>0.627538008541949</v>
      </c>
      <c r="BJ69" s="16">
        <f>[7]Final!Y166</f>
        <v>0.215079958801025</v>
      </c>
      <c r="BK69" s="16">
        <f>[7]Final!Z166</f>
        <v>0.157382032657025</v>
      </c>
      <c r="BL69" s="16">
        <f>[7]Final!Q166</f>
        <v>0.144040234776662</v>
      </c>
      <c r="BM69" s="12">
        <f>[7]Final!D166</f>
        <v>0.0477663905921865</v>
      </c>
      <c r="BN69" s="12">
        <f>[7]Final!E166</f>
        <v>0.121005181139392</v>
      </c>
      <c r="BO69" s="12">
        <f>[7]Final!F166</f>
        <v>0.07667435068222</v>
      </c>
      <c r="BP69" s="13">
        <f>[7]Data!$BB70/10</f>
        <v>930.45</v>
      </c>
      <c r="BQ69" s="13">
        <f>[7]Data!$BD70/10</f>
        <v>527.212</v>
      </c>
      <c r="BR69" s="24">
        <f>[7]Data!$CR70/10</f>
        <v>403.091032885882</v>
      </c>
      <c r="BS69" s="25">
        <f>[7]Data!BP70</f>
        <v>3.72870282125517</v>
      </c>
      <c r="BT69" s="25">
        <f>[7]Data!BQ70</f>
        <v>4.67913028963167</v>
      </c>
      <c r="BU69" s="25">
        <f>[7]Data!BR70</f>
        <v>2.37795289436597</v>
      </c>
      <c r="BV69" s="25">
        <f>[7]Data!BS70</f>
        <v>2.91129926424953</v>
      </c>
      <c r="BW69" s="24">
        <f>[7]Data!$AZ70</f>
        <v>101.2</v>
      </c>
      <c r="BX69" s="12"/>
    </row>
    <row r="70" spans="1:76">
      <c r="A70" s="2">
        <v>2007</v>
      </c>
      <c r="B70" s="13">
        <f>[7]OECD!AB63</f>
        <v>741.873818376098</v>
      </c>
      <c r="C70" s="13">
        <f>[7]OECD!EA63</f>
        <v>2925.41002441906</v>
      </c>
      <c r="D70" s="12">
        <f>[7]OECD!EH63</f>
        <v>1.17947052036224</v>
      </c>
      <c r="E70" s="12">
        <f>[7]OECD!EI63</f>
        <v>8.73180280934488</v>
      </c>
      <c r="F70" s="12">
        <f>[7]OECD!CG63</f>
        <v>1.19060352075502</v>
      </c>
      <c r="G70" s="12">
        <f>[7]OECD!CH63</f>
        <v>9.26590813719076</v>
      </c>
      <c r="H70" s="14">
        <f>+G70*H$48</f>
        <v>271.142274017248</v>
      </c>
      <c r="I70" s="14">
        <f>+H70*$BS70</f>
        <v>1054.48234745951</v>
      </c>
      <c r="J70" s="13">
        <f>[7]OECD!Y63</f>
        <v>414.436838580227</v>
      </c>
      <c r="K70" s="13">
        <f>[7]OECD!Z63</f>
        <v>192.650748684196</v>
      </c>
      <c r="L70" s="13">
        <f>[7]OECD!AA63</f>
        <v>134.786231111675</v>
      </c>
      <c r="M70" s="13">
        <f>[7]OECD!AV63</f>
        <v>393.854641748831</v>
      </c>
      <c r="N70" s="13">
        <f>[7]OECD!AW63</f>
        <v>186.661735324954</v>
      </c>
      <c r="O70" s="13">
        <f>[7]OECD!AX63</f>
        <v>130.365972393656</v>
      </c>
      <c r="P70" s="16">
        <f>[7]OECD!BX63</f>
        <v>0.586738325885006</v>
      </c>
      <c r="Q70" s="16">
        <f>[7]OECD!BY63</f>
        <v>0.254230184611635</v>
      </c>
      <c r="R70" s="16">
        <f>[7]OECD!BZ63</f>
        <v>0.159031489503358</v>
      </c>
      <c r="S70" s="16">
        <f>[7]OECD!BR63</f>
        <v>0.0969913484838289</v>
      </c>
      <c r="T70" s="12">
        <f>[7]OECD!DR$7</f>
        <v>0.05</v>
      </c>
      <c r="U70" s="12">
        <f>[7]OECD!DS$7</f>
        <v>0.125</v>
      </c>
      <c r="V70" s="12">
        <f>[7]OECD!DT$7</f>
        <v>0.08</v>
      </c>
      <c r="W70" s="18">
        <f>[7]OECD!BM63</f>
        <v>0.00951474785918172</v>
      </c>
      <c r="X70" s="18">
        <f>[7]OECD!BN63</f>
        <v>-0.0466222645099904</v>
      </c>
      <c r="Y70" s="18">
        <f>[7]OECD!BO63</f>
        <v>-0.00856327307326321</v>
      </c>
      <c r="Z70" s="13">
        <f>[7]Final!AL67/10</f>
        <v>880.190994349424</v>
      </c>
      <c r="AA70" s="13">
        <f>[7]Final!AP67/10</f>
        <v>3491.39309776121</v>
      </c>
      <c r="AB70" s="12">
        <f>[7]Final!AS67</f>
        <v>1.17216981260291</v>
      </c>
      <c r="AC70" s="12">
        <f>[7]Final!AT67</f>
        <v>8.10382658787323</v>
      </c>
      <c r="AD70" s="12">
        <f>[7]Final!AD67</f>
        <v>1.17056113356188</v>
      </c>
      <c r="AE70" s="12">
        <f>[7]Final!AF67</f>
        <v>7.74453843669064</v>
      </c>
      <c r="AF70" s="14">
        <f>+AE70*AF$48</f>
        <v>226.623416922297</v>
      </c>
      <c r="AG70" s="14">
        <f>+AF70*$BS70</f>
        <v>881.346863124403</v>
      </c>
      <c r="AH70" s="13">
        <f>[7]Final!AI67/10</f>
        <v>500.276398899452</v>
      </c>
      <c r="AI70" s="13">
        <f>[7]Final!AJ67/10</f>
        <v>222.406623995246</v>
      </c>
      <c r="AJ70" s="13">
        <f>[7]Final!AK67/10</f>
        <v>157.507971454726</v>
      </c>
      <c r="AK70" s="13">
        <f>[7]Final!M67/10</f>
        <v>544.112817316963</v>
      </c>
      <c r="AL70" s="13">
        <f>[7]Final!N67/10</f>
        <v>254.844640655644</v>
      </c>
      <c r="AM70" s="13">
        <f>[7]Final!O67/10</f>
        <v>175.266528263252</v>
      </c>
      <c r="AN70" s="16">
        <f>[7]Final!X67</f>
        <v>0.573719385531214</v>
      </c>
      <c r="AO70" s="16">
        <f>[7]Final!Y67</f>
        <v>0.269068482979442</v>
      </c>
      <c r="AP70" s="16">
        <f>[7]Final!Z67</f>
        <v>0.157212131489344</v>
      </c>
      <c r="AQ70" s="16">
        <f>[7]Final!Q67</f>
        <v>0.137948452660184</v>
      </c>
      <c r="AR70" s="12">
        <f>[7]Final!D67</f>
        <v>0.0221649156809452</v>
      </c>
      <c r="AS70" s="12">
        <f>[7]Final!E67</f>
        <v>0.0781492824794875</v>
      </c>
      <c r="AT70" s="12">
        <f>[7]Final!F67</f>
        <v>0.0452270936343016</v>
      </c>
      <c r="AU70" s="13">
        <f>[7]Final!AL167/10</f>
        <v>739.442121319905</v>
      </c>
      <c r="AV70" s="13">
        <f>[7]Final!AP167/10</f>
        <v>2917.5167133606</v>
      </c>
      <c r="AW70" s="12">
        <f>[7]Final!AS167</f>
        <v>1.17983416624812</v>
      </c>
      <c r="AX70" s="12">
        <f>[7]Final!AT167</f>
        <v>8.76040536150017</v>
      </c>
      <c r="AY70" s="12">
        <f>[7]Final!AD167</f>
        <v>1.18953562405228</v>
      </c>
      <c r="AZ70" s="12">
        <f>[7]Final!AF167</f>
        <v>9.16370572602419</v>
      </c>
      <c r="BA70" s="14">
        <f>+AZ70*BA$48</f>
        <v>268.151590992611</v>
      </c>
      <c r="BB70" s="14">
        <f>+BA70*$BS70</f>
        <v>1042.85147039411</v>
      </c>
      <c r="BC70" s="13">
        <f>[7]Final!AI167/10</f>
        <v>413.736356684234</v>
      </c>
      <c r="BD70" s="13">
        <f>[7]Final!AJ167/10</f>
        <v>191.366242104292</v>
      </c>
      <c r="BE70" s="13">
        <f>[7]Final!AK167/10</f>
        <v>134.339522531379</v>
      </c>
      <c r="BF70" s="13">
        <f>[7]Final!M167/10</f>
        <v>384.770748089898</v>
      </c>
      <c r="BG70" s="13">
        <f>[7]Final!N167/10</f>
        <v>176.082491837979</v>
      </c>
      <c r="BH70" s="13">
        <f>[7]Final!O167/10</f>
        <v>125.536756448205</v>
      </c>
      <c r="BI70" s="16">
        <f>[7]Final!X167</f>
        <v>0.598464877903421</v>
      </c>
      <c r="BJ70" s="16">
        <f>[7]Final!Y167</f>
        <v>0.244808200060171</v>
      </c>
      <c r="BK70" s="16">
        <f>[7]Final!Z167</f>
        <v>0.156726922036408</v>
      </c>
      <c r="BL70" s="16">
        <f>[7]Final!Q167</f>
        <v>0.161149539268929</v>
      </c>
      <c r="BM70" s="12">
        <f>[7]Final!D167</f>
        <v>0.0477203983426445</v>
      </c>
      <c r="BN70" s="12">
        <f>[7]Final!E167</f>
        <v>0.12277733819685</v>
      </c>
      <c r="BO70" s="12">
        <f>[7]Final!F167</f>
        <v>0.0780058914903112</v>
      </c>
      <c r="BP70" s="13">
        <f>[7]Data!$BB71/10</f>
        <v>1116.43</v>
      </c>
      <c r="BQ70" s="13">
        <f>[7]Data!$BD71/10</f>
        <v>629.719</v>
      </c>
      <c r="BR70" s="24">
        <f>[7]Data!$CR71/10</f>
        <v>483.174286804617</v>
      </c>
      <c r="BS70" s="25">
        <f>[7]Data!BP71</f>
        <v>3.88903704256914</v>
      </c>
      <c r="BT70" s="25">
        <f>[7]Data!BQ71</f>
        <v>4.9645572372992</v>
      </c>
      <c r="BU70" s="25">
        <f>[7]Data!BR71</f>
        <v>2.3827088001547</v>
      </c>
      <c r="BV70" s="25">
        <f>[7]Data!BS71</f>
        <v>3.03357383334801</v>
      </c>
      <c r="BW70" s="24">
        <f>[7]Data!$AZ71</f>
        <v>105.1</v>
      </c>
      <c r="BX70" s="12"/>
    </row>
    <row r="71" spans="1:76">
      <c r="A71" s="2">
        <v>2008</v>
      </c>
      <c r="B71" s="13">
        <f>[7]OECD!AB64</f>
        <v>883.705002090303</v>
      </c>
      <c r="C71" s="13">
        <f>[7]OECD!EA64</f>
        <v>3796.43926629204</v>
      </c>
      <c r="D71" s="12">
        <f>[7]OECD!EH64</f>
        <v>1.17885619918578</v>
      </c>
      <c r="E71" s="12">
        <f>[7]OECD!EI64</f>
        <v>10.2935398718641</v>
      </c>
      <c r="F71" s="12">
        <f>[7]OECD!CG64</f>
        <v>1.18923870409654</v>
      </c>
      <c r="G71" s="12">
        <f>[7]OECD!CH64</f>
        <v>11.0193765853503</v>
      </c>
      <c r="H71" s="14">
        <f>+G71*H$48</f>
        <v>322.452886578061</v>
      </c>
      <c r="I71" s="14">
        <f>+H71*$BS71</f>
        <v>1368.1480614405</v>
      </c>
      <c r="J71" s="13">
        <f>[7]OECD!Y64</f>
        <v>481.063963108564</v>
      </c>
      <c r="K71" s="13">
        <f>[7]OECD!Z64</f>
        <v>247.745226165081</v>
      </c>
      <c r="L71" s="13">
        <f>[7]OECD!AA64</f>
        <v>154.895812816658</v>
      </c>
      <c r="M71" s="13">
        <f>[7]OECD!AV64</f>
        <v>459.231180353226</v>
      </c>
      <c r="N71" s="13">
        <f>[7]OECD!AW64</f>
        <v>234.877853252947</v>
      </c>
      <c r="O71" s="13">
        <f>[7]OECD!AX64</f>
        <v>150.876064546007</v>
      </c>
      <c r="P71" s="16">
        <f>[7]OECD!BX64</f>
        <v>0.517433686231381</v>
      </c>
      <c r="Q71" s="16">
        <f>[7]OECD!BY64</f>
        <v>0.297621091851609</v>
      </c>
      <c r="R71" s="16">
        <f>[7]OECD!BZ64</f>
        <v>0.184945221917011</v>
      </c>
      <c r="S71" s="16">
        <f>[7]OECD!BR64</f>
        <v>0.142079012520001</v>
      </c>
      <c r="T71" s="12">
        <f>[7]OECD!DR$7</f>
        <v>0.05</v>
      </c>
      <c r="U71" s="12">
        <f>[7]OECD!DS$7</f>
        <v>0.125</v>
      </c>
      <c r="V71" s="12">
        <f>[7]OECD!DT$7</f>
        <v>0.08</v>
      </c>
      <c r="W71" s="18">
        <f>[7]OECD!BM64</f>
        <v>0.0831739961759081</v>
      </c>
      <c r="X71" s="18">
        <f>[7]OECD!BN64</f>
        <v>-0.0344168260038243</v>
      </c>
      <c r="Y71" s="18">
        <f>[7]OECD!BO64</f>
        <v>0.00573613766730396</v>
      </c>
      <c r="Z71" s="13">
        <f>[7]Final!AL68/10</f>
        <v>1044.20192100095</v>
      </c>
      <c r="AA71" s="13">
        <f>[7]Final!AP68/10</f>
        <v>4513.35636522159</v>
      </c>
      <c r="AB71" s="12">
        <f>[7]Final!AS68</f>
        <v>1.17337844923681</v>
      </c>
      <c r="AC71" s="12">
        <f>[7]Final!AT68</f>
        <v>9.50885547456275</v>
      </c>
      <c r="AD71" s="12">
        <f>[7]Final!AD68</f>
        <v>1.17570616817213</v>
      </c>
      <c r="AE71" s="12">
        <f>[7]Final!AF68</f>
        <v>9.10530160966334</v>
      </c>
      <c r="AF71" s="14">
        <f>+AE71*AF$48</f>
        <v>266.442549127789</v>
      </c>
      <c r="AG71" s="14">
        <f>+AF71*$BS71</f>
        <v>1130.4995931125</v>
      </c>
      <c r="AH71" s="13">
        <f>[7]Final!AI68/10</f>
        <v>577.334231512832</v>
      </c>
      <c r="AI71" s="13">
        <f>[7]Final!AJ68/10</f>
        <v>285.40636793137</v>
      </c>
      <c r="AJ71" s="13">
        <f>[7]Final!AK68/10</f>
        <v>181.461321556746</v>
      </c>
      <c r="AK71" s="13">
        <f>[7]Final!M68/10</f>
        <v>624.122323836494</v>
      </c>
      <c r="AL71" s="13">
        <f>[7]Final!N68/10</f>
        <v>316.520025367051</v>
      </c>
      <c r="AM71" s="13">
        <f>[7]Final!O68/10</f>
        <v>202.727160617308</v>
      </c>
      <c r="AN71" s="16">
        <f>[7]Final!X68</f>
        <v>0.493822796955189</v>
      </c>
      <c r="AO71" s="16">
        <f>[7]Final!Y68</f>
        <v>0.314807595296711</v>
      </c>
      <c r="AP71" s="16">
        <f>[7]Final!Z68</f>
        <v>0.191369607748099</v>
      </c>
      <c r="AQ71" s="16">
        <f>[7]Final!Q68</f>
        <v>0.178731529516288</v>
      </c>
      <c r="AR71" s="12">
        <f>[7]Final!D68</f>
        <v>0.0217046733913266</v>
      </c>
      <c r="AS71" s="12">
        <f>[7]Final!E68</f>
        <v>0.0751716416031009</v>
      </c>
      <c r="AT71" s="12">
        <f>[7]Final!F68</f>
        <v>0.0453337201342444</v>
      </c>
      <c r="AU71" s="13">
        <f>[7]Final!AL168/10</f>
        <v>880.95504144516</v>
      </c>
      <c r="AV71" s="13">
        <f>[7]Final!AP168/10</f>
        <v>3786.98672633868</v>
      </c>
      <c r="AW71" s="12">
        <f>[7]Final!AS168</f>
        <v>1.17895641517211</v>
      </c>
      <c r="AX71" s="12">
        <f>[7]Final!AT168</f>
        <v>10.3281361004487</v>
      </c>
      <c r="AY71" s="12">
        <f>[7]Final!AD168</f>
        <v>1.1883432428265</v>
      </c>
      <c r="AZ71" s="12">
        <f>[7]Final!AF168</f>
        <v>10.8896277787713</v>
      </c>
      <c r="BA71" s="14">
        <f>+AZ71*BA$48</f>
        <v>318.656131209243</v>
      </c>
      <c r="BB71" s="14">
        <f>+BA71*$BS71</f>
        <v>1352.03865844294</v>
      </c>
      <c r="BC71" s="13">
        <f>[7]Final!AI168/10</f>
        <v>480.30601651646</v>
      </c>
      <c r="BD71" s="13">
        <f>[7]Final!AJ168/10</f>
        <v>246.256988826922</v>
      </c>
      <c r="BE71" s="13">
        <f>[7]Final!AK168/10</f>
        <v>154.392036101778</v>
      </c>
      <c r="BF71" s="13">
        <f>[7]Final!M168/10</f>
        <v>448.587734931299</v>
      </c>
      <c r="BG71" s="13">
        <f>[7]Final!N168/10</f>
        <v>221.944522140157</v>
      </c>
      <c r="BH71" s="13">
        <f>[7]Final!O168/10</f>
        <v>145.238399992591</v>
      </c>
      <c r="BI71" s="16">
        <f>[7]Final!X168</f>
        <v>0.544740595348714</v>
      </c>
      <c r="BJ71" s="16">
        <f>[7]Final!Y168</f>
        <v>0.277801738152266</v>
      </c>
      <c r="BK71" s="16">
        <f>[7]Final!Z168</f>
        <v>0.17745766649902</v>
      </c>
      <c r="BL71" s="16">
        <f>[7]Final!Q168</f>
        <v>0.196921733750004</v>
      </c>
      <c r="BM71" s="12">
        <f>[7]Final!D168</f>
        <v>0.0479257450921059</v>
      </c>
      <c r="BN71" s="12">
        <f>[7]Final!E168</f>
        <v>0.12005126252742</v>
      </c>
      <c r="BO71" s="12">
        <f>[7]Final!F168</f>
        <v>0.0785477904460728</v>
      </c>
      <c r="BP71" s="13">
        <f>[7]Data!$BB72/10</f>
        <v>1366.86</v>
      </c>
      <c r="BQ71" s="13">
        <f>[7]Data!$BD72/10</f>
        <v>809.86</v>
      </c>
      <c r="BR71" s="24">
        <f>[7]Data!$CR72/10</f>
        <v>590.394143552909</v>
      </c>
      <c r="BS71" s="25">
        <f>[7]Data!BP72</f>
        <v>4.24293941344293</v>
      </c>
      <c r="BT71" s="25">
        <f>[7]Data!BQ72</f>
        <v>5.62484334985999</v>
      </c>
      <c r="BU71" s="25">
        <f>[7]Data!BR72</f>
        <v>2.40653588815625</v>
      </c>
      <c r="BV71" s="25">
        <f>[7]Data!BS72</f>
        <v>3.1913196726821</v>
      </c>
      <c r="BW71" s="24">
        <f>[7]Data!$AZ72</f>
        <v>104.6</v>
      </c>
      <c r="BX71" s="12"/>
    </row>
    <row r="72" spans="1:76">
      <c r="A72" s="2">
        <v>2009</v>
      </c>
      <c r="B72" s="13">
        <f>[7]OECD!AB65</f>
        <v>1035.94579914696</v>
      </c>
      <c r="C72" s="13">
        <f>[7]OECD!EA65</f>
        <v>4284.83137155421</v>
      </c>
      <c r="D72" s="12">
        <f>[7]OECD!EH65</f>
        <v>1.16790424701228</v>
      </c>
      <c r="E72" s="12">
        <f>[7]OECD!EI65</f>
        <v>12.0218689331403</v>
      </c>
      <c r="F72" s="12">
        <f>[7]OECD!CG65</f>
        <v>1.17979823797392</v>
      </c>
      <c r="G72" s="12">
        <f>[7]OECD!CH65</f>
        <v>13.0006410789674</v>
      </c>
      <c r="H72" s="14">
        <f>+G72*H$48</f>
        <v>380.429347414402</v>
      </c>
      <c r="I72" s="14">
        <f>+H72*$BS72</f>
        <v>1565.71451200969</v>
      </c>
      <c r="J72" s="13">
        <f>[7]OECD!Y65</f>
        <v>561.223518751301</v>
      </c>
      <c r="K72" s="13">
        <f>[7]OECD!Z65</f>
        <v>302.086548990683</v>
      </c>
      <c r="L72" s="13">
        <f>[7]OECD!AA65</f>
        <v>172.635731404975</v>
      </c>
      <c r="M72" s="13">
        <f>[7]OECD!AV65</f>
        <v>534.506400953777</v>
      </c>
      <c r="N72" s="13">
        <f>[7]OECD!AW65</f>
        <v>293.243613416407</v>
      </c>
      <c r="O72" s="13">
        <f>[7]OECD!AX65</f>
        <v>170.589345948767</v>
      </c>
      <c r="P72" s="16">
        <f>[7]OECD!BX65</f>
        <v>0.67827660697798</v>
      </c>
      <c r="Q72" s="16">
        <f>[7]OECD!BY65</f>
        <v>0.210994148855462</v>
      </c>
      <c r="R72" s="16">
        <f>[7]OECD!BZ65</f>
        <v>0.110729244166559</v>
      </c>
      <c r="S72" s="16">
        <f>[7]OECD!BR65</f>
        <v>0.0605881506967649</v>
      </c>
      <c r="T72" s="12">
        <f>[7]OECD!DR$7</f>
        <v>0.05</v>
      </c>
      <c r="U72" s="12">
        <f>[7]OECD!DS$7</f>
        <v>0.125</v>
      </c>
      <c r="V72" s="12">
        <f>[7]OECD!DT$7</f>
        <v>0.08</v>
      </c>
      <c r="W72" s="18">
        <f>[7]OECD!BM65</f>
        <v>-0.0459999999999999</v>
      </c>
      <c r="X72" s="18">
        <f>[7]OECD!BN65</f>
        <v>-0.014</v>
      </c>
      <c r="Y72" s="18">
        <f>[7]OECD!BO65</f>
        <v>0.01</v>
      </c>
      <c r="Z72" s="13">
        <f>[7]Final!AL69/10</f>
        <v>1223.39498791251</v>
      </c>
      <c r="AA72" s="13">
        <f>[7]Final!AP69/10</f>
        <v>5081.48924894702</v>
      </c>
      <c r="AB72" s="12">
        <f>[7]Final!AS69</f>
        <v>1.16546200104663</v>
      </c>
      <c r="AC72" s="12">
        <f>[7]Final!AT69</f>
        <v>11.0822097290471</v>
      </c>
      <c r="AD72" s="12">
        <f>[7]Final!AD69</f>
        <v>1.16979517867427</v>
      </c>
      <c r="AE72" s="12">
        <f>[7]Final!AF69</f>
        <v>10.6513379233593</v>
      </c>
      <c r="AF72" s="14">
        <f>+AE72*AF$48</f>
        <v>311.683209363372</v>
      </c>
      <c r="AG72" s="14">
        <f>+AF72*$BS72</f>
        <v>1282.77938431075</v>
      </c>
      <c r="AH72" s="13">
        <f>[7]Final!AI69/10</f>
        <v>670.014034041137</v>
      </c>
      <c r="AI72" s="13">
        <f>[7]Final!AJ69/10</f>
        <v>349.897860828834</v>
      </c>
      <c r="AJ72" s="13">
        <f>[7]Final!AK69/10</f>
        <v>203.48309304254</v>
      </c>
      <c r="AK72" s="13">
        <f>[7]Final!M69/10</f>
        <v>716.879189785185</v>
      </c>
      <c r="AL72" s="13">
        <f>[7]Final!N69/10</f>
        <v>392.542921273239</v>
      </c>
      <c r="AM72" s="13">
        <f>[7]Final!O69/10</f>
        <v>230.526381289029</v>
      </c>
      <c r="AN72" s="16">
        <f>[7]Final!X69</f>
        <v>0.702721994037035</v>
      </c>
      <c r="AO72" s="16">
        <f>[7]Final!Y69</f>
        <v>0.199462267062179</v>
      </c>
      <c r="AP72" s="16">
        <f>[7]Final!Z69</f>
        <v>0.0978157389007855</v>
      </c>
      <c r="AQ72" s="16">
        <f>[7]Final!Q69</f>
        <v>0.0497643357976007</v>
      </c>
      <c r="AR72" s="12">
        <f>[7]Final!D69</f>
        <v>0.0212011576480633</v>
      </c>
      <c r="AS72" s="12">
        <f>[7]Final!E69</f>
        <v>0.0757514822822956</v>
      </c>
      <c r="AT72" s="12">
        <f>[7]Final!F69</f>
        <v>0.0460249283534652</v>
      </c>
      <c r="AU72" s="13">
        <f>[7]Final!AL169/10</f>
        <v>1032.81342886066</v>
      </c>
      <c r="AV72" s="13">
        <f>[7]Final!AP169/10</f>
        <v>4274.45291309952</v>
      </c>
      <c r="AW72" s="12">
        <f>[7]Final!AS169</f>
        <v>1.16823234086248</v>
      </c>
      <c r="AX72" s="12">
        <f>[7]Final!AT169</f>
        <v>12.0656626133735</v>
      </c>
      <c r="AY72" s="12">
        <f>[7]Final!AD169</f>
        <v>1.1782649627354</v>
      </c>
      <c r="AZ72" s="12">
        <f>[7]Final!AF169</f>
        <v>12.8308668689564</v>
      </c>
      <c r="BA72" s="14">
        <f>+AZ72*BA$48</f>
        <v>375.461354564667</v>
      </c>
      <c r="BB72" s="14">
        <f>+BA72*$BS72</f>
        <v>1545.26798612189</v>
      </c>
      <c r="BC72" s="13">
        <f>[7]Final!AI169/10</f>
        <v>560.400648923238</v>
      </c>
      <c r="BD72" s="13">
        <f>[7]Final!AJ169/10</f>
        <v>300.344754970273</v>
      </c>
      <c r="BE72" s="13">
        <f>[7]Final!AK169/10</f>
        <v>172.068024967147</v>
      </c>
      <c r="BF72" s="13">
        <f>[7]Final!M169/10</f>
        <v>522.155410714296</v>
      </c>
      <c r="BG72" s="13">
        <f>[7]Final!N169/10</f>
        <v>276.636646103492</v>
      </c>
      <c r="BH72" s="13">
        <f>[7]Final!O169/10</f>
        <v>164.106328932729</v>
      </c>
      <c r="BI72" s="16">
        <f>[7]Final!X169</f>
        <v>0.688631768438479</v>
      </c>
      <c r="BJ72" s="16">
        <f>[7]Final!Y169</f>
        <v>0.202641706686073</v>
      </c>
      <c r="BK72" s="16">
        <f>[7]Final!Z169</f>
        <v>0.108726524875448</v>
      </c>
      <c r="BL72" s="16">
        <f>[7]Final!Q169</f>
        <v>0.0643253273821607</v>
      </c>
      <c r="BM72" s="12">
        <f>[7]Final!D169</f>
        <v>0.0478055179542035</v>
      </c>
      <c r="BN72" s="12">
        <f>[7]Final!E169</f>
        <v>0.122888806108685</v>
      </c>
      <c r="BO72" s="12">
        <f>[7]Final!F169</f>
        <v>0.0796840517084305</v>
      </c>
      <c r="BP72" s="13">
        <f>[7]Data!$BB73/10</f>
        <v>1521.25</v>
      </c>
      <c r="BQ72" s="13">
        <f>[7]Data!$BD73/10</f>
        <v>890.644</v>
      </c>
      <c r="BR72" s="24">
        <f>[7]Data!$CR73/10</f>
        <v>652.435301894788</v>
      </c>
      <c r="BS72" s="25">
        <f>[7]Data!BP73</f>
        <v>4.11565123103965</v>
      </c>
      <c r="BT72" s="25">
        <f>[7]Data!BQ73</f>
        <v>5.36610055576643</v>
      </c>
      <c r="BU72" s="25">
        <f>[7]Data!BR73</f>
        <v>2.37284438572206</v>
      </c>
      <c r="BV72" s="25">
        <f>[7]Data!BS73</f>
        <v>3.22323286940892</v>
      </c>
      <c r="BW72" s="24">
        <f>[7]Data!$AZ73</f>
        <v>100</v>
      </c>
      <c r="BX72" s="12"/>
    </row>
    <row r="73" spans="1:76">
      <c r="A73" s="2">
        <v>2010</v>
      </c>
      <c r="B73" s="13">
        <f>[7]OECD!AB66</f>
        <v>1220.42994552445</v>
      </c>
      <c r="C73" s="13">
        <f>[7]OECD!EA66</f>
        <v>5215.4075591153</v>
      </c>
      <c r="D73" s="12">
        <f>[7]OECD!EH66</f>
        <v>1.17465163521633</v>
      </c>
      <c r="E73" s="12">
        <f>[7]OECD!EI66</f>
        <v>14.1215080006697</v>
      </c>
      <c r="F73" s="12">
        <f>[7]OECD!CG66</f>
        <v>1.17501736801993</v>
      </c>
      <c r="G73" s="12">
        <f>[7]OECD!CH66</f>
        <v>15.2759790631801</v>
      </c>
      <c r="H73" s="14">
        <f>+G73*H$48</f>
        <v>447.011090516411</v>
      </c>
      <c r="I73" s="14">
        <f>+H73*$BS73</f>
        <v>1900.45322255632</v>
      </c>
      <c r="J73" s="13">
        <f>[7]OECD!Y66</f>
        <v>658.18300418626</v>
      </c>
      <c r="K73" s="13">
        <f>[7]OECD!Z66</f>
        <v>364.783374412053</v>
      </c>
      <c r="L73" s="13">
        <f>[7]OECD!AA66</f>
        <v>197.463566926137</v>
      </c>
      <c r="M73" s="13">
        <f>[7]OECD!AV66</f>
        <v>625.336678429519</v>
      </c>
      <c r="N73" s="13">
        <f>[7]OECD!AW66</f>
        <v>355.663959148126</v>
      </c>
      <c r="O73" s="13">
        <f>[7]OECD!AX66</f>
        <v>192.760051214121</v>
      </c>
      <c r="P73" s="16">
        <f>[7]OECD!BX66</f>
        <v>0.601996948650368</v>
      </c>
      <c r="Q73" s="16">
        <f>[7]OECD!BY66</f>
        <v>0.264885645348862</v>
      </c>
      <c r="R73" s="16">
        <f>[7]OECD!BZ66</f>
        <v>0.13311740600077</v>
      </c>
      <c r="S73" s="16">
        <f>[7]OECD!BR66</f>
        <v>0.0943935182383966</v>
      </c>
      <c r="T73" s="12">
        <f>[7]OECD!DR$7</f>
        <v>0.05</v>
      </c>
      <c r="U73" s="12">
        <f>[7]OECD!DS$7</f>
        <v>0.125</v>
      </c>
      <c r="V73" s="12">
        <f>[7]OECD!DT$7</f>
        <v>0.08</v>
      </c>
      <c r="W73" s="18">
        <f>[7]OECD!BM66</f>
        <v>0.0116504854368933</v>
      </c>
      <c r="X73" s="18">
        <f>[7]OECD!BN66</f>
        <v>-0.0262135922330098</v>
      </c>
      <c r="Y73" s="18">
        <f>[7]OECD!BO66</f>
        <v>0.0174757281553399</v>
      </c>
      <c r="Z73" s="13">
        <f>[7]Final!AL70/10</f>
        <v>1439.92118008012</v>
      </c>
      <c r="AA73" s="13">
        <f>[7]Final!AP70/10</f>
        <v>6171.07640702362</v>
      </c>
      <c r="AB73" s="12">
        <f>[7]Final!AS70</f>
        <v>1.17204612265387</v>
      </c>
      <c r="AC73" s="12">
        <f>[7]Final!AT70</f>
        <v>12.9888609433666</v>
      </c>
      <c r="AD73" s="12">
        <f>[7]Final!AD70</f>
        <v>1.16771681388174</v>
      </c>
      <c r="AE73" s="12">
        <f>[7]Final!AF70</f>
        <v>12.4377463834429</v>
      </c>
      <c r="AF73" s="14">
        <f>+AE73*AF$48</f>
        <v>363.957724178233</v>
      </c>
      <c r="AG73" s="14">
        <f>+AF73*$BS73</f>
        <v>1547.35451639403</v>
      </c>
      <c r="AH73" s="13">
        <f>[7]Final!AI70/10</f>
        <v>782.0315166528</v>
      </c>
      <c r="AI73" s="13">
        <f>[7]Final!AJ70/10</f>
        <v>424.807695700309</v>
      </c>
      <c r="AJ73" s="13">
        <f>[7]Final!AK70/10</f>
        <v>233.081967727009</v>
      </c>
      <c r="AK73" s="13">
        <f>[7]Final!M70/10</f>
        <v>828.457328831382</v>
      </c>
      <c r="AL73" s="13">
        <f>[7]Final!N70/10</f>
        <v>477.893770281893</v>
      </c>
      <c r="AM73" s="13">
        <f>[7]Final!O70/10</f>
        <v>261.840044866048</v>
      </c>
      <c r="AN73" s="16">
        <f>[7]Final!X70</f>
        <v>0.589304463598345</v>
      </c>
      <c r="AO73" s="16">
        <f>[7]Final!Y70</f>
        <v>0.276584568381699</v>
      </c>
      <c r="AP73" s="16">
        <f>[7]Final!Z70</f>
        <v>0.134110968019956</v>
      </c>
      <c r="AQ73" s="16">
        <f>[7]Final!Q70</f>
        <v>0.121051031405292</v>
      </c>
      <c r="AR73" s="12">
        <f>[7]Final!D70</f>
        <v>0.0207265773816235</v>
      </c>
      <c r="AS73" s="12">
        <f>[7]Final!E70</f>
        <v>0.0759048994869405</v>
      </c>
      <c r="AT73" s="12">
        <f>[7]Final!F70</f>
        <v>0.0456910718477187</v>
      </c>
      <c r="AU73" s="13">
        <f>[7]Final!AL170/10</f>
        <v>1216.84392015973</v>
      </c>
      <c r="AV73" s="13">
        <f>[7]Final!AP170/10</f>
        <v>5203.35517458135</v>
      </c>
      <c r="AW73" s="12">
        <f>[7]Final!AS170</f>
        <v>1.17493039875195</v>
      </c>
      <c r="AX73" s="12">
        <f>[7]Final!AT170</f>
        <v>14.1763137855373</v>
      </c>
      <c r="AY73" s="12">
        <f>[7]Final!AD170</f>
        <v>1.17476821328083</v>
      </c>
      <c r="AZ73" s="12">
        <f>[7]Final!AF170</f>
        <v>15.0732945464881</v>
      </c>
      <c r="BA73" s="14">
        <f>+AZ73*BA$48</f>
        <v>441.080064657933</v>
      </c>
      <c r="BB73" s="14">
        <f>+BA73*$BS73</f>
        <v>1875.23765756265</v>
      </c>
      <c r="BC73" s="13">
        <f>[7]Final!AI170/10</f>
        <v>657.28640797426</v>
      </c>
      <c r="BD73" s="13">
        <f>[7]Final!AJ170/10</f>
        <v>362.733580019238</v>
      </c>
      <c r="BE73" s="13">
        <f>[7]Final!AK170/10</f>
        <v>196.823932166236</v>
      </c>
      <c r="BF73" s="13">
        <f>[7]Final!M170/10</f>
        <v>610.931115809751</v>
      </c>
      <c r="BG73" s="13">
        <f>[7]Final!N170/10</f>
        <v>335.432462528599</v>
      </c>
      <c r="BH73" s="13">
        <f>[7]Final!O170/10</f>
        <v>185.52946015684</v>
      </c>
      <c r="BI73" s="16">
        <f>[7]Final!X170</f>
        <v>0.611637425287867</v>
      </c>
      <c r="BJ73" s="16">
        <f>[7]Final!Y170</f>
        <v>0.256084723583486</v>
      </c>
      <c r="BK73" s="16">
        <f>[7]Final!Z170</f>
        <v>0.132277851128647</v>
      </c>
      <c r="BL73" s="16">
        <f>[7]Final!Q170</f>
        <v>0.135439777425881</v>
      </c>
      <c r="BM73" s="12">
        <f>[7]Final!D170</f>
        <v>0.0476817410571507</v>
      </c>
      <c r="BN73" s="12">
        <f>[7]Final!E170</f>
        <v>0.123412878574812</v>
      </c>
      <c r="BO73" s="12">
        <f>[7]Final!F170</f>
        <v>0.0787136617416875</v>
      </c>
      <c r="BP73" s="13">
        <f>[7]Data!$BB74/10</f>
        <v>1845.73</v>
      </c>
      <c r="BQ73" s="13">
        <f>[7]Data!$BD74/10</f>
        <v>1107.959</v>
      </c>
      <c r="BR73" s="24">
        <f>[7]Data!$CR74/10</f>
        <v>797.62134928214</v>
      </c>
      <c r="BS73" s="25">
        <f>[7]Data!BP74</f>
        <v>4.25146772166395</v>
      </c>
      <c r="BT73" s="25">
        <f>[7]Data!BQ74</f>
        <v>5.59147677910862</v>
      </c>
      <c r="BU73" s="25">
        <f>[7]Data!BR74</f>
        <v>2.37996291887922</v>
      </c>
      <c r="BV73" s="25">
        <f>[7]Data!BS74</f>
        <v>3.37794804714055</v>
      </c>
      <c r="BW73" s="24">
        <f>[7]Data!$AZ74</f>
        <v>103</v>
      </c>
      <c r="BX73" s="12"/>
    </row>
    <row r="74" spans="1:76">
      <c r="A74" s="2">
        <v>2011</v>
      </c>
      <c r="B74" s="13">
        <f>[7]OECD!AB67</f>
        <v>1427.09742938528</v>
      </c>
      <c r="C74" s="13">
        <f>[7]OECD!EA67</f>
        <v>6524.71779871556</v>
      </c>
      <c r="D74" s="12">
        <f>[7]OECD!EH67</f>
        <v>1.16719066313952</v>
      </c>
      <c r="E74" s="12">
        <f>[7]OECD!EI67</f>
        <v>16.4824922878316</v>
      </c>
      <c r="F74" s="12">
        <f>[7]OECD!CG67</f>
        <v>1.17297437823765</v>
      </c>
      <c r="G74" s="12">
        <f>[7]OECD!CH67</f>
        <v>17.918332043605</v>
      </c>
      <c r="H74" s="14">
        <f>+G74*H$48</f>
        <v>524.33255596382</v>
      </c>
      <c r="I74" s="14">
        <f>+H74*$BS74</f>
        <v>2376.30901094619</v>
      </c>
      <c r="J74" s="13">
        <f>[7]OECD!Y67</f>
        <v>766.107455241288</v>
      </c>
      <c r="K74" s="13">
        <f>[7]OECD!Z67</f>
        <v>430.008786231619</v>
      </c>
      <c r="L74" s="13">
        <f>[7]OECD!AA67</f>
        <v>230.981187912371</v>
      </c>
      <c r="M74" s="13">
        <f>[7]OECD!AV67</f>
        <v>730.405363808999</v>
      </c>
      <c r="N74" s="13">
        <f>[7]OECD!AW67</f>
        <v>423.889152343292</v>
      </c>
      <c r="O74" s="13">
        <f>[7]OECD!AX67</f>
        <v>223.148309811722</v>
      </c>
      <c r="P74" s="16">
        <f>[7]OECD!BX67</f>
        <v>0.551946524670736</v>
      </c>
      <c r="Q74" s="16">
        <f>[7]OECD!BY67</f>
        <v>0.285462773979223</v>
      </c>
      <c r="R74" s="16">
        <f>[7]OECD!BZ67</f>
        <v>0.162590701350041</v>
      </c>
      <c r="S74" s="16">
        <f>[7]OECD!BR67</f>
        <v>0.0975018942474395</v>
      </c>
      <c r="T74" s="12">
        <f>[7]OECD!DR$7</f>
        <v>0.05</v>
      </c>
      <c r="U74" s="12">
        <f>[7]OECD!DS$7</f>
        <v>0.125</v>
      </c>
      <c r="V74" s="12">
        <f>[7]OECD!DT$7</f>
        <v>0.08</v>
      </c>
      <c r="W74" s="18">
        <f>[7]OECD!BM67</f>
        <v>0.0370722433460076</v>
      </c>
      <c r="X74" s="18">
        <f>[7]OECD!BN67</f>
        <v>-0.0342205323193919</v>
      </c>
      <c r="Y74" s="18">
        <f>[7]OECD!BO67</f>
        <v>-0.0114068441064639</v>
      </c>
      <c r="Z74" s="13">
        <f>[7]Final!AL71/10</f>
        <v>1684.31179510165</v>
      </c>
      <c r="AA74" s="13">
        <f>[7]Final!AP71/10</f>
        <v>7714.01183018302</v>
      </c>
      <c r="AB74" s="12">
        <f>[7]Final!AS71</f>
        <v>1.16609453135659</v>
      </c>
      <c r="AC74" s="12">
        <f>[7]Final!AT71</f>
        <v>15.146239714611</v>
      </c>
      <c r="AD74" s="12">
        <f>[7]Final!AD71</f>
        <v>1.16945967522367</v>
      </c>
      <c r="AE74" s="12">
        <f>[7]Final!AF71</f>
        <v>14.5454428460955</v>
      </c>
      <c r="AF74" s="14">
        <f>+AE74*AF$48</f>
        <v>425.633881912622</v>
      </c>
      <c r="AG74" s="14">
        <f>+AF74*$BS74</f>
        <v>1929.00024507111</v>
      </c>
      <c r="AH74" s="13">
        <f>[7]Final!AI71/10</f>
        <v>907.93378122691</v>
      </c>
      <c r="AI74" s="13">
        <f>[7]Final!AJ71/10</f>
        <v>504.212723662891</v>
      </c>
      <c r="AJ74" s="13">
        <f>[7]Final!AK71/10</f>
        <v>272.165290211853</v>
      </c>
      <c r="AK74" s="13">
        <f>[7]Final!M71/10</f>
        <v>958.224038232157</v>
      </c>
      <c r="AL74" s="13">
        <f>[7]Final!N71/10</f>
        <v>574.450092371923</v>
      </c>
      <c r="AM74" s="13">
        <f>[7]Final!O71/10</f>
        <v>302.511603303555</v>
      </c>
      <c r="AN74" s="16">
        <f>[7]Final!X71</f>
        <v>0.522341150785887</v>
      </c>
      <c r="AO74" s="16">
        <f>[7]Final!Y71</f>
        <v>0.305049103461086</v>
      </c>
      <c r="AP74" s="16">
        <f>[7]Final!Z71</f>
        <v>0.172609745753026</v>
      </c>
      <c r="AQ74" s="16">
        <f>[7]Final!Q71</f>
        <v>0.148195908502205</v>
      </c>
      <c r="AR74" s="12">
        <f>[7]Final!D71</f>
        <v>0.0204226949748587</v>
      </c>
      <c r="AS74" s="12">
        <f>[7]Final!E71</f>
        <v>0.0769645946615199</v>
      </c>
      <c r="AT74" s="12">
        <f>[7]Final!F71</f>
        <v>0.0451422856925085</v>
      </c>
      <c r="AU74" s="13">
        <f>[7]Final!AL171/10</f>
        <v>1422.97596289728</v>
      </c>
      <c r="AV74" s="13">
        <f>[7]Final!AP171/10</f>
        <v>6510.35027510133</v>
      </c>
      <c r="AW74" s="12">
        <f>[7]Final!AS171</f>
        <v>1.16725465589011</v>
      </c>
      <c r="AX74" s="12">
        <f>[7]Final!AT171</f>
        <v>16.5473682695276</v>
      </c>
      <c r="AY74" s="12">
        <f>[7]Final!AD171</f>
        <v>1.17253355055186</v>
      </c>
      <c r="AZ74" s="12">
        <f>[7]Final!AF171</f>
        <v>17.6739435731077</v>
      </c>
      <c r="BA74" s="14">
        <f>+AZ74*BA$48</f>
        <v>517.181174291011</v>
      </c>
      <c r="BB74" s="14">
        <f>+BA74*$BS74</f>
        <v>2343.89848728802</v>
      </c>
      <c r="BC74" s="13">
        <f>[7]Final!AI171/10</f>
        <v>765.127019800533</v>
      </c>
      <c r="BD74" s="13">
        <f>[7]Final!AJ171/10</f>
        <v>427.590503170996</v>
      </c>
      <c r="BE74" s="13">
        <f>[7]Final!AK171/10</f>
        <v>230.258439925751</v>
      </c>
      <c r="BF74" s="13">
        <f>[7]Final!M171/10</f>
        <v>713.514421336309</v>
      </c>
      <c r="BG74" s="13">
        <f>[7]Final!N171/10</f>
        <v>399.472592643267</v>
      </c>
      <c r="BH74" s="13">
        <f>[7]Final!O171/10</f>
        <v>214.884359866039</v>
      </c>
      <c r="BI74" s="16">
        <f>[7]Final!X171</f>
        <v>0.569136949422492</v>
      </c>
      <c r="BJ74" s="16">
        <f>[7]Final!Y171</f>
        <v>0.272781119455242</v>
      </c>
      <c r="BK74" s="16">
        <f>[7]Final!Z171</f>
        <v>0.158081931122265</v>
      </c>
      <c r="BL74" s="16">
        <f>[7]Final!Q171</f>
        <v>0.160253444389292</v>
      </c>
      <c r="BM74" s="12">
        <f>[7]Final!D171</f>
        <v>0.0478405630332429</v>
      </c>
      <c r="BN74" s="12">
        <f>[7]Final!E171</f>
        <v>0.12477974210148</v>
      </c>
      <c r="BO74" s="12">
        <f>[7]Final!F171</f>
        <v>0.0778906433025447</v>
      </c>
      <c r="BP74" s="13">
        <f>[7]Data!$BB75/10</f>
        <v>2222.67</v>
      </c>
      <c r="BQ74" s="13">
        <f>[7]Data!$BD75/10</f>
        <v>1347.462</v>
      </c>
      <c r="BR74" s="24">
        <f>[7]Data!$CR75/10</f>
        <v>953.56212311763</v>
      </c>
      <c r="BS74" s="25">
        <f>[7]Data!BP75</f>
        <v>4.53206459129377</v>
      </c>
      <c r="BT74" s="25">
        <f>[7]Data!BQ75</f>
        <v>6.10030116600751</v>
      </c>
      <c r="BU74" s="25">
        <f>[7]Data!BR75</f>
        <v>2.41804232558129</v>
      </c>
      <c r="BV74" s="25">
        <f>[7]Data!BS75</f>
        <v>3.51306596902618</v>
      </c>
      <c r="BW74" s="24">
        <f>[7]Data!$AZ75</f>
        <v>105.2</v>
      </c>
      <c r="BX74" s="12"/>
    </row>
    <row r="75" spans="1:76">
      <c r="A75" s="2">
        <v>2012</v>
      </c>
      <c r="B75" s="13">
        <f>[7]OECD!AB68</f>
        <v>1655.01193848405</v>
      </c>
      <c r="C75" s="13">
        <f>[7]OECD!EA68</f>
        <v>7618.47837547209</v>
      </c>
      <c r="D75" s="12">
        <f>[7]OECD!EH68</f>
        <v>1.15463259404523</v>
      </c>
      <c r="E75" s="12">
        <f>[7]OECD!EI68</f>
        <v>19.0312228266294</v>
      </c>
      <c r="F75" s="12">
        <f>[7]OECD!CG68</f>
        <v>1.16320275368948</v>
      </c>
      <c r="G75" s="12">
        <f>[7]OECD!CH68</f>
        <v>20.8426531746439</v>
      </c>
      <c r="H75" s="14">
        <f>+G75*H$48</f>
        <v>609.905072946162</v>
      </c>
      <c r="I75" s="14">
        <f>+H75*$BS75</f>
        <v>2791.77047700124</v>
      </c>
      <c r="J75" s="13">
        <f>[7]OECD!Y68</f>
        <v>880.187646714364</v>
      </c>
      <c r="K75" s="13">
        <f>[7]OECD!Z68</f>
        <v>510.040590390522</v>
      </c>
      <c r="L75" s="13">
        <f>[7]OECD!AA68</f>
        <v>264.783701379166</v>
      </c>
      <c r="M75" s="13">
        <f>[7]OECD!AV68</f>
        <v>844.253898438796</v>
      </c>
      <c r="N75" s="13">
        <f>[7]OECD!AW68</f>
        <v>501.359667531809</v>
      </c>
      <c r="O75" s="13">
        <f>[7]OECD!AX68</f>
        <v>258.210879839342</v>
      </c>
      <c r="P75" s="16">
        <f>[7]OECD!BX68</f>
        <v>0.625920031851598</v>
      </c>
      <c r="Q75" s="16">
        <f>[7]OECD!BY68</f>
        <v>0.250962558270756</v>
      </c>
      <c r="R75" s="16">
        <f>[7]OECD!BZ68</f>
        <v>0.123117409877646</v>
      </c>
      <c r="S75" s="16">
        <f>[7]OECD!BR68</f>
        <v>0.0575147265247775</v>
      </c>
      <c r="T75" s="12">
        <f>[7]OECD!DR$7</f>
        <v>0.05</v>
      </c>
      <c r="U75" s="12">
        <f>[7]OECD!DS$7</f>
        <v>0.125</v>
      </c>
      <c r="V75" s="12">
        <f>[7]OECD!DT$7</f>
        <v>0.08</v>
      </c>
      <c r="W75" s="18">
        <f>[7]OECD!BM68</f>
        <v>-0.0155642023346304</v>
      </c>
      <c r="X75" s="18">
        <f>[7]OECD!BN68</f>
        <v>-0.0340466926070039</v>
      </c>
      <c r="Y75" s="18">
        <f>[7]OECD!BO68</f>
        <v>0.00389105058365757</v>
      </c>
      <c r="Z75" s="13">
        <f>[7]Final!AL72/10</f>
        <v>1956.00852218828</v>
      </c>
      <c r="AA75" s="13">
        <f>[7]Final!AP72/10</f>
        <v>9014.06743398658</v>
      </c>
      <c r="AB75" s="12">
        <f>[7]Final!AS72</f>
        <v>1.15539741807406</v>
      </c>
      <c r="AC75" s="12">
        <f>[7]Final!AT72</f>
        <v>17.4999262597923</v>
      </c>
      <c r="AD75" s="12">
        <f>[7]Final!AD72</f>
        <v>1.16292712642645</v>
      </c>
      <c r="AE75" s="12">
        <f>[7]Final!AF72</f>
        <v>16.91529005161</v>
      </c>
      <c r="AF75" s="14">
        <f>+AE75*AF$48</f>
        <v>494.98118720238</v>
      </c>
      <c r="AG75" s="14">
        <f>+AF75*$BS75</f>
        <v>2265.71957899522</v>
      </c>
      <c r="AH75" s="13">
        <f>[7]Final!AI72/10</f>
        <v>1043.08337301171</v>
      </c>
      <c r="AI75" s="13">
        <f>[7]Final!AJ72/10</f>
        <v>600.479855222075</v>
      </c>
      <c r="AJ75" s="13">
        <f>[7]Final!AK72/10</f>
        <v>312.445293954503</v>
      </c>
      <c r="AK75" s="13">
        <f>[7]Final!M72/10</f>
        <v>1101.35086071006</v>
      </c>
      <c r="AL75" s="13">
        <f>[7]Final!N72/10</f>
        <v>686.023129465692</v>
      </c>
      <c r="AM75" s="13">
        <f>[7]Final!O72/10</f>
        <v>349.515652518995</v>
      </c>
      <c r="AN75" s="16">
        <f>[7]Final!X72</f>
        <v>0.611252081657098</v>
      </c>
      <c r="AO75" s="16">
        <f>[7]Final!Y72</f>
        <v>0.267612856296853</v>
      </c>
      <c r="AP75" s="16">
        <f>[7]Final!Z72</f>
        <v>0.121135062046049</v>
      </c>
      <c r="AQ75" s="16">
        <f>[7]Final!Q72</f>
        <v>0.0857053471751737</v>
      </c>
      <c r="AR75" s="12">
        <f>[7]Final!D72</f>
        <v>0.0202699948606917</v>
      </c>
      <c r="AS75" s="12">
        <f>[7]Final!E72</f>
        <v>0.077329207028974</v>
      </c>
      <c r="AT75" s="12">
        <f>[7]Final!F72</f>
        <v>0.0453819608925131</v>
      </c>
      <c r="AU75" s="13">
        <f>[7]Final!AL172/10</f>
        <v>1650.26120184837</v>
      </c>
      <c r="AV75" s="13">
        <f>[7]Final!AP172/10</f>
        <v>7602.01174419478</v>
      </c>
      <c r="AW75" s="12">
        <f>[7]Final!AS172</f>
        <v>1.15455660205892</v>
      </c>
      <c r="AX75" s="12">
        <f>[7]Final!AT172</f>
        <v>19.1048732822834</v>
      </c>
      <c r="AY75" s="12">
        <f>[7]Final!AD172</f>
        <v>1.16283581623451</v>
      </c>
      <c r="AZ75" s="12">
        <f>[7]Final!AF172</f>
        <v>20.5518946009174</v>
      </c>
      <c r="BA75" s="14">
        <f>+AZ75*BA$48</f>
        <v>601.396792947811</v>
      </c>
      <c r="BB75" s="14">
        <f>+BA75*$BS75</f>
        <v>2752.82480174277</v>
      </c>
      <c r="BC75" s="13">
        <f>[7]Final!AI172/10</f>
        <v>879.112265451888</v>
      </c>
      <c r="BD75" s="13">
        <f>[7]Final!AJ172/10</f>
        <v>507.184274041164</v>
      </c>
      <c r="BE75" s="13">
        <f>[7]Final!AK172/10</f>
        <v>263.964662355317</v>
      </c>
      <c r="BF75" s="13">
        <f>[7]Final!M172/10</f>
        <v>824.596385108603</v>
      </c>
      <c r="BG75" s="13">
        <f>[7]Final!N172/10</f>
        <v>472.590968146819</v>
      </c>
      <c r="BH75" s="13">
        <f>[7]Final!O172/10</f>
        <v>248.551908473769</v>
      </c>
      <c r="BI75" s="16">
        <f>[7]Final!X172</f>
        <v>0.633632257607916</v>
      </c>
      <c r="BJ75" s="16">
        <f>[7]Final!Y172</f>
        <v>0.244439759374255</v>
      </c>
      <c r="BK75" s="16">
        <f>[7]Final!Z172</f>
        <v>0.121927983017829</v>
      </c>
      <c r="BL75" s="16">
        <f>[7]Final!Q172</f>
        <v>0.0940406308951114</v>
      </c>
      <c r="BM75" s="12">
        <f>[7]Final!D172</f>
        <v>0.0481254128810422</v>
      </c>
      <c r="BN75" s="12">
        <f>[7]Final!E172</f>
        <v>0.124428131864928</v>
      </c>
      <c r="BO75" s="12">
        <f>[7]Final!F172</f>
        <v>0.0786209837301672</v>
      </c>
      <c r="BP75" s="13">
        <f>[7]Data!$BB76/10</f>
        <v>2484.64</v>
      </c>
      <c r="BQ75" s="13">
        <f>[7]Data!$BD76/10</f>
        <v>1504.96</v>
      </c>
      <c r="BR75" s="24">
        <f>[7]Data!$CR76/10</f>
        <v>1046.90707933399</v>
      </c>
      <c r="BS75" s="25">
        <f>[7]Data!BP76</f>
        <v>4.57738523720671</v>
      </c>
      <c r="BT75" s="25">
        <f>[7]Data!BQ76</f>
        <v>6.1735047799996</v>
      </c>
      <c r="BU75" s="25">
        <f>[7]Data!BR76</f>
        <v>2.40111602930222</v>
      </c>
      <c r="BV75" s="25">
        <f>[7]Data!BS76</f>
        <v>3.62548408003501</v>
      </c>
      <c r="BW75" s="24">
        <f>[7]Data!$AZ76</f>
        <v>102.8</v>
      </c>
      <c r="BX75" s="12"/>
    </row>
    <row r="76" spans="1:76">
      <c r="A76" s="2">
        <v>2013</v>
      </c>
      <c r="B76" s="13">
        <f>[7]OECD!AB69</f>
        <v>1886.79767445591</v>
      </c>
      <c r="C76" s="13">
        <f>[7]OECD!EA69</f>
        <v>8713.59349511011</v>
      </c>
      <c r="D76" s="12">
        <f>[7]OECD!EH69</f>
        <v>1.14313962737137</v>
      </c>
      <c r="E76" s="12">
        <f>[7]OECD!EI69</f>
        <v>21.7553449704548</v>
      </c>
      <c r="F76" s="12">
        <f>[7]OECD!CG69</f>
        <v>1.14987803330459</v>
      </c>
      <c r="G76" s="12">
        <f>[7]OECD!CH69</f>
        <v>23.9665090413092</v>
      </c>
      <c r="H76" s="14">
        <f>+G76*H$48</f>
        <v>701.316445781826</v>
      </c>
      <c r="I76" s="14">
        <f>+H76*$BS76</f>
        <v>3210.19554553201</v>
      </c>
      <c r="J76" s="13">
        <f>[7]OECD!Y69</f>
        <v>1015.41131435437</v>
      </c>
      <c r="K76" s="13">
        <f>[7]OECD!Z69</f>
        <v>587.517624091859</v>
      </c>
      <c r="L76" s="13">
        <f>[7]OECD!AA69</f>
        <v>283.868736009678</v>
      </c>
      <c r="M76" s="13">
        <f>[7]OECD!AV69</f>
        <v>972.102031317302</v>
      </c>
      <c r="N76" s="13">
        <f>[7]OECD!AW69</f>
        <v>585.36438105727</v>
      </c>
      <c r="O76" s="13">
        <f>[7]OECD!AX69</f>
        <v>285.75647780669</v>
      </c>
      <c r="P76" s="16">
        <f>[7]OECD!BX69</f>
        <v>0.632260586017718</v>
      </c>
      <c r="Q76" s="16">
        <f>[7]OECD!BY69</f>
        <v>0.247764681082068</v>
      </c>
      <c r="R76" s="16">
        <f>[7]OECD!BZ69</f>
        <v>0.119974732900215</v>
      </c>
      <c r="S76" s="16">
        <f>[7]OECD!BR69</f>
        <v>0.042353740580637</v>
      </c>
      <c r="T76" s="12">
        <f>[7]OECD!DR$7</f>
        <v>0.05</v>
      </c>
      <c r="U76" s="12">
        <f>[7]OECD!DS$7</f>
        <v>0.125</v>
      </c>
      <c r="V76" s="12">
        <f>[7]OECD!DT$7</f>
        <v>0.08</v>
      </c>
      <c r="W76" s="18">
        <f>[7]OECD!BM69</f>
        <v>-0.0244140625</v>
      </c>
      <c r="X76" s="18">
        <f>[7]OECD!BN69</f>
        <v>-0.0312499999999999</v>
      </c>
      <c r="Y76" s="18">
        <f>[7]OECD!BO69</f>
        <v>-0.001953125</v>
      </c>
      <c r="Z76" s="13">
        <f>[7]Final!AL73/10</f>
        <v>2237.38093606107</v>
      </c>
      <c r="AA76" s="13">
        <f>[7]Final!AP73/10</f>
        <v>10330.2849885949</v>
      </c>
      <c r="AB76" s="12">
        <f>[7]Final!AS73</f>
        <v>1.14533042055089</v>
      </c>
      <c r="AC76" s="12">
        <f>[7]Final!AT73</f>
        <v>20.0431979027375</v>
      </c>
      <c r="AD76" s="12">
        <f>[7]Final!AD73</f>
        <v>1.15266683058132</v>
      </c>
      <c r="AE76" s="12">
        <f>[7]Final!AF73</f>
        <v>19.497693772153</v>
      </c>
      <c r="AF76" s="14">
        <f>+AE76*AF$48</f>
        <v>570.548396249945</v>
      </c>
      <c r="AG76" s="14">
        <f>+AF76*$BS76</f>
        <v>2611.61980610646</v>
      </c>
      <c r="AH76" s="13">
        <f>[7]Final!AI73/10</f>
        <v>1202.80995071231</v>
      </c>
      <c r="AI76" s="13">
        <f>[7]Final!AJ73/10</f>
        <v>696.104387605963</v>
      </c>
      <c r="AJ76" s="13">
        <f>[7]Final!AK73/10</f>
        <v>338.466597742797</v>
      </c>
      <c r="AK76" s="13">
        <f>[7]Final!M73/10</f>
        <v>1263.42393536622</v>
      </c>
      <c r="AL76" s="13">
        <f>[7]Final!N73/10</f>
        <v>810.417581706332</v>
      </c>
      <c r="AM76" s="13">
        <f>[7]Final!O73/10</f>
        <v>390.971783019997</v>
      </c>
      <c r="AN76" s="16">
        <f>[7]Final!X73</f>
        <v>0.6141926888906</v>
      </c>
      <c r="AO76" s="16">
        <f>[7]Final!Y73</f>
        <v>0.265831446973472</v>
      </c>
      <c r="AP76" s="16">
        <f>[7]Final!Z73</f>
        <v>0.119975864135927</v>
      </c>
      <c r="AQ76" s="16">
        <f>[7]Final!Q73</f>
        <v>0.0673970055737078</v>
      </c>
      <c r="AR76" s="12">
        <f>[7]Final!D73</f>
        <v>0.0200382375378603</v>
      </c>
      <c r="AS76" s="12">
        <f>[7]Final!E73</f>
        <v>0.0790442495827988</v>
      </c>
      <c r="AT76" s="12">
        <f>[7]Final!F73</f>
        <v>0.0470482144263303</v>
      </c>
      <c r="AU76" s="13">
        <f>[7]Final!AL173/10</f>
        <v>1881.31683545289</v>
      </c>
      <c r="AV76" s="13">
        <f>[7]Final!AP173/10</f>
        <v>8694.8347618011</v>
      </c>
      <c r="AW76" s="12">
        <f>[7]Final!AS173</f>
        <v>1.14308548682929</v>
      </c>
      <c r="AX76" s="12">
        <f>[7]Final!AT173</f>
        <v>21.8385033766907</v>
      </c>
      <c r="AY76" s="12">
        <f>[7]Final!AD173</f>
        <v>1.14938762982325</v>
      </c>
      <c r="AZ76" s="12">
        <f>[7]Final!AF173</f>
        <v>23.6220934237257</v>
      </c>
      <c r="BA76" s="14">
        <f>+AZ76*BA$48</f>
        <v>691.238034429589</v>
      </c>
      <c r="BB76" s="14">
        <f>+BA76*$BS76</f>
        <v>3164.06277419378</v>
      </c>
      <c r="BC76" s="13">
        <f>[7]Final!AI173/10</f>
        <v>1014.22849460436</v>
      </c>
      <c r="BD76" s="13">
        <f>[7]Final!AJ173/10</f>
        <v>584.146359633619</v>
      </c>
      <c r="BE76" s="13">
        <f>[7]Final!AK173/10</f>
        <v>282.941981214913</v>
      </c>
      <c r="BF76" s="13">
        <f>[7]Final!M173/10</f>
        <v>949.520071493743</v>
      </c>
      <c r="BG76" s="13">
        <f>[7]Final!N173/10</f>
        <v>551.257251759443</v>
      </c>
      <c r="BH76" s="13">
        <f>[7]Final!O173/10</f>
        <v>274.688082528597</v>
      </c>
      <c r="BI76" s="16">
        <f>[7]Final!X173</f>
        <v>0.637100429924051</v>
      </c>
      <c r="BJ76" s="16">
        <f>[7]Final!Y173</f>
        <v>0.242536140184052</v>
      </c>
      <c r="BK76" s="16">
        <f>[7]Final!Z173</f>
        <v>0.120363429891897</v>
      </c>
      <c r="BL76" s="16">
        <f>[7]Final!Q173</f>
        <v>0.073031283539846</v>
      </c>
      <c r="BM76" s="12">
        <f>[7]Final!D173</f>
        <v>0.0480291574458387</v>
      </c>
      <c r="BN76" s="12">
        <f>[7]Final!E173</f>
        <v>0.126142180852168</v>
      </c>
      <c r="BO76" s="12">
        <f>[7]Final!F173</f>
        <v>0.0811764797038214</v>
      </c>
      <c r="BP76" s="13">
        <f>[7]Data!$BB77/10</f>
        <v>2707.77</v>
      </c>
      <c r="BQ76" s="13">
        <f>[7]Data!$BD77/10</f>
        <v>1647.98</v>
      </c>
      <c r="BR76" s="24">
        <f>[7]Data!$CR77/10</f>
        <v>1121.94618096179</v>
      </c>
      <c r="BS76" s="25">
        <f>[7]Data!BP77</f>
        <v>4.57738523720671</v>
      </c>
      <c r="BT76" s="25">
        <f>[7]Data!BQ77</f>
        <v>6.1673312752196</v>
      </c>
      <c r="BU76" s="25">
        <f>[7]Data!BR77</f>
        <v>2.3819071010678</v>
      </c>
      <c r="BV76" s="25">
        <f>[7]Data!BS77</f>
        <v>3.70524472979578</v>
      </c>
      <c r="BW76" s="24">
        <f>[7]Data!$AZ77</f>
        <v>102.4</v>
      </c>
      <c r="BX76" s="12"/>
    </row>
    <row r="77" spans="1:76">
      <c r="A77" s="2">
        <v>2014</v>
      </c>
      <c r="B77" s="13">
        <f>[7]OECD!AB70</f>
        <v>2103.1175294199</v>
      </c>
      <c r="C77" s="13">
        <f>[7]OECD!EA70</f>
        <v>9746.86200773318</v>
      </c>
      <c r="D77" s="12">
        <f>[7]OECD!EH70</f>
        <v>1.12264504484562</v>
      </c>
      <c r="E77" s="12">
        <f>[7]OECD!EI70</f>
        <v>24.4235302299882</v>
      </c>
      <c r="F77" s="12">
        <f>[7]OECD!CG70</f>
        <v>1.13090040568405</v>
      </c>
      <c r="G77" s="12">
        <f>[7]OECD!CH70</f>
        <v>27.103734797647</v>
      </c>
      <c r="H77" s="14">
        <f>+G77*H$48</f>
        <v>793.119053047562</v>
      </c>
      <c r="I77" s="14">
        <f>+H77*$BS77</f>
        <v>3619.52021043297</v>
      </c>
      <c r="J77" s="13">
        <f>[7]OECD!Y70</f>
        <v>1158.78336928529</v>
      </c>
      <c r="K77" s="13">
        <f>[7]OECD!Z70</f>
        <v>650.629947468638</v>
      </c>
      <c r="L77" s="13">
        <f>[7]OECD!AA70</f>
        <v>293.704212665974</v>
      </c>
      <c r="M77" s="13">
        <f>[7]OECD!AV70</f>
        <v>1114.97163263572</v>
      </c>
      <c r="N77" s="13">
        <f>[7]OECD!AW70</f>
        <v>660.345371498932</v>
      </c>
      <c r="O77" s="13">
        <f>[7]OECD!AX70</f>
        <v>300.819244101902</v>
      </c>
      <c r="P77" s="16">
        <f>[7]OECD!BX70</f>
        <v>0.642993753397629</v>
      </c>
      <c r="Q77" s="16">
        <f>[7]OECD!BY70</f>
        <v>0.242860406813536</v>
      </c>
      <c r="R77" s="16">
        <f>[7]OECD!BZ70</f>
        <v>0.114145839788835</v>
      </c>
      <c r="S77" s="16">
        <f>[7]OECD!BR70</f>
        <v>0.0368966261275288</v>
      </c>
      <c r="T77" s="12">
        <f>[7]OECD!DR$7</f>
        <v>0.05</v>
      </c>
      <c r="U77" s="12">
        <f>[7]OECD!DS$7</f>
        <v>0.125</v>
      </c>
      <c r="V77" s="12">
        <f>[7]OECD!DT$7</f>
        <v>0.08</v>
      </c>
      <c r="W77" s="18">
        <f>[7]OECD!BM70</f>
        <v>-0.0235988200589972</v>
      </c>
      <c r="X77" s="18">
        <f>[7]OECD!BN70</f>
        <v>-0.0206489675516226</v>
      </c>
      <c r="Y77" s="18">
        <f>[7]OECD!BO70</f>
        <v>0</v>
      </c>
      <c r="Z77" s="13">
        <f>[7]Final!AL74/10</f>
        <v>2507.62485703365</v>
      </c>
      <c r="AA77" s="13">
        <f>[7]Final!AP74/10</f>
        <v>11601.3632915023</v>
      </c>
      <c r="AB77" s="12">
        <f>[7]Final!AS74</f>
        <v>1.12734071256257</v>
      </c>
      <c r="AC77" s="12">
        <f>[7]Final!AT74</f>
        <v>22.5955130057046</v>
      </c>
      <c r="AD77" s="12">
        <f>[7]Final!AD74</f>
        <v>1.1379823857891</v>
      </c>
      <c r="AE77" s="12">
        <f>[7]Final!AF74</f>
        <v>22.1880320762199</v>
      </c>
      <c r="AF77" s="14">
        <f>+AE77*AF$48</f>
        <v>649.274025172656</v>
      </c>
      <c r="AG77" s="14">
        <f>+AF77*$BS77</f>
        <v>2963.06140571391</v>
      </c>
      <c r="AH77" s="13">
        <f>[7]Final!AI74/10</f>
        <v>1374.47697428908</v>
      </c>
      <c r="AI77" s="13">
        <f>[7]Final!AJ74/10</f>
        <v>778.103931189254</v>
      </c>
      <c r="AJ77" s="13">
        <f>[7]Final!AK74/10</f>
        <v>355.043951555309</v>
      </c>
      <c r="AK77" s="13">
        <f>[7]Final!M74/10</f>
        <v>1446.03980845257</v>
      </c>
      <c r="AL77" s="13">
        <f>[7]Final!N74/10</f>
        <v>932.41866164441</v>
      </c>
      <c r="AM77" s="13">
        <f>[7]Final!O74/10</f>
        <v>421.40271928012</v>
      </c>
      <c r="AN77" s="16">
        <f>[7]Final!X74</f>
        <v>0.617891958637071</v>
      </c>
      <c r="AO77" s="16">
        <f>[7]Final!Y74</f>
        <v>0.26451514647563</v>
      </c>
      <c r="AP77" s="16">
        <f>[7]Final!Z74</f>
        <v>0.117592894887299</v>
      </c>
      <c r="AQ77" s="16">
        <f>[7]Final!Q74</f>
        <v>0.0553511574883043</v>
      </c>
      <c r="AR77" s="12">
        <f>[7]Final!D74</f>
        <v>0.0199738616939151</v>
      </c>
      <c r="AS77" s="12">
        <f>[7]Final!E74</f>
        <v>0.0818090600487818</v>
      </c>
      <c r="AT77" s="12">
        <f>[7]Final!F74</f>
        <v>0.0487930080094237</v>
      </c>
      <c r="AU77" s="13">
        <f>[7]Final!AL174/10</f>
        <v>2096.81135070371</v>
      </c>
      <c r="AV77" s="13">
        <f>[7]Final!AP174/10</f>
        <v>9725.55263501074</v>
      </c>
      <c r="AW77" s="12">
        <f>[7]Final!AS174</f>
        <v>1.12287921918389</v>
      </c>
      <c r="AX77" s="12">
        <f>[7]Final!AT174</f>
        <v>24.5220016197632</v>
      </c>
      <c r="AY77" s="12">
        <f>[7]Final!AD174</f>
        <v>1.13036553713145</v>
      </c>
      <c r="AZ77" s="12">
        <f>[7]Final!AF174</f>
        <v>26.7016003210789</v>
      </c>
      <c r="BA77" s="14">
        <f>+AZ77*BA$48</f>
        <v>781.351652073687</v>
      </c>
      <c r="BB77" s="14">
        <f>+BA77*$BS77</f>
        <v>3565.81787471736</v>
      </c>
      <c r="BC77" s="13">
        <f>[7]Final!AI174/10</f>
        <v>1157.47910770997</v>
      </c>
      <c r="BD77" s="13">
        <f>[7]Final!AJ174/10</f>
        <v>646.6707040071</v>
      </c>
      <c r="BE77" s="13">
        <f>[7]Final!AK174/10</f>
        <v>292.66153898664</v>
      </c>
      <c r="BF77" s="13">
        <f>[7]Final!M174/10</f>
        <v>1088.9230515732</v>
      </c>
      <c r="BG77" s="13">
        <f>[7]Final!N174/10</f>
        <v>621.064924666983</v>
      </c>
      <c r="BH77" s="13">
        <f>[7]Final!O174/10</f>
        <v>288.953254292576</v>
      </c>
      <c r="BI77" s="16">
        <f>[7]Final!X174</f>
        <v>0.645724064933211</v>
      </c>
      <c r="BJ77" s="16">
        <f>[7]Final!Y174</f>
        <v>0.239076013666763</v>
      </c>
      <c r="BK77" s="16">
        <f>[7]Final!Z174</f>
        <v>0.115199921400026</v>
      </c>
      <c r="BL77" s="16">
        <f>[7]Final!Q174</f>
        <v>0.0589986141759235</v>
      </c>
      <c r="BM77" s="12">
        <f>[7]Final!D174</f>
        <v>0.0482687100656408</v>
      </c>
      <c r="BN77" s="12">
        <f>[7]Final!E174</f>
        <v>0.128552522830466</v>
      </c>
      <c r="BO77" s="12">
        <f>[7]Final!F174</f>
        <v>0.0826260208172579</v>
      </c>
      <c r="BP77" s="13">
        <f>[7]Data!$BB78/10</f>
        <v>2862.66</v>
      </c>
      <c r="BQ77" s="13">
        <f>[7]Data!$BD78/10</f>
        <v>1692.743</v>
      </c>
      <c r="BR77" s="24">
        <f>[7]Data!$CR78/10</f>
        <v>1180.60959588772</v>
      </c>
      <c r="BS77" s="25">
        <f>[7]Data!BP78</f>
        <v>4.56365308149509</v>
      </c>
      <c r="BT77" s="25">
        <f>[7]Data!BQ78</f>
        <v>6.12415995629306</v>
      </c>
      <c r="BU77" s="25">
        <f>[7]Data!BR78</f>
        <v>2.37237947266353</v>
      </c>
      <c r="BV77" s="25">
        <f>[7]Data!BS78</f>
        <v>3.76823389020231</v>
      </c>
      <c r="BW77" s="24">
        <f>[7]Data!$AZ78</f>
        <v>101.7</v>
      </c>
      <c r="BX77" s="12"/>
    </row>
    <row r="78" spans="1:76">
      <c r="A78" s="2">
        <v>2015</v>
      </c>
      <c r="B78" s="13">
        <f>[7]OECD!AB71</f>
        <v>2199.42740109111</v>
      </c>
      <c r="C78" s="13">
        <f>[7]OECD!EA71</f>
        <v>10079.9093125089</v>
      </c>
      <c r="D78" s="12">
        <f>[7]OECD!EH71</f>
        <v>1.05723066465075</v>
      </c>
      <c r="E78" s="12">
        <f>[7]OECD!EI71</f>
        <v>25.8213050981681</v>
      </c>
      <c r="F78" s="12">
        <f>[7]OECD!CG71</f>
        <v>1.0852113219675</v>
      </c>
      <c r="G78" s="12">
        <f>[7]OECD!CH71</f>
        <v>29.4132798700111</v>
      </c>
      <c r="H78" s="14">
        <f>+G78*H$48</f>
        <v>860.701776035358</v>
      </c>
      <c r="I78" s="14">
        <f>+H78*$BS78</f>
        <v>3845.45748189057</v>
      </c>
      <c r="J78" s="13">
        <f>[7]OECD!Y71</f>
        <v>1248.37784559038</v>
      </c>
      <c r="K78" s="13">
        <f>[7]OECD!Z71</f>
        <v>659.735444554973</v>
      </c>
      <c r="L78" s="13">
        <f>[7]OECD!AA71</f>
        <v>291.314110945753</v>
      </c>
      <c r="M78" s="13">
        <f>[7]OECD!AV71</f>
        <v>1234.44164865419</v>
      </c>
      <c r="N78" s="13">
        <f>[7]OECD!AW71</f>
        <v>698.861542412593</v>
      </c>
      <c r="O78" s="13">
        <f>[7]OECD!AX71</f>
        <v>304.697043547774</v>
      </c>
      <c r="P78" s="16">
        <f>[7]OECD!BX71</f>
        <v>0.676467718593747</v>
      </c>
      <c r="Q78" s="16">
        <f>[7]OECD!BY71</f>
        <v>0.22488234927114</v>
      </c>
      <c r="R78" s="16">
        <f>[7]OECD!BZ71</f>
        <v>0.0986499321351132</v>
      </c>
      <c r="S78" s="16">
        <f>[7]OECD!BR71</f>
        <v>0.0167371784526599</v>
      </c>
      <c r="T78" s="12">
        <f>[7]OECD!DR$7</f>
        <v>0.05</v>
      </c>
      <c r="U78" s="12">
        <f>[7]OECD!DS$7</f>
        <v>0.125</v>
      </c>
      <c r="V78" s="12">
        <f>[7]OECD!DT$7</f>
        <v>0.08</v>
      </c>
      <c r="W78" s="18">
        <f>[7]OECD!BM71</f>
        <v>-0.0433925049309664</v>
      </c>
      <c r="X78" s="18">
        <f>[7]OECD!BN71</f>
        <v>-0.0207100591715976</v>
      </c>
      <c r="Y78" s="18">
        <f>[7]OECD!BO71</f>
        <v>-0.00295857988165693</v>
      </c>
      <c r="Z78" s="13">
        <f>[7]Final!AL75/10</f>
        <v>2657.80940573532</v>
      </c>
      <c r="AA78" s="13">
        <f>[7]Final!AP75/10</f>
        <v>12142.245277373</v>
      </c>
      <c r="AB78" s="12">
        <f>[7]Final!AS75</f>
        <v>1.07016964555643</v>
      </c>
      <c r="AC78" s="12">
        <f>[7]Final!AT75</f>
        <v>24.1810321444807</v>
      </c>
      <c r="AD78" s="12">
        <f>[7]Final!AD75</f>
        <v>1.10246372677275</v>
      </c>
      <c r="AE78" s="12">
        <f>[7]Final!AF75</f>
        <v>24.4615005325027</v>
      </c>
      <c r="AF78" s="14">
        <f>+AE78*AF$48</f>
        <v>715.801061488591</v>
      </c>
      <c r="AG78" s="14">
        <f>+AF78*$BS78</f>
        <v>3198.06769787987</v>
      </c>
      <c r="AH78" s="13">
        <f>[7]Final!AI75/10</f>
        <v>1495.14885403588</v>
      </c>
      <c r="AI78" s="13">
        <f>[7]Final!AJ75/10</f>
        <v>804.00991576153</v>
      </c>
      <c r="AJ78" s="13">
        <f>[7]Final!AK75/10</f>
        <v>358.65063593791</v>
      </c>
      <c r="AK78" s="13">
        <f>[7]Final!M75/10</f>
        <v>1611.43855514261</v>
      </c>
      <c r="AL78" s="13">
        <f>[7]Final!N75/10</f>
        <v>1023.08970432927</v>
      </c>
      <c r="AM78" s="13">
        <f>[7]Final!O75/10</f>
        <v>441.150529797988</v>
      </c>
      <c r="AN78" s="16">
        <f>[7]Final!X75</f>
        <v>0.649846801721137</v>
      </c>
      <c r="AO78" s="16">
        <f>[7]Final!Y75</f>
        <v>0.251723974896435</v>
      </c>
      <c r="AP78" s="16">
        <f>[7]Final!Z75</f>
        <v>0.0984292233824275</v>
      </c>
      <c r="AQ78" s="16">
        <f>[7]Final!Q75</f>
        <v>0.0291365252376273</v>
      </c>
      <c r="AR78" s="12">
        <f>[7]Final!D75</f>
        <v>0.0204960722862389</v>
      </c>
      <c r="AS78" s="12">
        <f>[7]Final!E75</f>
        <v>0.0877566357484572</v>
      </c>
      <c r="AT78" s="12">
        <f>[7]Final!F75</f>
        <v>0.0512447923950769</v>
      </c>
      <c r="AU78" s="13">
        <f>[7]Final!AL175/10</f>
        <v>2192.22833816982</v>
      </c>
      <c r="AV78" s="13">
        <f>[7]Final!AP175/10</f>
        <v>10056.1004911861</v>
      </c>
      <c r="AW78" s="12">
        <f>[7]Final!AS175</f>
        <v>1.05742545448669</v>
      </c>
      <c r="AX78" s="12">
        <f>[7]Final!AT175</f>
        <v>25.9301887077015</v>
      </c>
      <c r="AY78" s="12">
        <f>[7]Final!AD175</f>
        <v>1.08387846982141</v>
      </c>
      <c r="AZ78" s="12">
        <f>[7]Final!AF175</f>
        <v>28.9412896977938</v>
      </c>
      <c r="BA78" s="14">
        <f>+AZ78*BA$48</f>
        <v>846.890233042057</v>
      </c>
      <c r="BB78" s="14">
        <f>+BA78*$BS78</f>
        <v>3783.75004405456</v>
      </c>
      <c r="BC78" s="13">
        <f>[7]Final!AI175/10</f>
        <v>1246.93916150076</v>
      </c>
      <c r="BD78" s="13">
        <f>[7]Final!AJ175/10</f>
        <v>655.139007092414</v>
      </c>
      <c r="BE78" s="13">
        <f>[7]Final!AK175/10</f>
        <v>290.150169576641</v>
      </c>
      <c r="BF78" s="13">
        <f>[7]Final!M175/10</f>
        <v>1204.71748073072</v>
      </c>
      <c r="BG78" s="13">
        <f>[7]Final!N175/10</f>
        <v>655.363821884388</v>
      </c>
      <c r="BH78" s="13">
        <f>[7]Final!O175/10</f>
        <v>292.417584231623</v>
      </c>
      <c r="BI78" s="16">
        <f>[7]Final!X175</f>
        <v>0.676259830197434</v>
      </c>
      <c r="BJ78" s="16">
        <f>[7]Final!Y175</f>
        <v>0.225028783502827</v>
      </c>
      <c r="BK78" s="16">
        <f>[7]Final!Z175</f>
        <v>0.0987113862997391</v>
      </c>
      <c r="BL78" s="16">
        <f>[7]Final!Q175</f>
        <v>0.0316035233413473</v>
      </c>
      <c r="BM78" s="12">
        <f>[7]Final!D175</f>
        <v>0.049606674372597</v>
      </c>
      <c r="BN78" s="12">
        <f>[7]Final!E175</f>
        <v>0.134314833722274</v>
      </c>
      <c r="BO78" s="12">
        <f>[7]Final!F175</f>
        <v>0.0844288018488646</v>
      </c>
      <c r="BP78" s="13">
        <f>[7]Data!$BB79/10</f>
        <v>2866.9</v>
      </c>
      <c r="BQ78" s="13">
        <f>[7]Data!$BD79/10</f>
        <v>1209.89</v>
      </c>
      <c r="BR78" s="24">
        <f>[7]Data!$CR79/10</f>
        <v>1186.70511346745</v>
      </c>
      <c r="BS78" s="25">
        <f>[7]Data!BP79</f>
        <v>4.4678163667837</v>
      </c>
      <c r="BT78" s="25">
        <f>[7]Data!BQ79</f>
        <v>5.94043515760427</v>
      </c>
      <c r="BU78" s="25">
        <f>[7]Data!BR79</f>
        <v>2.35577281635489</v>
      </c>
      <c r="BV78" s="25">
        <f>[7]Data!BS79</f>
        <v>3.80968446299454</v>
      </c>
      <c r="BW78" s="24">
        <f>[7]Data!$AZ79</f>
        <v>101.4</v>
      </c>
      <c r="BX78" s="12"/>
    </row>
    <row r="79" spans="1:76">
      <c r="A79" s="2">
        <v>2016</v>
      </c>
      <c r="B79" s="13">
        <f>[7]OECD!AB72</f>
        <v>2224.45077315439</v>
      </c>
      <c r="C79" s="13">
        <f>[7]OECD!EA72</f>
        <v>10243.0546829844</v>
      </c>
      <c r="D79" s="12">
        <f>[7]OECD!EH72</f>
        <v>1.02362681561832</v>
      </c>
      <c r="E79" s="12">
        <f>[7]OECD!EI72</f>
        <v>26.4313803127469</v>
      </c>
      <c r="F79" s="12">
        <f>[7]OECD!CG72</f>
        <v>1.03379405474396</v>
      </c>
      <c r="G79" s="12">
        <f>[7]OECD!CH72</f>
        <v>30.4072738601376</v>
      </c>
      <c r="H79" s="14">
        <f>+G79*H$48</f>
        <v>889.788378972919</v>
      </c>
      <c r="I79" s="14">
        <f>+H79*$BS79</f>
        <v>3943.60779388875</v>
      </c>
      <c r="J79" s="13">
        <f>[7]OECD!Y72</f>
        <v>1298.15025598074</v>
      </c>
      <c r="K79" s="13">
        <f>[7]OECD!Z72</f>
        <v>632.912393952938</v>
      </c>
      <c r="L79" s="13">
        <f>[7]OECD!AA72</f>
        <v>293.38812322072</v>
      </c>
      <c r="M79" s="13">
        <f>[7]OECD!AV72</f>
        <v>1305.91184695955</v>
      </c>
      <c r="N79" s="13">
        <f>[7]OECD!AW72</f>
        <v>689.412180537552</v>
      </c>
      <c r="O79" s="13">
        <f>[7]OECD!AX72</f>
        <v>304.532413628371</v>
      </c>
      <c r="P79" s="16">
        <f>[7]OECD!BX72</f>
        <v>0.624710892463442</v>
      </c>
      <c r="Q79" s="16">
        <f>[7]OECD!BY72</f>
        <v>0.263540607916233</v>
      </c>
      <c r="R79" s="16">
        <f>[7]OECD!BZ72</f>
        <v>0.111748499620325</v>
      </c>
      <c r="S79" s="16">
        <f>[7]OECD!BR72</f>
        <v>0.000791359069397644</v>
      </c>
      <c r="T79" s="12">
        <f>[7]OECD!DR$7</f>
        <v>0.05</v>
      </c>
      <c r="U79" s="12">
        <f>[7]OECD!DS$7</f>
        <v>0.125</v>
      </c>
      <c r="V79" s="12">
        <f>[7]OECD!DT$7</f>
        <v>0.08</v>
      </c>
      <c r="W79" s="18">
        <f>[7]OECD!BM72</f>
        <v>-0.0246062992125985</v>
      </c>
      <c r="X79" s="18">
        <f>[7]OECD!BN72</f>
        <v>-0.0275590551181104</v>
      </c>
      <c r="Y79" s="18">
        <f>[7]OECD!BO72</f>
        <v>-0.00688976377952744</v>
      </c>
      <c r="Z79" s="13">
        <f>[7]Final!AL76/10</f>
        <v>2731.41237663191</v>
      </c>
      <c r="AA79" s="13">
        <f>[7]Final!AP76/10</f>
        <v>12525.1222732407</v>
      </c>
      <c r="AB79" s="12">
        <f>[7]Final!AS76</f>
        <v>1.03927936726542</v>
      </c>
      <c r="AC79" s="12">
        <f>[7]Final!AT76</f>
        <v>25.1308477869405</v>
      </c>
      <c r="AD79" s="12">
        <f>[7]Final!AD76</f>
        <v>1.06154015518892</v>
      </c>
      <c r="AE79" s="12">
        <f>[7]Final!AF76</f>
        <v>25.9668650714267</v>
      </c>
      <c r="AF79" s="14">
        <f>+AE79*AF$48</f>
        <v>759.85156989699</v>
      </c>
      <c r="AG79" s="14">
        <f>+AF79*$BS79</f>
        <v>3367.71826206956</v>
      </c>
      <c r="AH79" s="13">
        <f>[7]Final!AI76/10</f>
        <v>1576.93241564627</v>
      </c>
      <c r="AI79" s="13">
        <f>[7]Final!AJ76/10</f>
        <v>788.68901482218</v>
      </c>
      <c r="AJ79" s="13">
        <f>[7]Final!AK76/10</f>
        <v>365.790946163456</v>
      </c>
      <c r="AK79" s="13">
        <f>[7]Final!M76/10</f>
        <v>1733.9531644169</v>
      </c>
      <c r="AL79" s="13">
        <f>[7]Final!N76/10</f>
        <v>1066.60953405192</v>
      </c>
      <c r="AM79" s="13">
        <f>[7]Final!O76/10</f>
        <v>456.540135145823</v>
      </c>
      <c r="AN79" s="16">
        <f>[7]Final!X76</f>
        <v>0.543423873172798</v>
      </c>
      <c r="AO79" s="16">
        <f>[7]Final!Y76</f>
        <v>0.337329818165742</v>
      </c>
      <c r="AP79" s="16">
        <f>[7]Final!Z76</f>
        <v>0.11924630866146</v>
      </c>
      <c r="AQ79" s="16">
        <f>[7]Final!Q76</f>
        <v>0.0191788453811668</v>
      </c>
      <c r="AR79" s="12">
        <f>[7]Final!D76</f>
        <v>0.0211070815703292</v>
      </c>
      <c r="AS79" s="12">
        <f>[7]Final!E76</f>
        <v>0.0946816444772544</v>
      </c>
      <c r="AT79" s="12">
        <f>[7]Final!F76</f>
        <v>0.0527522491796934</v>
      </c>
      <c r="AU79" s="13">
        <f>[7]Final!AL176/10</f>
        <v>2216.32807404435</v>
      </c>
      <c r="AV79" s="13">
        <f>[7]Final!AP176/10</f>
        <v>10216.5572577566</v>
      </c>
      <c r="AW79" s="12">
        <f>[7]Final!AS176</f>
        <v>1.02361796798415</v>
      </c>
      <c r="AX79" s="12">
        <f>[7]Final!AT176</f>
        <v>26.5426070744229</v>
      </c>
      <c r="AY79" s="12">
        <f>[7]Final!AD176</f>
        <v>1.03278514763377</v>
      </c>
      <c r="AZ79" s="12">
        <f>[7]Final!AF176</f>
        <v>29.8901341532477</v>
      </c>
      <c r="BA79" s="14">
        <f>+AZ79*BA$48</f>
        <v>874.655654361939</v>
      </c>
      <c r="BB79" s="14">
        <f>+BA79*$BS79</f>
        <v>3876.53844107531</v>
      </c>
      <c r="BC79" s="13">
        <f>[7]Final!AI176/10</f>
        <v>1296.5668929181</v>
      </c>
      <c r="BD79" s="13">
        <f>[7]Final!AJ176/10</f>
        <v>627.662821021802</v>
      </c>
      <c r="BE79" s="13">
        <f>[7]Final!AK176/10</f>
        <v>292.09836010445</v>
      </c>
      <c r="BF79" s="13">
        <f>[7]Final!M176/10</f>
        <v>1273.89097346381</v>
      </c>
      <c r="BG79" s="13">
        <f>[7]Final!N176/10</f>
        <v>645.292206381102</v>
      </c>
      <c r="BH79" s="13">
        <f>[7]Final!O176/10</f>
        <v>292.350542896737</v>
      </c>
      <c r="BI79" s="16">
        <f>[7]Final!X176</f>
        <v>0.617802522048068</v>
      </c>
      <c r="BJ79" s="16">
        <f>[7]Final!Y176</f>
        <v>0.271001626902544</v>
      </c>
      <c r="BK79" s="16">
        <f>[7]Final!Z176</f>
        <v>0.111195851049388</v>
      </c>
      <c r="BL79" s="16">
        <f>[7]Final!Q176</f>
        <v>0.0168401961846883</v>
      </c>
      <c r="BM79" s="12">
        <f>[7]Final!D176</f>
        <v>0.0504719592012021</v>
      </c>
      <c r="BN79" s="12">
        <f>[7]Final!E176</f>
        <v>0.138338061659311</v>
      </c>
      <c r="BO79" s="12">
        <f>[7]Final!F176</f>
        <v>0.0838361941801734</v>
      </c>
      <c r="BP79" s="13">
        <f>[7]Data!$BB80/10</f>
        <v>2224.69</v>
      </c>
      <c r="BQ79" s="13">
        <f>[7]Data!$BD80/10</f>
        <v>917.169</v>
      </c>
      <c r="BR79" s="24">
        <f>[7]Data!$CR80/10</f>
        <v>927.327477211216</v>
      </c>
      <c r="BS79" s="25">
        <f>[7]Data!BP80</f>
        <v>4.43207383584943</v>
      </c>
      <c r="BT79" s="25">
        <f>[7]Data!BQ80</f>
        <v>5.88697124118583</v>
      </c>
      <c r="BU79" s="25">
        <f>[7]Data!BR80</f>
        <v>2.32750354255863</v>
      </c>
      <c r="BV79" s="25">
        <f>[7]Data!BS80</f>
        <v>3.84397162316149</v>
      </c>
      <c r="BW79" s="24">
        <f>[7]Data!$AZ80</f>
        <v>101.6</v>
      </c>
      <c r="BX79" s="12"/>
    </row>
    <row r="80" spans="1:76">
      <c r="A80" s="2">
        <v>2017</v>
      </c>
      <c r="B80" s="13">
        <f>[7]OECD!AB73</f>
        <v>2260.70362628682</v>
      </c>
      <c r="C80" s="13">
        <f>[7]OECD!EA73</f>
        <v>10910.0437327243</v>
      </c>
      <c r="D80" s="12">
        <f>[7]OECD!EH73</f>
        <v>1.02328214437126</v>
      </c>
      <c r="E80" s="12">
        <f>[7]OECD!EI73</f>
        <v>27.0467595251199</v>
      </c>
      <c r="F80" s="12">
        <f>[7]OECD!CG73</f>
        <v>1.01312441241784</v>
      </c>
      <c r="G80" s="12">
        <f>[7]OECD!CH73</f>
        <v>30.8063514627802</v>
      </c>
      <c r="H80" s="14">
        <f>+G80*H$48</f>
        <v>901.466328623159</v>
      </c>
      <c r="I80" s="14">
        <f>+H80*$BS80</f>
        <v>4155.17994214954</v>
      </c>
      <c r="J80" s="13">
        <f>[7]OECD!Y73</f>
        <v>1340.18520449752</v>
      </c>
      <c r="K80" s="13">
        <f>[7]OECD!Z73</f>
        <v>622.478405795957</v>
      </c>
      <c r="L80" s="13">
        <f>[7]OECD!AA73</f>
        <v>298.040015993344</v>
      </c>
      <c r="M80" s="13">
        <f>[7]OECD!AV73</f>
        <v>1352.992543835</v>
      </c>
      <c r="N80" s="13">
        <f>[7]OECD!AW73</f>
        <v>669.541759866078</v>
      </c>
      <c r="O80" s="13">
        <f>[7]OECD!AX73</f>
        <v>308.035489173991</v>
      </c>
      <c r="P80" s="16">
        <f>[7]OECD!BX73</f>
        <v>0.499615400802257</v>
      </c>
      <c r="Q80" s="16">
        <f>[7]OECD!BY73</f>
        <v>0.320435187111003</v>
      </c>
      <c r="R80" s="16">
        <f>[7]OECD!BZ73</f>
        <v>0.17994941208674</v>
      </c>
      <c r="S80" s="16">
        <f>[7]OECD!BR73</f>
        <v>0.0361101421410266</v>
      </c>
      <c r="T80" s="12">
        <f>[7]OECD!DR$7</f>
        <v>0.05</v>
      </c>
      <c r="U80" s="12">
        <f>[7]OECD!DS$7</f>
        <v>0.125</v>
      </c>
      <c r="V80" s="12">
        <f>[7]OECD!DT$7</f>
        <v>0.08</v>
      </c>
      <c r="W80" s="18">
        <f>[7]OECD!BM73</f>
        <v>0.0384615384615383</v>
      </c>
      <c r="X80" s="18">
        <f>[7]OECD!BN73</f>
        <v>-0.0108481262327418</v>
      </c>
      <c r="Y80" s="18">
        <f>[7]OECD!BO73</f>
        <v>-0.0108481262327418</v>
      </c>
      <c r="Z80" s="13">
        <f>[7]Final!AL77/10</f>
        <v>2809.83863343368</v>
      </c>
      <c r="AA80" s="13">
        <f>[7]Final!AP77/10</f>
        <v>13509.6154063127</v>
      </c>
      <c r="AB80" s="12">
        <f>[7]Final!AS77</f>
        <v>1.03669311721138</v>
      </c>
      <c r="AC80" s="12">
        <f>[7]Final!AT77</f>
        <v>26.0529769304081</v>
      </c>
      <c r="AD80" s="12">
        <f>[7]Final!AD77</f>
        <v>1.04235103304417</v>
      </c>
      <c r="AE80" s="12">
        <f>[7]Final!AF77</f>
        <v>27.0665886321202</v>
      </c>
      <c r="AF80" s="14">
        <f>+AE80*AF$48</f>
        <v>792.032068842362</v>
      </c>
      <c r="AG80" s="14">
        <f>+AF80*$BS80</f>
        <v>3650.75839384872</v>
      </c>
      <c r="AH80" s="13">
        <f>[7]Final!AI77/10</f>
        <v>1650.94480453604</v>
      </c>
      <c r="AI80" s="13">
        <f>[7]Final!AJ77/10</f>
        <v>784.132247779323</v>
      </c>
      <c r="AJ80" s="13">
        <f>[7]Final!AK77/10</f>
        <v>374.761581118317</v>
      </c>
      <c r="AK80" s="13">
        <f>[7]Final!M77/10</f>
        <v>1834.85927352631</v>
      </c>
      <c r="AL80" s="13">
        <f>[7]Final!N77/10</f>
        <v>1094.51004054449</v>
      </c>
      <c r="AM80" s="13">
        <f>[7]Final!O77/10</f>
        <v>474.865769975526</v>
      </c>
      <c r="AN80" s="16">
        <f>[7]Final!X77</f>
        <v>0.323381261461112</v>
      </c>
      <c r="AO80" s="16">
        <f>[7]Final!Y77</f>
        <v>0.451062784614125</v>
      </c>
      <c r="AP80" s="16">
        <f>[7]Final!Z77</f>
        <v>0.225555953924763</v>
      </c>
      <c r="AQ80" s="16">
        <f>[7]Final!Q77</f>
        <v>0.0527159684686299</v>
      </c>
      <c r="AR80" s="12">
        <f>[7]Final!D77</f>
        <v>0.0216071347271906</v>
      </c>
      <c r="AS80" s="12">
        <f>[7]Final!E77</f>
        <v>0.0992377230875412</v>
      </c>
      <c r="AT80" s="12">
        <f>[7]Final!F77</f>
        <v>0.0542320717375382</v>
      </c>
      <c r="AU80" s="13">
        <f>[7]Final!AL177/10</f>
        <v>2251.63422775502</v>
      </c>
      <c r="AV80" s="13">
        <f>[7]Final!AP177/10</f>
        <v>10879.9963744365</v>
      </c>
      <c r="AW80" s="12">
        <f>[7]Final!AS177</f>
        <v>1.02330578075159</v>
      </c>
      <c r="AX80" s="12">
        <f>[7]Final!AT177</f>
        <v>27.1612032554749</v>
      </c>
      <c r="AY80" s="12">
        <f>[7]Final!AD177</f>
        <v>1.01309309257323</v>
      </c>
      <c r="AZ80" s="12">
        <f>[7]Final!AF177</f>
        <v>30.2814884467423</v>
      </c>
      <c r="BA80" s="14">
        <f>+AZ80*BA$48</f>
        <v>886.107601814195</v>
      </c>
      <c r="BB80" s="14">
        <f>+BA80*$BS80</f>
        <v>4084.38609045789</v>
      </c>
      <c r="BC80" s="13">
        <f>[7]Final!AI177/10</f>
        <v>1338.44814506497</v>
      </c>
      <c r="BD80" s="13">
        <f>[7]Final!AJ177/10</f>
        <v>616.567560544311</v>
      </c>
      <c r="BE80" s="13">
        <f>[7]Final!AK177/10</f>
        <v>296.618522145734</v>
      </c>
      <c r="BF80" s="13">
        <f>[7]Final!M177/10</f>
        <v>1319.69601394559</v>
      </c>
      <c r="BG80" s="13">
        <f>[7]Final!N177/10</f>
        <v>627.187390474283</v>
      </c>
      <c r="BH80" s="13">
        <f>[7]Final!O177/10</f>
        <v>295.766848179992</v>
      </c>
      <c r="BI80" s="16">
        <f>[7]Final!X177</f>
        <v>0.500600533597205</v>
      </c>
      <c r="BJ80" s="16">
        <f>[7]Final!Y177</f>
        <v>0.321230071072289</v>
      </c>
      <c r="BK80" s="16">
        <f>[7]Final!Z177</f>
        <v>0.178169395330506</v>
      </c>
      <c r="BL80" s="16">
        <f>[7]Final!Q177</f>
        <v>0.0513097450424205</v>
      </c>
      <c r="BM80" s="12">
        <f>[7]Final!D177</f>
        <v>0.0506581624485496</v>
      </c>
      <c r="BN80" s="12">
        <f>[7]Final!E177</f>
        <v>0.136812245245764</v>
      </c>
      <c r="BO80" s="12">
        <f>[7]Final!F177</f>
        <v>0.0835233406398241</v>
      </c>
      <c r="BP80" s="13">
        <f>[7]Data!$BB81/10</f>
        <v>2340.92</v>
      </c>
      <c r="BQ80" s="13">
        <f>[7]Data!$BD81/10</f>
        <v>963.9</v>
      </c>
      <c r="BR80" s="24">
        <f>[7]Data!$CR81/10</f>
        <v>843.823214844325</v>
      </c>
      <c r="BS80" s="25">
        <f>[7]Data!BP81</f>
        <v>4.6093567892834</v>
      </c>
      <c r="BT80" s="25">
        <f>[7]Data!BQ81</f>
        <v>6.19898071696868</v>
      </c>
      <c r="BU80" s="25">
        <f>[7]Data!BR81</f>
        <v>2.33448605318631</v>
      </c>
      <c r="BV80" s="25">
        <f>[7]Data!BS81</f>
        <v>3.85550353803097</v>
      </c>
      <c r="BW80" s="24">
        <f>[7]Data!$AZ81</f>
        <v>101.4</v>
      </c>
      <c r="BX80" s="12"/>
    </row>
    <row r="81" spans="1:76">
      <c r="A81" s="2">
        <v>2018</v>
      </c>
      <c r="B81" s="13" t="e">
        <f>[7]OECD!AB74</f>
        <v>#DIV/0!</v>
      </c>
      <c r="C81" s="13" t="e">
        <f>[7]OECD!EA74</f>
        <v>#DIV/0!</v>
      </c>
      <c r="D81" s="12" t="e">
        <f>[7]OECD!EH74</f>
        <v>#DIV/0!</v>
      </c>
      <c r="E81" s="12" t="e">
        <f>[7]OECD!EI74</f>
        <v>#DIV/0!</v>
      </c>
      <c r="F81" s="12" t="e">
        <f>[7]OECD!CG74</f>
        <v>#DIV/0!</v>
      </c>
      <c r="G81" s="12" t="e">
        <f>[7]OECD!CH74</f>
        <v>#DIV/0!</v>
      </c>
      <c r="H81" s="14" t="e">
        <f>+G81*H$48</f>
        <v>#DIV/0!</v>
      </c>
      <c r="I81" s="14" t="e">
        <f>+H81*$BS81</f>
        <v>#DIV/0!</v>
      </c>
      <c r="J81" s="13" t="e">
        <f>[7]OECD!Y74</f>
        <v>#DIV/0!</v>
      </c>
      <c r="K81" s="13" t="e">
        <f>[7]OECD!Z74</f>
        <v>#DIV/0!</v>
      </c>
      <c r="L81" s="13" t="e">
        <f>[7]OECD!AA74</f>
        <v>#DIV/0!</v>
      </c>
      <c r="M81" s="13" t="e">
        <f>[7]OECD!AV74</f>
        <v>#DIV/0!</v>
      </c>
      <c r="N81" s="13" t="e">
        <f>[7]OECD!AW74</f>
        <v>#DIV/0!</v>
      </c>
      <c r="O81" s="13" t="e">
        <f>[7]OECD!AX74</f>
        <v>#DIV/0!</v>
      </c>
      <c r="P81" s="16" t="e">
        <f>[7]OECD!BX74</f>
        <v>#DIV/0!</v>
      </c>
      <c r="Q81" s="16" t="e">
        <f>[7]OECD!BY74</f>
        <v>#DIV/0!</v>
      </c>
      <c r="R81" s="16" t="e">
        <f>[7]OECD!BZ74</f>
        <v>#DIV/0!</v>
      </c>
      <c r="S81" s="16" t="e">
        <f>[7]OECD!BR74</f>
        <v>#DIV/0!</v>
      </c>
      <c r="T81" s="12">
        <f>[7]OECD!DR$7</f>
        <v>0.05</v>
      </c>
      <c r="U81" s="12">
        <f>[7]OECD!DS$7</f>
        <v>0.125</v>
      </c>
      <c r="V81" s="12">
        <f>[7]OECD!DT$7</f>
        <v>0.08</v>
      </c>
      <c r="W81" s="18">
        <f>[7]OECD!BM74</f>
        <v>0.0185365853658537</v>
      </c>
      <c r="X81" s="18">
        <f>[7]OECD!BN74</f>
        <v>-0.0165853658536584</v>
      </c>
      <c r="Y81" s="18">
        <f>[7]OECD!BO74</f>
        <v>-0.0126829268292682</v>
      </c>
      <c r="Z81" s="13" t="e">
        <f>[7]Final!AL78/10</f>
        <v>#DIV/0!</v>
      </c>
      <c r="AA81" s="13" t="e">
        <f>[7]Final!AP78/10</f>
        <v>#DIV/0!</v>
      </c>
      <c r="AB81" s="12" t="e">
        <f>[7]Final!AS78</f>
        <v>#DIV/0!</v>
      </c>
      <c r="AC81" s="12" t="e">
        <f>[7]Final!AT78</f>
        <v>#DIV/0!</v>
      </c>
      <c r="AD81" s="12" t="e">
        <f>[7]Final!AD78</f>
        <v>#DIV/0!</v>
      </c>
      <c r="AE81" s="12" t="e">
        <f>[7]Final!AF78</f>
        <v>#DIV/0!</v>
      </c>
      <c r="AF81" s="14" t="e">
        <f>+AE81*AF$48</f>
        <v>#DIV/0!</v>
      </c>
      <c r="AG81" s="14" t="e">
        <f>+AF81*$BS81</f>
        <v>#DIV/0!</v>
      </c>
      <c r="AH81" s="13" t="e">
        <f>[7]Final!AI78/10</f>
        <v>#DIV/0!</v>
      </c>
      <c r="AI81" s="13" t="e">
        <f>[7]Final!AJ78/10</f>
        <v>#DIV/0!</v>
      </c>
      <c r="AJ81" s="13" t="e">
        <f>[7]Final!AK78/10</f>
        <v>#DIV/0!</v>
      </c>
      <c r="AK81" s="13" t="e">
        <f>[7]Final!M78/10</f>
        <v>#DIV/0!</v>
      </c>
      <c r="AL81" s="13" t="e">
        <f>[7]Final!N78/10</f>
        <v>#DIV/0!</v>
      </c>
      <c r="AM81" s="13" t="e">
        <f>[7]Final!O78/10</f>
        <v>#DIV/0!</v>
      </c>
      <c r="AN81" s="16" t="e">
        <f>[7]Final!X78</f>
        <v>#DIV/0!</v>
      </c>
      <c r="AO81" s="16" t="e">
        <f>[7]Final!Y78</f>
        <v>#DIV/0!</v>
      </c>
      <c r="AP81" s="16" t="e">
        <f>[7]Final!Z78</f>
        <v>#DIV/0!</v>
      </c>
      <c r="AQ81" s="16" t="e">
        <f>[7]Final!Q78</f>
        <v>#DIV/0!</v>
      </c>
      <c r="AR81" s="12" t="e">
        <f>[7]Final!D78</f>
        <v>#DIV/0!</v>
      </c>
      <c r="AS81" s="12" t="e">
        <f>[7]Final!E78</f>
        <v>#DIV/0!</v>
      </c>
      <c r="AT81" s="12" t="e">
        <f>[7]Final!F78</f>
        <v>#DIV/0!</v>
      </c>
      <c r="AU81" s="13" t="e">
        <f>[7]Final!AL178/10</f>
        <v>#DIV/0!</v>
      </c>
      <c r="AV81" s="13" t="e">
        <f>[7]Final!AP178/10</f>
        <v>#DIV/0!</v>
      </c>
      <c r="AW81" s="12" t="e">
        <f>[7]Final!AS178</f>
        <v>#DIV/0!</v>
      </c>
      <c r="AX81" s="12" t="e">
        <f>[7]Final!AT178</f>
        <v>#DIV/0!</v>
      </c>
      <c r="AY81" s="12" t="e">
        <f>[7]Final!AD178</f>
        <v>#DIV/0!</v>
      </c>
      <c r="AZ81" s="12" t="e">
        <f>[7]Final!AF178</f>
        <v>#DIV/0!</v>
      </c>
      <c r="BA81" s="14" t="e">
        <f>+AZ81*BA$48</f>
        <v>#DIV/0!</v>
      </c>
      <c r="BB81" s="14" t="e">
        <f>+BA81*$BS81</f>
        <v>#DIV/0!</v>
      </c>
      <c r="BC81" s="13" t="e">
        <f>[7]Final!AI178/10</f>
        <v>#DIV/0!</v>
      </c>
      <c r="BD81" s="13" t="e">
        <f>[7]Final!AJ178/10</f>
        <v>#DIV/0!</v>
      </c>
      <c r="BE81" s="13" t="e">
        <f>[7]Final!AK178/10</f>
        <v>#DIV/0!</v>
      </c>
      <c r="BF81" s="13" t="e">
        <f>[7]Final!M178/10</f>
        <v>#DIV/0!</v>
      </c>
      <c r="BG81" s="13" t="e">
        <f>[7]Final!N178/10</f>
        <v>#DIV/0!</v>
      </c>
      <c r="BH81" s="13" t="e">
        <f>[7]Final!O178/10</f>
        <v>#DIV/0!</v>
      </c>
      <c r="BI81" s="16" t="e">
        <f>[7]Final!X178</f>
        <v>#DIV/0!</v>
      </c>
      <c r="BJ81" s="16" t="e">
        <f>[7]Final!Y178</f>
        <v>#DIV/0!</v>
      </c>
      <c r="BK81" s="16" t="e">
        <f>[7]Final!Z178</f>
        <v>#DIV/0!</v>
      </c>
      <c r="BL81" s="16" t="e">
        <f>[7]Final!Q178</f>
        <v>#DIV/0!</v>
      </c>
      <c r="BM81" s="12" t="e">
        <f>[7]Final!D178</f>
        <v>#DIV/0!</v>
      </c>
      <c r="BN81" s="12" t="e">
        <f>[7]Final!E178</f>
        <v>#DIV/0!</v>
      </c>
      <c r="BO81" s="12" t="e">
        <f>[7]Final!F178</f>
        <v>#DIV/0!</v>
      </c>
      <c r="BP81" s="13">
        <f>[7]Data!$BB82/10</f>
        <v>0</v>
      </c>
      <c r="BQ81" s="13">
        <f>[7]Data!$BD82/10</f>
        <v>0</v>
      </c>
      <c r="BR81" s="24" t="e">
        <f>[7]Data!$CR82/10</f>
        <v>#DIV/0!</v>
      </c>
      <c r="BS81" s="25">
        <f>[7]Data!BP82</f>
        <v>4.77068427690832</v>
      </c>
      <c r="BT81" s="25">
        <f>[7]Data!BQ82</f>
        <v>6.4717358685153</v>
      </c>
      <c r="BU81" s="25">
        <f>[7]Data!BR82</f>
        <v>2.3531619416118</v>
      </c>
      <c r="BV81" s="25">
        <f>[7]Data!BS82</f>
        <v>3.90176958048734</v>
      </c>
      <c r="BW81" s="24">
        <f>[7]Data!$AZ82</f>
        <v>102.5</v>
      </c>
      <c r="BX81" s="12"/>
    </row>
    <row r="82" spans="1:76">
      <c r="A82" s="2">
        <v>2019</v>
      </c>
      <c r="B82" s="13" t="e">
        <f>[7]OECD!AB75</f>
        <v>#DIV/0!</v>
      </c>
      <c r="C82" s="13" t="e">
        <f>[7]OECD!EA75</f>
        <v>#DIV/0!</v>
      </c>
      <c r="D82" s="12" t="e">
        <f>[7]OECD!EH75</f>
        <v>#DIV/0!</v>
      </c>
      <c r="E82" s="12" t="e">
        <f>[7]OECD!EI75</f>
        <v>#DIV/0!</v>
      </c>
      <c r="F82" s="12" t="e">
        <f>[7]OECD!CG75</f>
        <v>#DIV/0!</v>
      </c>
      <c r="G82" s="12" t="e">
        <f>[7]OECD!CH75</f>
        <v>#DIV/0!</v>
      </c>
      <c r="H82" s="14" t="e">
        <f>+G82*H$48</f>
        <v>#DIV/0!</v>
      </c>
      <c r="I82" s="14" t="e">
        <f>+H82*$BS82</f>
        <v>#DIV/0!</v>
      </c>
      <c r="J82" s="13" t="e">
        <f>[7]OECD!Y75</f>
        <v>#DIV/0!</v>
      </c>
      <c r="K82" s="13" t="e">
        <f>[7]OECD!Z75</f>
        <v>#DIV/0!</v>
      </c>
      <c r="L82" s="13" t="e">
        <f>[7]OECD!AA75</f>
        <v>#DIV/0!</v>
      </c>
      <c r="M82" s="13" t="e">
        <f>[7]OECD!AV75</f>
        <v>#DIV/0!</v>
      </c>
      <c r="N82" s="13" t="e">
        <f>[7]OECD!AW75</f>
        <v>#DIV/0!</v>
      </c>
      <c r="O82" s="13" t="e">
        <f>[7]OECD!AX75</f>
        <v>#DIV/0!</v>
      </c>
      <c r="P82" s="16" t="e">
        <f>[7]OECD!BX75</f>
        <v>#DIV/0!</v>
      </c>
      <c r="Q82" s="16" t="e">
        <f>[7]OECD!BY75</f>
        <v>#DIV/0!</v>
      </c>
      <c r="R82" s="16" t="e">
        <f>[7]OECD!BZ75</f>
        <v>#DIV/0!</v>
      </c>
      <c r="S82" s="16" t="e">
        <f>[7]OECD!BR75</f>
        <v>#DIV/0!</v>
      </c>
      <c r="T82" s="12">
        <f>[7]OECD!DR$7</f>
        <v>0.05</v>
      </c>
      <c r="U82" s="12">
        <f>[7]OECD!DS$7</f>
        <v>0.125</v>
      </c>
      <c r="V82" s="12">
        <f>[7]OECD!DT$7</f>
        <v>0.08</v>
      </c>
      <c r="W82" s="18">
        <f>[7]OECD!BM75</f>
        <v>-0.00683593750000011</v>
      </c>
      <c r="X82" s="18">
        <f>[7]OECD!BN75</f>
        <v>-0.0175781250000002</v>
      </c>
      <c r="Y82" s="18">
        <f>[7]OECD!BO75</f>
        <v>0.0703124999999998</v>
      </c>
      <c r="Z82" s="13" t="e">
        <f>[7]Final!AL79/10</f>
        <v>#DIV/0!</v>
      </c>
      <c r="AA82" s="13" t="e">
        <f>[7]Final!AP79/10</f>
        <v>#DIV/0!</v>
      </c>
      <c r="AB82" s="12" t="e">
        <f>[7]Final!AS79</f>
        <v>#DIV/0!</v>
      </c>
      <c r="AC82" s="12" t="e">
        <f>[7]Final!AT79</f>
        <v>#DIV/0!</v>
      </c>
      <c r="AD82" s="12" t="e">
        <f>[7]Final!AD79</f>
        <v>#DIV/0!</v>
      </c>
      <c r="AE82" s="12" t="e">
        <f>[7]Final!AF79</f>
        <v>#DIV/0!</v>
      </c>
      <c r="AF82" s="14" t="e">
        <f>+AE82*AF$48</f>
        <v>#DIV/0!</v>
      </c>
      <c r="AG82" s="14" t="e">
        <f>+AF82*$BS82</f>
        <v>#DIV/0!</v>
      </c>
      <c r="AH82" s="13" t="e">
        <f>[7]Final!AI79/10</f>
        <v>#DIV/0!</v>
      </c>
      <c r="AI82" s="13" t="e">
        <f>[7]Final!AJ79/10</f>
        <v>#DIV/0!</v>
      </c>
      <c r="AJ82" s="13" t="e">
        <f>[7]Final!AK79/10</f>
        <v>#DIV/0!</v>
      </c>
      <c r="AK82" s="13" t="e">
        <f>[7]Final!M79/10</f>
        <v>#DIV/0!</v>
      </c>
      <c r="AL82" s="13" t="e">
        <f>[7]Final!N79/10</f>
        <v>#DIV/0!</v>
      </c>
      <c r="AM82" s="13" t="e">
        <f>[7]Final!O79/10</f>
        <v>#DIV/0!</v>
      </c>
      <c r="AN82" s="16" t="e">
        <f>[7]Final!X79</f>
        <v>#DIV/0!</v>
      </c>
      <c r="AO82" s="16" t="e">
        <f>[7]Final!Y79</f>
        <v>#DIV/0!</v>
      </c>
      <c r="AP82" s="16" t="e">
        <f>[7]Final!Z79</f>
        <v>#DIV/0!</v>
      </c>
      <c r="AQ82" s="16" t="e">
        <f>[7]Final!Q79</f>
        <v>#DIV/0!</v>
      </c>
      <c r="AR82" s="12" t="e">
        <f>[7]Final!D79</f>
        <v>#DIV/0!</v>
      </c>
      <c r="AS82" s="12" t="e">
        <f>[7]Final!E79</f>
        <v>#DIV/0!</v>
      </c>
      <c r="AT82" s="12" t="e">
        <f>[7]Final!F79</f>
        <v>#DIV/0!</v>
      </c>
      <c r="AU82" s="13" t="e">
        <f>[7]Final!AL179/10</f>
        <v>#DIV/0!</v>
      </c>
      <c r="AV82" s="13" t="e">
        <f>[7]Final!AP179/10</f>
        <v>#DIV/0!</v>
      </c>
      <c r="AW82" s="12" t="e">
        <f>[7]Final!AS179</f>
        <v>#DIV/0!</v>
      </c>
      <c r="AX82" s="12" t="e">
        <f>[7]Final!AT179</f>
        <v>#DIV/0!</v>
      </c>
      <c r="AY82" s="12" t="e">
        <f>[7]Final!AD179</f>
        <v>#DIV/0!</v>
      </c>
      <c r="AZ82" s="12" t="e">
        <f>[7]Final!AF179</f>
        <v>#DIV/0!</v>
      </c>
      <c r="BA82" s="14" t="e">
        <f>+AZ82*BA$48</f>
        <v>#DIV/0!</v>
      </c>
      <c r="BB82" s="14" t="e">
        <f>+BA82*$BS82</f>
        <v>#DIV/0!</v>
      </c>
      <c r="BC82" s="13" t="e">
        <f>[7]Final!AI179/10</f>
        <v>#DIV/0!</v>
      </c>
      <c r="BD82" s="13" t="e">
        <f>[7]Final!AJ179/10</f>
        <v>#DIV/0!</v>
      </c>
      <c r="BE82" s="13" t="e">
        <f>[7]Final!AK179/10</f>
        <v>#DIV/0!</v>
      </c>
      <c r="BF82" s="13" t="e">
        <f>[7]Final!M179/10</f>
        <v>#DIV/0!</v>
      </c>
      <c r="BG82" s="13" t="e">
        <f>[7]Final!N179/10</f>
        <v>#DIV/0!</v>
      </c>
      <c r="BH82" s="13" t="e">
        <f>[7]Final!O179/10</f>
        <v>#DIV/0!</v>
      </c>
      <c r="BI82" s="16" t="e">
        <f>[7]Final!X179</f>
        <v>#DIV/0!</v>
      </c>
      <c r="BJ82" s="16" t="e">
        <f>[7]Final!Y179</f>
        <v>#DIV/0!</v>
      </c>
      <c r="BK82" s="16" t="e">
        <f>[7]Final!Z179</f>
        <v>#DIV/0!</v>
      </c>
      <c r="BL82" s="16" t="e">
        <f>[7]Final!Q179</f>
        <v>#DIV/0!</v>
      </c>
      <c r="BM82" s="12" t="e">
        <f>[7]Final!D179</f>
        <v>#DIV/0!</v>
      </c>
      <c r="BN82" s="12" t="e">
        <f>[7]Final!E179</f>
        <v>#DIV/0!</v>
      </c>
      <c r="BO82" s="12" t="e">
        <f>[7]Final!F179</f>
        <v>#DIV/0!</v>
      </c>
      <c r="BP82" s="13">
        <f>[7]Data!$BB83/10</f>
        <v>0</v>
      </c>
      <c r="BQ82" s="13">
        <f>[7]Data!$BD83/10</f>
        <v>0</v>
      </c>
      <c r="BR82" s="24" t="e">
        <f>[7]Data!$CR83/10</f>
        <v>#DIV/0!</v>
      </c>
      <c r="BS82" s="25">
        <f>[7]Data!BP83</f>
        <v>4.91857548949248</v>
      </c>
      <c r="BT82" s="25">
        <f>[7]Data!BQ83</f>
        <v>6.58175537828006</v>
      </c>
      <c r="BU82" s="25">
        <f>[7]Data!BR83</f>
        <v>2.36728091326147</v>
      </c>
      <c r="BV82" s="25">
        <f>[7]Data!BS83</f>
        <v>4.27633946021413</v>
      </c>
      <c r="BW82" s="24">
        <f>[7]Data!$AZ83</f>
        <v>102.4</v>
      </c>
      <c r="BX82" s="12"/>
    </row>
    <row r="83" spans="1:76">
      <c r="A83" s="2">
        <v>2020</v>
      </c>
      <c r="B83" s="13" t="e">
        <f>[7]OECD!AB76</f>
        <v>#DIV/0!</v>
      </c>
      <c r="C83" s="13" t="e">
        <f>[7]OECD!EA76</f>
        <v>#DIV/0!</v>
      </c>
      <c r="D83" s="12" t="e">
        <f>[7]OECD!EH76</f>
        <v>#DIV/0!</v>
      </c>
      <c r="E83" s="12" t="e">
        <f>[7]OECD!EI76</f>
        <v>#DIV/0!</v>
      </c>
      <c r="F83" s="12" t="e">
        <f>[7]OECD!CG76</f>
        <v>#DIV/0!</v>
      </c>
      <c r="G83" s="12" t="e">
        <f>[7]OECD!CH76</f>
        <v>#DIV/0!</v>
      </c>
      <c r="H83" s="14" t="e">
        <f>+G83*H$48</f>
        <v>#DIV/0!</v>
      </c>
      <c r="I83" s="14" t="e">
        <f>+H83*$BS83</f>
        <v>#DIV/0!</v>
      </c>
      <c r="J83" s="13" t="e">
        <f>[7]OECD!Y76</f>
        <v>#DIV/0!</v>
      </c>
      <c r="K83" s="13" t="e">
        <f>[7]OECD!Z76</f>
        <v>#DIV/0!</v>
      </c>
      <c r="L83" s="13" t="e">
        <f>[7]OECD!AA76</f>
        <v>#DIV/0!</v>
      </c>
      <c r="M83" s="13" t="e">
        <f>[7]OECD!AV76</f>
        <v>#DIV/0!</v>
      </c>
      <c r="N83" s="13" t="e">
        <f>[7]OECD!AW76</f>
        <v>#DIV/0!</v>
      </c>
      <c r="O83" s="13" t="e">
        <f>[7]OECD!AX76</f>
        <v>#DIV/0!</v>
      </c>
      <c r="P83" s="16" t="e">
        <f>[7]OECD!BX76</f>
        <v>#DIV/0!</v>
      </c>
      <c r="Q83" s="16" t="e">
        <f>[7]OECD!BY76</f>
        <v>#DIV/0!</v>
      </c>
      <c r="R83" s="16" t="e">
        <f>[7]OECD!BZ76</f>
        <v>#DIV/0!</v>
      </c>
      <c r="S83" s="16" t="e">
        <f>[7]OECD!BR76</f>
        <v>#DIV/0!</v>
      </c>
      <c r="T83" s="12">
        <f>[7]OECD!DR$7</f>
        <v>0.05</v>
      </c>
      <c r="U83" s="12">
        <f>[7]OECD!DS$7</f>
        <v>0.125</v>
      </c>
      <c r="V83" s="12">
        <f>[7]OECD!DT$7</f>
        <v>0.08</v>
      </c>
      <c r="W83" s="18">
        <f>[7]OECD!BM76</f>
        <v>-1</v>
      </c>
      <c r="X83" s="18">
        <f>[7]OECD!BN76</f>
        <v>-1</v>
      </c>
      <c r="Y83" s="18">
        <f>[7]OECD!BO76</f>
        <v>-1</v>
      </c>
      <c r="Z83" s="13" t="e">
        <f>[7]Final!AL80/10</f>
        <v>#DIV/0!</v>
      </c>
      <c r="AA83" s="13" t="e">
        <f>[7]Final!AP80/10</f>
        <v>#DIV/0!</v>
      </c>
      <c r="AB83" s="12" t="e">
        <f>[7]Final!AS80</f>
        <v>#DIV/0!</v>
      </c>
      <c r="AC83" s="12" t="e">
        <f>[7]Final!AT80</f>
        <v>#DIV/0!</v>
      </c>
      <c r="AD83" s="12" t="e">
        <f>[7]Final!AD80</f>
        <v>#DIV/0!</v>
      </c>
      <c r="AE83" s="12" t="e">
        <f>[7]Final!AF80</f>
        <v>#DIV/0!</v>
      </c>
      <c r="AF83" s="14" t="e">
        <f>+AE83*AF$48</f>
        <v>#DIV/0!</v>
      </c>
      <c r="AG83" s="14" t="e">
        <f>+AF83*$BS83</f>
        <v>#DIV/0!</v>
      </c>
      <c r="AH83" s="13" t="e">
        <f>[7]Final!AI80/10</f>
        <v>#DIV/0!</v>
      </c>
      <c r="AI83" s="13" t="e">
        <f>[7]Final!AJ80/10</f>
        <v>#DIV/0!</v>
      </c>
      <c r="AJ83" s="13" t="e">
        <f>[7]Final!AK80/10</f>
        <v>#DIV/0!</v>
      </c>
      <c r="AK83" s="13" t="e">
        <f>[7]Final!M80/10</f>
        <v>#DIV/0!</v>
      </c>
      <c r="AL83" s="13" t="e">
        <f>[7]Final!N80/10</f>
        <v>#DIV/0!</v>
      </c>
      <c r="AM83" s="13" t="e">
        <f>[7]Final!O80/10</f>
        <v>#DIV/0!</v>
      </c>
      <c r="AN83" s="16" t="e">
        <f>[7]Final!X80</f>
        <v>#DIV/0!</v>
      </c>
      <c r="AO83" s="16" t="e">
        <f>[7]Final!Y80</f>
        <v>#DIV/0!</v>
      </c>
      <c r="AP83" s="16" t="e">
        <f>[7]Final!Z80</f>
        <v>#DIV/0!</v>
      </c>
      <c r="AQ83" s="16" t="e">
        <f>[7]Final!Q80</f>
        <v>#DIV/0!</v>
      </c>
      <c r="AR83" s="12" t="e">
        <f>[7]Final!D80</f>
        <v>#DIV/0!</v>
      </c>
      <c r="AS83" s="12" t="e">
        <f>[7]Final!E80</f>
        <v>#DIV/0!</v>
      </c>
      <c r="AT83" s="12" t="e">
        <f>[7]Final!F80</f>
        <v>#DIV/0!</v>
      </c>
      <c r="AU83" s="13" t="e">
        <f>[7]Final!AL180/10</f>
        <v>#DIV/0!</v>
      </c>
      <c r="AV83" s="13" t="e">
        <f>[7]Final!AP180/10</f>
        <v>#DIV/0!</v>
      </c>
      <c r="AW83" s="12" t="e">
        <f>[7]Final!AS180</f>
        <v>#DIV/0!</v>
      </c>
      <c r="AX83" s="12" t="e">
        <f>[7]Final!AT180</f>
        <v>#DIV/0!</v>
      </c>
      <c r="AY83" s="12" t="e">
        <f>[7]Final!AD180</f>
        <v>#DIV/0!</v>
      </c>
      <c r="AZ83" s="12" t="e">
        <f>[7]Final!AF180</f>
        <v>#DIV/0!</v>
      </c>
      <c r="BA83" s="14" t="e">
        <f>+AZ83*BA$48</f>
        <v>#DIV/0!</v>
      </c>
      <c r="BB83" s="14" t="e">
        <f>+BA83*$BS83</f>
        <v>#DIV/0!</v>
      </c>
      <c r="BC83" s="13" t="e">
        <f>[7]Final!AI180/10</f>
        <v>#DIV/0!</v>
      </c>
      <c r="BD83" s="13" t="e">
        <f>[7]Final!AJ180/10</f>
        <v>#DIV/0!</v>
      </c>
      <c r="BE83" s="13" t="e">
        <f>[7]Final!AK180/10</f>
        <v>#DIV/0!</v>
      </c>
      <c r="BF83" s="13" t="e">
        <f>[7]Final!M180/10</f>
        <v>#DIV/0!</v>
      </c>
      <c r="BG83" s="13" t="e">
        <f>[7]Final!N180/10</f>
        <v>#DIV/0!</v>
      </c>
      <c r="BH83" s="13" t="e">
        <f>[7]Final!O180/10</f>
        <v>#DIV/0!</v>
      </c>
      <c r="BI83" s="16" t="e">
        <f>[7]Final!X180</f>
        <v>#DIV/0!</v>
      </c>
      <c r="BJ83" s="16" t="e">
        <f>[7]Final!Y180</f>
        <v>#DIV/0!</v>
      </c>
      <c r="BK83" s="16" t="e">
        <f>[7]Final!Z180</f>
        <v>#DIV/0!</v>
      </c>
      <c r="BL83" s="16" t="e">
        <f>[7]Final!Q180</f>
        <v>#DIV/0!</v>
      </c>
      <c r="BM83" s="12" t="e">
        <f>[7]Final!D180</f>
        <v>#DIV/0!</v>
      </c>
      <c r="BN83" s="12" t="e">
        <f>[7]Final!E180</f>
        <v>#DIV/0!</v>
      </c>
      <c r="BO83" s="12" t="e">
        <f>[7]Final!F180</f>
        <v>#DIV/0!</v>
      </c>
      <c r="BP83" s="13">
        <f>[7]Data!$BB84/10</f>
        <v>0</v>
      </c>
      <c r="BQ83" s="13">
        <f>[7]Data!$BD84/10</f>
        <v>0</v>
      </c>
      <c r="BR83" s="24" t="e">
        <f>[7]Data!$CR84/10</f>
        <v>#DIV/0!</v>
      </c>
      <c r="BS83" s="25">
        <f>[7]Data!BP84</f>
        <v>0</v>
      </c>
      <c r="BT83" s="25">
        <f>[7]Data!BQ84</f>
        <v>0</v>
      </c>
      <c r="BU83" s="25">
        <f>[7]Data!BR84</f>
        <v>0</v>
      </c>
      <c r="BV83" s="25">
        <f>[7]Data!BS84</f>
        <v>0</v>
      </c>
      <c r="BW83" s="24">
        <f>[7]Data!$AZ84</f>
        <v>102.4</v>
      </c>
      <c r="BX83" s="12"/>
    </row>
    <row r="84" spans="1:76">
      <c r="A84" s="2">
        <v>2021</v>
      </c>
      <c r="B84" s="13" t="e">
        <f>[7]OECD!AB77</f>
        <v>#DIV/0!</v>
      </c>
      <c r="C84" s="13" t="e">
        <f>[7]OECD!EA77</f>
        <v>#DIV/0!</v>
      </c>
      <c r="D84" s="12" t="e">
        <f>[7]OECD!EH77</f>
        <v>#DIV/0!</v>
      </c>
      <c r="E84" s="12" t="e">
        <f>[7]OECD!EI77</f>
        <v>#DIV/0!</v>
      </c>
      <c r="F84" s="12" t="e">
        <f>[7]OECD!CG77</f>
        <v>#DIV/0!</v>
      </c>
      <c r="G84" s="12" t="e">
        <f>[7]OECD!CH77</f>
        <v>#DIV/0!</v>
      </c>
      <c r="H84" s="14" t="e">
        <f>+G84*H$48</f>
        <v>#DIV/0!</v>
      </c>
      <c r="I84" s="14" t="e">
        <f>+H84*$BS84</f>
        <v>#DIV/0!</v>
      </c>
      <c r="J84" s="13" t="e">
        <f>[7]OECD!Y77</f>
        <v>#DIV/0!</v>
      </c>
      <c r="K84" s="13" t="e">
        <f>[7]OECD!Z77</f>
        <v>#DIV/0!</v>
      </c>
      <c r="L84" s="13" t="e">
        <f>[7]OECD!AA77</f>
        <v>#DIV/0!</v>
      </c>
      <c r="M84" s="13" t="e">
        <f>[7]OECD!AV77</f>
        <v>#DIV/0!</v>
      </c>
      <c r="N84" s="13" t="e">
        <f>[7]OECD!AW77</f>
        <v>#DIV/0!</v>
      </c>
      <c r="O84" s="13" t="e">
        <f>[7]OECD!AX77</f>
        <v>#DIV/0!</v>
      </c>
      <c r="P84" s="16" t="e">
        <f>[7]OECD!BX77</f>
        <v>#DIV/0!</v>
      </c>
      <c r="Q84" s="16" t="e">
        <f>[7]OECD!BY77</f>
        <v>#DIV/0!</v>
      </c>
      <c r="R84" s="16" t="e">
        <f>[7]OECD!BZ77</f>
        <v>#DIV/0!</v>
      </c>
      <c r="S84" s="16" t="e">
        <f>[7]OECD!BR77</f>
        <v>#DIV/0!</v>
      </c>
      <c r="T84" s="12">
        <f>[7]OECD!DR$7</f>
        <v>0.05</v>
      </c>
      <c r="U84" s="12">
        <f>[7]OECD!DS$7</f>
        <v>0.125</v>
      </c>
      <c r="V84" s="12">
        <f>[7]OECD!DT$7</f>
        <v>0.08</v>
      </c>
      <c r="W84" s="18" t="e">
        <f>[7]OECD!BM77</f>
        <v>#DIV/0!</v>
      </c>
      <c r="X84" s="18" t="e">
        <f>[7]OECD!BN77</f>
        <v>#DIV/0!</v>
      </c>
      <c r="Y84" s="18" t="e">
        <f>[7]OECD!BO77</f>
        <v>#DIV/0!</v>
      </c>
      <c r="Z84" s="13" t="e">
        <f>[7]Final!AL81/10</f>
        <v>#DIV/0!</v>
      </c>
      <c r="AA84" s="13" t="e">
        <f>[7]Final!AP81/10</f>
        <v>#DIV/0!</v>
      </c>
      <c r="AB84" s="12" t="e">
        <f>[7]Final!AS81</f>
        <v>#DIV/0!</v>
      </c>
      <c r="AC84" s="12" t="e">
        <f>[7]Final!AT81</f>
        <v>#DIV/0!</v>
      </c>
      <c r="AD84" s="12" t="e">
        <f>[7]Final!AD81</f>
        <v>#DIV/0!</v>
      </c>
      <c r="AE84" s="12" t="e">
        <f>[7]Final!AF81</f>
        <v>#DIV/0!</v>
      </c>
      <c r="AF84" s="14" t="e">
        <f>+AE84*AF$48</f>
        <v>#DIV/0!</v>
      </c>
      <c r="AG84" s="14" t="e">
        <f>+AF84*$BS84</f>
        <v>#DIV/0!</v>
      </c>
      <c r="AH84" s="13" t="e">
        <f>[7]Final!AI81/10</f>
        <v>#DIV/0!</v>
      </c>
      <c r="AI84" s="13" t="e">
        <f>[7]Final!AJ81/10</f>
        <v>#DIV/0!</v>
      </c>
      <c r="AJ84" s="13" t="e">
        <f>[7]Final!AK81/10</f>
        <v>#DIV/0!</v>
      </c>
      <c r="AK84" s="13" t="e">
        <f>[7]Final!M81/10</f>
        <v>#DIV/0!</v>
      </c>
      <c r="AL84" s="13" t="e">
        <f>[7]Final!N81/10</f>
        <v>#DIV/0!</v>
      </c>
      <c r="AM84" s="13" t="e">
        <f>[7]Final!O81/10</f>
        <v>#DIV/0!</v>
      </c>
      <c r="AN84" s="16" t="e">
        <f>[7]Final!X81</f>
        <v>#DIV/0!</v>
      </c>
      <c r="AO84" s="16" t="e">
        <f>[7]Final!Y81</f>
        <v>#DIV/0!</v>
      </c>
      <c r="AP84" s="16" t="e">
        <f>[7]Final!Z81</f>
        <v>#DIV/0!</v>
      </c>
      <c r="AQ84" s="16" t="e">
        <f>[7]Final!Q81</f>
        <v>#DIV/0!</v>
      </c>
      <c r="AR84" s="12" t="e">
        <f>[7]Final!D81</f>
        <v>#DIV/0!</v>
      </c>
      <c r="AS84" s="12" t="e">
        <f>[7]Final!E81</f>
        <v>#DIV/0!</v>
      </c>
      <c r="AT84" s="12" t="e">
        <f>[7]Final!F81</f>
        <v>#DIV/0!</v>
      </c>
      <c r="AU84" s="13" t="e">
        <f>[7]Final!AL181/10</f>
        <v>#DIV/0!</v>
      </c>
      <c r="AV84" s="13" t="e">
        <f>[7]Final!AP181/10</f>
        <v>#DIV/0!</v>
      </c>
      <c r="AW84" s="12" t="e">
        <f>[7]Final!AS181</f>
        <v>#DIV/0!</v>
      </c>
      <c r="AX84" s="12" t="e">
        <f>[7]Final!AT181</f>
        <v>#DIV/0!</v>
      </c>
      <c r="AY84" s="12" t="e">
        <f>[7]Final!AD181</f>
        <v>#DIV/0!</v>
      </c>
      <c r="AZ84" s="12" t="e">
        <f>[7]Final!AF181</f>
        <v>#DIV/0!</v>
      </c>
      <c r="BA84" s="14" t="e">
        <f>+AZ84*BA$48</f>
        <v>#DIV/0!</v>
      </c>
      <c r="BB84" s="14" t="e">
        <f>+BA84*$BS84</f>
        <v>#DIV/0!</v>
      </c>
      <c r="BC84" s="13" t="e">
        <f>[7]Final!AI181/10</f>
        <v>#DIV/0!</v>
      </c>
      <c r="BD84" s="13" t="e">
        <f>[7]Final!AJ181/10</f>
        <v>#DIV/0!</v>
      </c>
      <c r="BE84" s="13" t="e">
        <f>[7]Final!AK181/10</f>
        <v>#DIV/0!</v>
      </c>
      <c r="BF84" s="13" t="e">
        <f>[7]Final!M181/10</f>
        <v>#DIV/0!</v>
      </c>
      <c r="BG84" s="13" t="e">
        <f>[7]Final!N181/10</f>
        <v>#DIV/0!</v>
      </c>
      <c r="BH84" s="13" t="e">
        <f>[7]Final!O181/10</f>
        <v>#DIV/0!</v>
      </c>
      <c r="BI84" s="16" t="e">
        <f>[7]Final!X181</f>
        <v>#DIV/0!</v>
      </c>
      <c r="BJ84" s="16" t="e">
        <f>[7]Final!Y181</f>
        <v>#DIV/0!</v>
      </c>
      <c r="BK84" s="16" t="e">
        <f>[7]Final!Z181</f>
        <v>#DIV/0!</v>
      </c>
      <c r="BL84" s="16" t="e">
        <f>[7]Final!Q181</f>
        <v>#DIV/0!</v>
      </c>
      <c r="BM84" s="12" t="e">
        <f>[7]Final!D181</f>
        <v>#DIV/0!</v>
      </c>
      <c r="BN84" s="12" t="e">
        <f>[7]Final!E181</f>
        <v>#DIV/0!</v>
      </c>
      <c r="BO84" s="12" t="e">
        <f>[7]Final!F181</f>
        <v>#DIV/0!</v>
      </c>
      <c r="BP84" s="13">
        <f>[7]Data!$BB85/10</f>
        <v>0</v>
      </c>
      <c r="BQ84" s="13">
        <f>[7]Data!$BD85/10</f>
        <v>0</v>
      </c>
      <c r="BR84" s="24" t="e">
        <f>[7]Data!$CR85/10</f>
        <v>#DIV/0!</v>
      </c>
      <c r="BS84" s="25">
        <f>[7]Data!BP85</f>
        <v>0</v>
      </c>
      <c r="BT84" s="25">
        <f>[7]Data!BQ85</f>
        <v>0</v>
      </c>
      <c r="BU84" s="25">
        <f>[7]Data!BR85</f>
        <v>0</v>
      </c>
      <c r="BV84" s="25">
        <f>[7]Data!BS85</f>
        <v>0</v>
      </c>
      <c r="BW84" s="24" t="e">
        <f>[7]Data!$AZ85</f>
        <v>#REF!</v>
      </c>
      <c r="BX84" s="12"/>
    </row>
    <row r="85" spans="1:76">
      <c r="A85" s="2">
        <v>2022</v>
      </c>
      <c r="B85" s="13" t="e">
        <f>[7]OECD!AB78</f>
        <v>#DIV/0!</v>
      </c>
      <c r="C85" s="13" t="e">
        <f>[7]OECD!EA78</f>
        <v>#DIV/0!</v>
      </c>
      <c r="D85" s="12" t="e">
        <f>[7]OECD!EH78</f>
        <v>#DIV/0!</v>
      </c>
      <c r="E85" s="12" t="e">
        <f>[7]OECD!EI78</f>
        <v>#DIV/0!</v>
      </c>
      <c r="F85" s="12" t="e">
        <f>[7]OECD!CG78</f>
        <v>#DIV/0!</v>
      </c>
      <c r="G85" s="12" t="e">
        <f>[7]OECD!CH78</f>
        <v>#DIV/0!</v>
      </c>
      <c r="H85" s="14" t="e">
        <f>+G85*H$48</f>
        <v>#DIV/0!</v>
      </c>
      <c r="I85" s="14" t="e">
        <f>+H85*$BS85</f>
        <v>#DIV/0!</v>
      </c>
      <c r="J85" s="13" t="e">
        <f>[7]OECD!Y78</f>
        <v>#DIV/0!</v>
      </c>
      <c r="K85" s="13" t="e">
        <f>[7]OECD!Z78</f>
        <v>#DIV/0!</v>
      </c>
      <c r="L85" s="13" t="e">
        <f>[7]OECD!AA78</f>
        <v>#DIV/0!</v>
      </c>
      <c r="M85" s="13" t="e">
        <f>[7]OECD!AV78</f>
        <v>#DIV/0!</v>
      </c>
      <c r="N85" s="13" t="e">
        <f>[7]OECD!AW78</f>
        <v>#DIV/0!</v>
      </c>
      <c r="O85" s="13" t="e">
        <f>[7]OECD!AX78</f>
        <v>#DIV/0!</v>
      </c>
      <c r="P85" s="16" t="e">
        <f>[7]OECD!BX78</f>
        <v>#DIV/0!</v>
      </c>
      <c r="Q85" s="16" t="e">
        <f>[7]OECD!BY78</f>
        <v>#DIV/0!</v>
      </c>
      <c r="R85" s="16" t="e">
        <f>[7]OECD!BZ78</f>
        <v>#DIV/0!</v>
      </c>
      <c r="S85" s="16" t="e">
        <f>[7]OECD!BR78</f>
        <v>#DIV/0!</v>
      </c>
      <c r="T85" s="12">
        <f>[7]OECD!DR$7</f>
        <v>0.05</v>
      </c>
      <c r="U85" s="12">
        <f>[7]OECD!DS$7</f>
        <v>0.125</v>
      </c>
      <c r="V85" s="12">
        <f>[7]OECD!DT$7</f>
        <v>0.08</v>
      </c>
      <c r="W85" s="18" t="e">
        <f>[7]OECD!BM78</f>
        <v>#DIV/0!</v>
      </c>
      <c r="X85" s="18" t="e">
        <f>[7]OECD!BN78</f>
        <v>#DIV/0!</v>
      </c>
      <c r="Y85" s="18" t="e">
        <f>[7]OECD!BO78</f>
        <v>#DIV/0!</v>
      </c>
      <c r="Z85" s="13" t="e">
        <f>[7]Final!AL82/10</f>
        <v>#DIV/0!</v>
      </c>
      <c r="AA85" s="13" t="e">
        <f>[7]Final!AP82/10</f>
        <v>#DIV/0!</v>
      </c>
      <c r="AB85" s="12" t="e">
        <f>[7]Final!AS82</f>
        <v>#DIV/0!</v>
      </c>
      <c r="AC85" s="12" t="e">
        <f>[7]Final!AT82</f>
        <v>#DIV/0!</v>
      </c>
      <c r="AD85" s="12" t="e">
        <f>[7]Final!AD82</f>
        <v>#DIV/0!</v>
      </c>
      <c r="AE85" s="12" t="e">
        <f>[7]Final!AF82</f>
        <v>#DIV/0!</v>
      </c>
      <c r="AF85" s="14" t="e">
        <f>+AE85*AF$48</f>
        <v>#DIV/0!</v>
      </c>
      <c r="AG85" s="14" t="e">
        <f>+AF85*$BS85</f>
        <v>#DIV/0!</v>
      </c>
      <c r="AH85" s="13" t="e">
        <f>[7]Final!AI82/10</f>
        <v>#DIV/0!</v>
      </c>
      <c r="AI85" s="13" t="e">
        <f>[7]Final!AJ82/10</f>
        <v>#DIV/0!</v>
      </c>
      <c r="AJ85" s="13" t="e">
        <f>[7]Final!AK82/10</f>
        <v>#DIV/0!</v>
      </c>
      <c r="AK85" s="13" t="e">
        <f>[7]Final!M82/10</f>
        <v>#DIV/0!</v>
      </c>
      <c r="AL85" s="13" t="e">
        <f>[7]Final!N82/10</f>
        <v>#DIV/0!</v>
      </c>
      <c r="AM85" s="13" t="e">
        <f>[7]Final!O82/10</f>
        <v>#DIV/0!</v>
      </c>
      <c r="AN85" s="16" t="e">
        <f>[7]Final!X82</f>
        <v>#DIV/0!</v>
      </c>
      <c r="AO85" s="16" t="e">
        <f>[7]Final!Y82</f>
        <v>#DIV/0!</v>
      </c>
      <c r="AP85" s="16" t="e">
        <f>[7]Final!Z82</f>
        <v>#DIV/0!</v>
      </c>
      <c r="AQ85" s="16" t="e">
        <f>[7]Final!Q82</f>
        <v>#DIV/0!</v>
      </c>
      <c r="AR85" s="12" t="e">
        <f>[7]Final!D82</f>
        <v>#DIV/0!</v>
      </c>
      <c r="AS85" s="12" t="e">
        <f>[7]Final!E82</f>
        <v>#DIV/0!</v>
      </c>
      <c r="AT85" s="12" t="e">
        <f>[7]Final!F82</f>
        <v>#DIV/0!</v>
      </c>
      <c r="AU85" s="13" t="e">
        <f>[7]Final!AL182/10</f>
        <v>#DIV/0!</v>
      </c>
      <c r="AV85" s="13" t="e">
        <f>[7]Final!AP182/10</f>
        <v>#DIV/0!</v>
      </c>
      <c r="AW85" s="12" t="e">
        <f>[7]Final!AS182</f>
        <v>#DIV/0!</v>
      </c>
      <c r="AX85" s="12" t="e">
        <f>[7]Final!AT182</f>
        <v>#DIV/0!</v>
      </c>
      <c r="AY85" s="12" t="e">
        <f>[7]Final!AD182</f>
        <v>#DIV/0!</v>
      </c>
      <c r="AZ85" s="12" t="e">
        <f>[7]Final!AF182</f>
        <v>#DIV/0!</v>
      </c>
      <c r="BA85" s="14" t="e">
        <f>+AZ85*BA$48</f>
        <v>#DIV/0!</v>
      </c>
      <c r="BB85" s="14" t="e">
        <f>+BA85*$BS85</f>
        <v>#DIV/0!</v>
      </c>
      <c r="BC85" s="13" t="e">
        <f>[7]Final!AI182/10</f>
        <v>#DIV/0!</v>
      </c>
      <c r="BD85" s="13" t="e">
        <f>[7]Final!AJ182/10</f>
        <v>#DIV/0!</v>
      </c>
      <c r="BE85" s="13" t="e">
        <f>[7]Final!AK182/10</f>
        <v>#DIV/0!</v>
      </c>
      <c r="BF85" s="13" t="e">
        <f>[7]Final!M182/10</f>
        <v>#DIV/0!</v>
      </c>
      <c r="BG85" s="13" t="e">
        <f>[7]Final!N182/10</f>
        <v>#DIV/0!</v>
      </c>
      <c r="BH85" s="13" t="e">
        <f>[7]Final!O182/10</f>
        <v>#DIV/0!</v>
      </c>
      <c r="BI85" s="16" t="e">
        <f>[7]Final!X182</f>
        <v>#DIV/0!</v>
      </c>
      <c r="BJ85" s="16" t="e">
        <f>[7]Final!Y182</f>
        <v>#DIV/0!</v>
      </c>
      <c r="BK85" s="16" t="e">
        <f>[7]Final!Z182</f>
        <v>#DIV/0!</v>
      </c>
      <c r="BL85" s="16" t="e">
        <f>[7]Final!Q182</f>
        <v>#DIV/0!</v>
      </c>
      <c r="BM85" s="12" t="e">
        <f>[7]Final!D182</f>
        <v>#DIV/0!</v>
      </c>
      <c r="BN85" s="12" t="e">
        <f>[7]Final!E182</f>
        <v>#DIV/0!</v>
      </c>
      <c r="BO85" s="12" t="e">
        <f>[7]Final!F182</f>
        <v>#DIV/0!</v>
      </c>
      <c r="BP85" s="13">
        <f>[7]Data!$BB86/10</f>
        <v>0</v>
      </c>
      <c r="BQ85" s="13">
        <f>[7]Data!$BD86/10</f>
        <v>0</v>
      </c>
      <c r="BR85" s="24" t="e">
        <f>[7]Data!$CR86/10</f>
        <v>#DIV/0!</v>
      </c>
      <c r="BS85" s="25">
        <f>[7]Data!BP86</f>
        <v>0</v>
      </c>
      <c r="BT85" s="25">
        <f>[7]Data!BQ86</f>
        <v>0</v>
      </c>
      <c r="BU85" s="25">
        <f>[7]Data!BR86</f>
        <v>0</v>
      </c>
      <c r="BV85" s="25">
        <f>[7]Data!BS86</f>
        <v>0</v>
      </c>
      <c r="BW85" s="24" t="e">
        <f>[7]Data!$AZ86</f>
        <v>#REF!</v>
      </c>
      <c r="BX85" s="12"/>
    </row>
    <row r="86" spans="1:76">
      <c r="A86" s="2">
        <v>2023</v>
      </c>
      <c r="B86" s="13" t="e">
        <f>[7]OECD!AB79</f>
        <v>#DIV/0!</v>
      </c>
      <c r="C86" s="13" t="e">
        <f>[7]OECD!EA79</f>
        <v>#DIV/0!</v>
      </c>
      <c r="D86" s="12" t="e">
        <f>[7]OECD!EH79</f>
        <v>#DIV/0!</v>
      </c>
      <c r="E86" s="12" t="e">
        <f>[7]OECD!EI79</f>
        <v>#DIV/0!</v>
      </c>
      <c r="F86" s="12" t="e">
        <f>[7]OECD!CG79</f>
        <v>#DIV/0!</v>
      </c>
      <c r="G86" s="12" t="e">
        <f>[7]OECD!CH79</f>
        <v>#DIV/0!</v>
      </c>
      <c r="H86" s="14" t="e">
        <f>+G86*H$48</f>
        <v>#DIV/0!</v>
      </c>
      <c r="I86" s="14" t="e">
        <f>+H86*$BS86</f>
        <v>#DIV/0!</v>
      </c>
      <c r="J86" s="13" t="e">
        <f>[7]OECD!Y79</f>
        <v>#DIV/0!</v>
      </c>
      <c r="K86" s="13" t="e">
        <f>[7]OECD!Z79</f>
        <v>#DIV/0!</v>
      </c>
      <c r="L86" s="13" t="e">
        <f>[7]OECD!AA79</f>
        <v>#DIV/0!</v>
      </c>
      <c r="M86" s="13" t="e">
        <f>[7]OECD!AV79</f>
        <v>#DIV/0!</v>
      </c>
      <c r="N86" s="13" t="e">
        <f>[7]OECD!AW79</f>
        <v>#DIV/0!</v>
      </c>
      <c r="O86" s="13" t="e">
        <f>[7]OECD!AX79</f>
        <v>#DIV/0!</v>
      </c>
      <c r="P86" s="16" t="e">
        <f>[7]OECD!BX79</f>
        <v>#DIV/0!</v>
      </c>
      <c r="Q86" s="16" t="e">
        <f>[7]OECD!BY79</f>
        <v>#DIV/0!</v>
      </c>
      <c r="R86" s="16" t="e">
        <f>[7]OECD!BZ79</f>
        <v>#DIV/0!</v>
      </c>
      <c r="S86" s="16" t="e">
        <f>[7]OECD!BR79</f>
        <v>#DIV/0!</v>
      </c>
      <c r="T86" s="12">
        <f>[7]OECD!DR$7</f>
        <v>0.05</v>
      </c>
      <c r="U86" s="12">
        <f>[7]OECD!DS$7</f>
        <v>0.125</v>
      </c>
      <c r="V86" s="12">
        <f>[7]OECD!DT$7</f>
        <v>0.08</v>
      </c>
      <c r="W86" s="18" t="e">
        <f>[7]OECD!BM79</f>
        <v>#DIV/0!</v>
      </c>
      <c r="X86" s="18" t="e">
        <f>[7]OECD!BN79</f>
        <v>#DIV/0!</v>
      </c>
      <c r="Y86" s="18" t="e">
        <f>[7]OECD!BO79</f>
        <v>#DIV/0!</v>
      </c>
      <c r="Z86" s="13" t="e">
        <f>[7]Final!AL83/10</f>
        <v>#DIV/0!</v>
      </c>
      <c r="AA86" s="13" t="e">
        <f>[7]Final!AP83/10</f>
        <v>#DIV/0!</v>
      </c>
      <c r="AB86" s="12" t="e">
        <f>[7]Final!AS83</f>
        <v>#DIV/0!</v>
      </c>
      <c r="AC86" s="12" t="e">
        <f>[7]Final!AT83</f>
        <v>#DIV/0!</v>
      </c>
      <c r="AD86" s="12" t="e">
        <f>[7]Final!AD83</f>
        <v>#DIV/0!</v>
      </c>
      <c r="AE86" s="12" t="e">
        <f>[7]Final!AF83</f>
        <v>#DIV/0!</v>
      </c>
      <c r="AF86" s="14" t="e">
        <f>+AE86*AF$48</f>
        <v>#DIV/0!</v>
      </c>
      <c r="AG86" s="14" t="e">
        <f>+AF86*$BS86</f>
        <v>#DIV/0!</v>
      </c>
      <c r="AH86" s="13" t="e">
        <f>[7]Final!AI83/10</f>
        <v>#DIV/0!</v>
      </c>
      <c r="AI86" s="13" t="e">
        <f>[7]Final!AJ83/10</f>
        <v>#DIV/0!</v>
      </c>
      <c r="AJ86" s="13" t="e">
        <f>[7]Final!AK83/10</f>
        <v>#DIV/0!</v>
      </c>
      <c r="AK86" s="13" t="e">
        <f>[7]Final!M83/10</f>
        <v>#DIV/0!</v>
      </c>
      <c r="AL86" s="13" t="e">
        <f>[7]Final!N83/10</f>
        <v>#DIV/0!</v>
      </c>
      <c r="AM86" s="13" t="e">
        <f>[7]Final!O83/10</f>
        <v>#DIV/0!</v>
      </c>
      <c r="AN86" s="16" t="e">
        <f>[7]Final!X83</f>
        <v>#DIV/0!</v>
      </c>
      <c r="AO86" s="16" t="e">
        <f>[7]Final!Y83</f>
        <v>#DIV/0!</v>
      </c>
      <c r="AP86" s="16" t="e">
        <f>[7]Final!Z83</f>
        <v>#DIV/0!</v>
      </c>
      <c r="AQ86" s="16" t="e">
        <f>[7]Final!Q83</f>
        <v>#DIV/0!</v>
      </c>
      <c r="AR86" s="12" t="e">
        <f>[7]Final!D83</f>
        <v>#DIV/0!</v>
      </c>
      <c r="AS86" s="12" t="e">
        <f>[7]Final!E83</f>
        <v>#DIV/0!</v>
      </c>
      <c r="AT86" s="12" t="e">
        <f>[7]Final!F83</f>
        <v>#DIV/0!</v>
      </c>
      <c r="AU86" s="13" t="e">
        <f>[7]Final!AL183/10</f>
        <v>#DIV/0!</v>
      </c>
      <c r="AV86" s="13" t="e">
        <f>[7]Final!AP183/10</f>
        <v>#DIV/0!</v>
      </c>
      <c r="AW86" s="12" t="e">
        <f>[7]Final!AS183</f>
        <v>#DIV/0!</v>
      </c>
      <c r="AX86" s="12" t="e">
        <f>[7]Final!AT183</f>
        <v>#DIV/0!</v>
      </c>
      <c r="AY86" s="12" t="e">
        <f>[7]Final!AD183</f>
        <v>#DIV/0!</v>
      </c>
      <c r="AZ86" s="12" t="e">
        <f>[7]Final!AF183</f>
        <v>#DIV/0!</v>
      </c>
      <c r="BA86" s="14" t="e">
        <f>+AZ86*BA$48</f>
        <v>#DIV/0!</v>
      </c>
      <c r="BB86" s="14" t="e">
        <f>+BA86*$BS86</f>
        <v>#DIV/0!</v>
      </c>
      <c r="BC86" s="13" t="e">
        <f>[7]Final!AI183/10</f>
        <v>#DIV/0!</v>
      </c>
      <c r="BD86" s="13" t="e">
        <f>[7]Final!AJ183/10</f>
        <v>#DIV/0!</v>
      </c>
      <c r="BE86" s="13" t="e">
        <f>[7]Final!AK183/10</f>
        <v>#DIV/0!</v>
      </c>
      <c r="BF86" s="13" t="e">
        <f>[7]Final!M183/10</f>
        <v>#DIV/0!</v>
      </c>
      <c r="BG86" s="13" t="e">
        <f>[7]Final!N183/10</f>
        <v>#DIV/0!</v>
      </c>
      <c r="BH86" s="13" t="e">
        <f>[7]Final!O183/10</f>
        <v>#DIV/0!</v>
      </c>
      <c r="BI86" s="16" t="e">
        <f>[7]Final!X183</f>
        <v>#DIV/0!</v>
      </c>
      <c r="BJ86" s="16" t="e">
        <f>[7]Final!Y183</f>
        <v>#DIV/0!</v>
      </c>
      <c r="BK86" s="16" t="e">
        <f>[7]Final!Z183</f>
        <v>#DIV/0!</v>
      </c>
      <c r="BL86" s="16" t="e">
        <f>[7]Final!Q183</f>
        <v>#DIV/0!</v>
      </c>
      <c r="BM86" s="12" t="e">
        <f>[7]Final!D183</f>
        <v>#DIV/0!</v>
      </c>
      <c r="BN86" s="12" t="e">
        <f>[7]Final!E183</f>
        <v>#DIV/0!</v>
      </c>
      <c r="BO86" s="12" t="e">
        <f>[7]Final!F183</f>
        <v>#DIV/0!</v>
      </c>
      <c r="BP86" s="13">
        <f>[7]Data!$BB87/10</f>
        <v>0</v>
      </c>
      <c r="BQ86" s="13">
        <f>[7]Data!$BD87/10</f>
        <v>0</v>
      </c>
      <c r="BR86" s="24" t="e">
        <f>[7]Data!$CR87/10</f>
        <v>#DIV/0!</v>
      </c>
      <c r="BS86" s="25">
        <f>[7]Data!BP87</f>
        <v>0</v>
      </c>
      <c r="BT86" s="25">
        <f>[7]Data!BQ87</f>
        <v>0</v>
      </c>
      <c r="BU86" s="25">
        <f>[7]Data!BR87</f>
        <v>0</v>
      </c>
      <c r="BV86" s="25">
        <f>[7]Data!BS87</f>
        <v>0</v>
      </c>
      <c r="BW86" s="24" t="e">
        <f>[7]Data!$AZ87</f>
        <v>#REF!</v>
      </c>
      <c r="BX86" s="12"/>
    </row>
    <row r="87" spans="1:76">
      <c r="A87" s="2">
        <v>2024</v>
      </c>
      <c r="B87" s="13" t="e">
        <f>[7]OECD!AB80</f>
        <v>#DIV/0!</v>
      </c>
      <c r="C87" s="13" t="e">
        <f>[7]OECD!EA80</f>
        <v>#DIV/0!</v>
      </c>
      <c r="D87" s="12" t="e">
        <f>[7]OECD!EH80</f>
        <v>#DIV/0!</v>
      </c>
      <c r="E87" s="12" t="e">
        <f>[7]OECD!EI80</f>
        <v>#DIV/0!</v>
      </c>
      <c r="F87" s="12" t="e">
        <f>[7]OECD!CG80</f>
        <v>#DIV/0!</v>
      </c>
      <c r="G87" s="12" t="e">
        <f>[7]OECD!CH80</f>
        <v>#DIV/0!</v>
      </c>
      <c r="H87" s="14" t="e">
        <f>+G87*H$48</f>
        <v>#DIV/0!</v>
      </c>
      <c r="I87" s="14" t="e">
        <f>+H87*$BS87</f>
        <v>#DIV/0!</v>
      </c>
      <c r="J87" s="13" t="e">
        <f>[7]OECD!Y80</f>
        <v>#DIV/0!</v>
      </c>
      <c r="K87" s="13" t="e">
        <f>[7]OECD!Z80</f>
        <v>#DIV/0!</v>
      </c>
      <c r="L87" s="13" t="e">
        <f>[7]OECD!AA80</f>
        <v>#DIV/0!</v>
      </c>
      <c r="M87" s="13" t="e">
        <f>[7]OECD!AV80</f>
        <v>#DIV/0!</v>
      </c>
      <c r="N87" s="13" t="e">
        <f>[7]OECD!AW80</f>
        <v>#DIV/0!</v>
      </c>
      <c r="O87" s="13" t="e">
        <f>[7]OECD!AX80</f>
        <v>#DIV/0!</v>
      </c>
      <c r="P87" s="16" t="e">
        <f>[7]OECD!BX80</f>
        <v>#DIV/0!</v>
      </c>
      <c r="Q87" s="16" t="e">
        <f>[7]OECD!BY80</f>
        <v>#DIV/0!</v>
      </c>
      <c r="R87" s="16" t="e">
        <f>[7]OECD!BZ80</f>
        <v>#DIV/0!</v>
      </c>
      <c r="S87" s="16" t="e">
        <f>[7]OECD!BR80</f>
        <v>#DIV/0!</v>
      </c>
      <c r="T87" s="12">
        <f>[7]OECD!DR$7</f>
        <v>0.05</v>
      </c>
      <c r="U87" s="12">
        <f>[7]OECD!DS$7</f>
        <v>0.125</v>
      </c>
      <c r="V87" s="12">
        <f>[7]OECD!DT$7</f>
        <v>0.08</v>
      </c>
      <c r="W87" s="18" t="e">
        <f>[7]OECD!BM80</f>
        <v>#DIV/0!</v>
      </c>
      <c r="X87" s="18" t="e">
        <f>[7]OECD!BN80</f>
        <v>#DIV/0!</v>
      </c>
      <c r="Y87" s="18" t="e">
        <f>[7]OECD!BO80</f>
        <v>#DIV/0!</v>
      </c>
      <c r="Z87" s="13" t="e">
        <f>[7]Final!AL84/10</f>
        <v>#DIV/0!</v>
      </c>
      <c r="AA87" s="13" t="e">
        <f>[7]Final!AP84/10</f>
        <v>#DIV/0!</v>
      </c>
      <c r="AB87" s="12" t="e">
        <f>[7]Final!AS84</f>
        <v>#DIV/0!</v>
      </c>
      <c r="AC87" s="12" t="e">
        <f>[7]Final!AT84</f>
        <v>#DIV/0!</v>
      </c>
      <c r="AD87" s="12" t="e">
        <f>[7]Final!AD84</f>
        <v>#DIV/0!</v>
      </c>
      <c r="AE87" s="12" t="e">
        <f>[7]Final!AF84</f>
        <v>#DIV/0!</v>
      </c>
      <c r="AF87" s="14" t="e">
        <f>+AE87*AF$48</f>
        <v>#DIV/0!</v>
      </c>
      <c r="AG87" s="14" t="e">
        <f>+AF87*$BS87</f>
        <v>#DIV/0!</v>
      </c>
      <c r="AH87" s="13" t="e">
        <f>[7]Final!AI84/10</f>
        <v>#DIV/0!</v>
      </c>
      <c r="AI87" s="13" t="e">
        <f>[7]Final!AJ84/10</f>
        <v>#DIV/0!</v>
      </c>
      <c r="AJ87" s="13" t="e">
        <f>[7]Final!AK84/10</f>
        <v>#DIV/0!</v>
      </c>
      <c r="AK87" s="13" t="e">
        <f>[7]Final!M84/10</f>
        <v>#DIV/0!</v>
      </c>
      <c r="AL87" s="13" t="e">
        <f>[7]Final!N84/10</f>
        <v>#DIV/0!</v>
      </c>
      <c r="AM87" s="13" t="e">
        <f>[7]Final!O84/10</f>
        <v>#DIV/0!</v>
      </c>
      <c r="AN87" s="16" t="e">
        <f>[7]Final!X84</f>
        <v>#DIV/0!</v>
      </c>
      <c r="AO87" s="16" t="e">
        <f>[7]Final!Y84</f>
        <v>#DIV/0!</v>
      </c>
      <c r="AP87" s="16" t="e">
        <f>[7]Final!Z84</f>
        <v>#DIV/0!</v>
      </c>
      <c r="AQ87" s="16" t="e">
        <f>[7]Final!Q84</f>
        <v>#DIV/0!</v>
      </c>
      <c r="AR87" s="12" t="e">
        <f>[7]Final!D84</f>
        <v>#DIV/0!</v>
      </c>
      <c r="AS87" s="12" t="e">
        <f>[7]Final!E84</f>
        <v>#DIV/0!</v>
      </c>
      <c r="AT87" s="12" t="e">
        <f>[7]Final!F84</f>
        <v>#DIV/0!</v>
      </c>
      <c r="AU87" s="13" t="e">
        <f>[7]Final!AL184/10</f>
        <v>#DIV/0!</v>
      </c>
      <c r="AV87" s="13" t="e">
        <f>[7]Final!AP184/10</f>
        <v>#DIV/0!</v>
      </c>
      <c r="AW87" s="12" t="e">
        <f>[7]Final!AS184</f>
        <v>#DIV/0!</v>
      </c>
      <c r="AX87" s="12" t="e">
        <f>[7]Final!AT184</f>
        <v>#DIV/0!</v>
      </c>
      <c r="AY87" s="12" t="e">
        <f>[7]Final!AD184</f>
        <v>#DIV/0!</v>
      </c>
      <c r="AZ87" s="12" t="e">
        <f>[7]Final!AF184</f>
        <v>#DIV/0!</v>
      </c>
      <c r="BA87" s="14" t="e">
        <f>+AZ87*BA$48</f>
        <v>#DIV/0!</v>
      </c>
      <c r="BB87" s="14" t="e">
        <f>+BA87*$BS87</f>
        <v>#DIV/0!</v>
      </c>
      <c r="BC87" s="13" t="e">
        <f>[7]Final!AI184/10</f>
        <v>#DIV/0!</v>
      </c>
      <c r="BD87" s="13" t="e">
        <f>[7]Final!AJ184/10</f>
        <v>#DIV/0!</v>
      </c>
      <c r="BE87" s="13" t="e">
        <f>[7]Final!AK184/10</f>
        <v>#DIV/0!</v>
      </c>
      <c r="BF87" s="13" t="e">
        <f>[7]Final!M184/10</f>
        <v>#DIV/0!</v>
      </c>
      <c r="BG87" s="13" t="e">
        <f>[7]Final!N184/10</f>
        <v>#DIV/0!</v>
      </c>
      <c r="BH87" s="13" t="e">
        <f>[7]Final!O184/10</f>
        <v>#DIV/0!</v>
      </c>
      <c r="BI87" s="16" t="e">
        <f>[7]Final!X184</f>
        <v>#DIV/0!</v>
      </c>
      <c r="BJ87" s="16" t="e">
        <f>[7]Final!Y184</f>
        <v>#DIV/0!</v>
      </c>
      <c r="BK87" s="16" t="e">
        <f>[7]Final!Z184</f>
        <v>#DIV/0!</v>
      </c>
      <c r="BL87" s="16" t="e">
        <f>[7]Final!Q184</f>
        <v>#DIV/0!</v>
      </c>
      <c r="BM87" s="12" t="e">
        <f>[7]Final!D184</f>
        <v>#DIV/0!</v>
      </c>
      <c r="BN87" s="12" t="e">
        <f>[7]Final!E184</f>
        <v>#DIV/0!</v>
      </c>
      <c r="BO87" s="12" t="e">
        <f>[7]Final!F184</f>
        <v>#DIV/0!</v>
      </c>
      <c r="BP87" s="13">
        <f>[7]Data!$BB88/10</f>
        <v>0</v>
      </c>
      <c r="BQ87" s="13">
        <f>[7]Data!$BD88/10</f>
        <v>0</v>
      </c>
      <c r="BR87" s="24" t="e">
        <f>[7]Data!$CR88/10</f>
        <v>#DIV/0!</v>
      </c>
      <c r="BS87" s="25">
        <f>[7]Data!BP88</f>
        <v>0</v>
      </c>
      <c r="BT87" s="25">
        <f>[7]Data!BQ88</f>
        <v>0</v>
      </c>
      <c r="BU87" s="25">
        <f>[7]Data!BR88</f>
        <v>0</v>
      </c>
      <c r="BV87" s="25">
        <f>[7]Data!BS88</f>
        <v>0</v>
      </c>
      <c r="BW87" s="24" t="e">
        <f>[7]Data!$AZ88</f>
        <v>#REF!</v>
      </c>
      <c r="BX87" s="12"/>
    </row>
    <row r="88" spans="1:76">
      <c r="A88" s="2">
        <v>2025</v>
      </c>
      <c r="B88" s="13" t="e">
        <f>[7]OECD!AB81</f>
        <v>#DIV/0!</v>
      </c>
      <c r="C88" s="13" t="e">
        <f>[7]OECD!EA81</f>
        <v>#DIV/0!</v>
      </c>
      <c r="D88" s="12" t="e">
        <f>[7]OECD!EH81</f>
        <v>#DIV/0!</v>
      </c>
      <c r="E88" s="12" t="e">
        <f>[7]OECD!EI81</f>
        <v>#DIV/0!</v>
      </c>
      <c r="F88" s="12" t="e">
        <f>[7]OECD!CG81</f>
        <v>#DIV/0!</v>
      </c>
      <c r="G88" s="12" t="e">
        <f>[7]OECD!CH81</f>
        <v>#DIV/0!</v>
      </c>
      <c r="H88" s="14" t="e">
        <f>+G88*H$48</f>
        <v>#DIV/0!</v>
      </c>
      <c r="I88" s="14" t="e">
        <f>+H88*$BS88</f>
        <v>#DIV/0!</v>
      </c>
      <c r="J88" s="13" t="e">
        <f>[7]OECD!Y81</f>
        <v>#DIV/0!</v>
      </c>
      <c r="K88" s="13" t="e">
        <f>[7]OECD!Z81</f>
        <v>#DIV/0!</v>
      </c>
      <c r="L88" s="13" t="e">
        <f>[7]OECD!AA81</f>
        <v>#DIV/0!</v>
      </c>
      <c r="M88" s="13" t="e">
        <f>[7]OECD!AV81</f>
        <v>#DIV/0!</v>
      </c>
      <c r="N88" s="13" t="e">
        <f>[7]OECD!AW81</f>
        <v>#DIV/0!</v>
      </c>
      <c r="O88" s="13" t="e">
        <f>[7]OECD!AX81</f>
        <v>#DIV/0!</v>
      </c>
      <c r="P88" s="16" t="e">
        <f>[7]OECD!BX81</f>
        <v>#DIV/0!</v>
      </c>
      <c r="Q88" s="16" t="e">
        <f>[7]OECD!BY81</f>
        <v>#DIV/0!</v>
      </c>
      <c r="R88" s="16" t="e">
        <f>[7]OECD!BZ81</f>
        <v>#DIV/0!</v>
      </c>
      <c r="S88" s="16" t="e">
        <f>[7]OECD!BR81</f>
        <v>#DIV/0!</v>
      </c>
      <c r="T88" s="12">
        <f>[7]OECD!DR$7</f>
        <v>0.05</v>
      </c>
      <c r="U88" s="12">
        <f>[7]OECD!DS$7</f>
        <v>0.125</v>
      </c>
      <c r="V88" s="12">
        <f>[7]OECD!DT$7</f>
        <v>0.08</v>
      </c>
      <c r="W88" s="18" t="e">
        <f>[7]OECD!BM81</f>
        <v>#DIV/0!</v>
      </c>
      <c r="X88" s="18" t="e">
        <f>[7]OECD!BN81</f>
        <v>#DIV/0!</v>
      </c>
      <c r="Y88" s="18" t="e">
        <f>[7]OECD!BO81</f>
        <v>#DIV/0!</v>
      </c>
      <c r="Z88" s="13" t="e">
        <f>[7]Final!AL85/10</f>
        <v>#DIV/0!</v>
      </c>
      <c r="AA88" s="13" t="e">
        <f>[7]Final!AP85/10</f>
        <v>#DIV/0!</v>
      </c>
      <c r="AB88" s="12" t="e">
        <f>[7]Final!AS85</f>
        <v>#DIV/0!</v>
      </c>
      <c r="AC88" s="12" t="e">
        <f>[7]Final!AT85</f>
        <v>#DIV/0!</v>
      </c>
      <c r="AD88" s="12" t="e">
        <f>[7]Final!AD85</f>
        <v>#DIV/0!</v>
      </c>
      <c r="AE88" s="12" t="e">
        <f>[7]Final!AF85</f>
        <v>#DIV/0!</v>
      </c>
      <c r="AF88" s="14" t="e">
        <f>+AE88*AF$48</f>
        <v>#DIV/0!</v>
      </c>
      <c r="AG88" s="14" t="e">
        <f>+AF88*$BS88</f>
        <v>#DIV/0!</v>
      </c>
      <c r="AH88" s="13" t="e">
        <f>[7]Final!AI85/10</f>
        <v>#DIV/0!</v>
      </c>
      <c r="AI88" s="13" t="e">
        <f>[7]Final!AJ85/10</f>
        <v>#DIV/0!</v>
      </c>
      <c r="AJ88" s="13" t="e">
        <f>[7]Final!AK85/10</f>
        <v>#DIV/0!</v>
      </c>
      <c r="AK88" s="13" t="e">
        <f>[7]Final!M85/10</f>
        <v>#DIV/0!</v>
      </c>
      <c r="AL88" s="13" t="e">
        <f>[7]Final!N85/10</f>
        <v>#DIV/0!</v>
      </c>
      <c r="AM88" s="13" t="e">
        <f>[7]Final!O85/10</f>
        <v>#DIV/0!</v>
      </c>
      <c r="AN88" s="16" t="e">
        <f>[7]Final!X85</f>
        <v>#DIV/0!</v>
      </c>
      <c r="AO88" s="16" t="e">
        <f>[7]Final!Y85</f>
        <v>#DIV/0!</v>
      </c>
      <c r="AP88" s="16" t="e">
        <f>[7]Final!Z85</f>
        <v>#DIV/0!</v>
      </c>
      <c r="AQ88" s="16" t="e">
        <f>[7]Final!Q85</f>
        <v>#DIV/0!</v>
      </c>
      <c r="AR88" s="12" t="e">
        <f>[7]Final!D85</f>
        <v>#DIV/0!</v>
      </c>
      <c r="AS88" s="12" t="e">
        <f>[7]Final!E85</f>
        <v>#DIV/0!</v>
      </c>
      <c r="AT88" s="12" t="e">
        <f>[7]Final!F85</f>
        <v>#DIV/0!</v>
      </c>
      <c r="AU88" s="13" t="e">
        <f>[7]Final!AL185/10</f>
        <v>#DIV/0!</v>
      </c>
      <c r="AV88" s="13" t="e">
        <f>[7]Final!AP185/10</f>
        <v>#DIV/0!</v>
      </c>
      <c r="AW88" s="12" t="e">
        <f>[7]Final!AS185</f>
        <v>#DIV/0!</v>
      </c>
      <c r="AX88" s="12" t="e">
        <f>[7]Final!AT185</f>
        <v>#DIV/0!</v>
      </c>
      <c r="AY88" s="12" t="e">
        <f>[7]Final!AD185</f>
        <v>#DIV/0!</v>
      </c>
      <c r="AZ88" s="12" t="e">
        <f>[7]Final!AF185</f>
        <v>#DIV/0!</v>
      </c>
      <c r="BA88" s="14" t="e">
        <f>+AZ88*BA$48</f>
        <v>#DIV/0!</v>
      </c>
      <c r="BB88" s="14" t="e">
        <f>+BA88*$BS88</f>
        <v>#DIV/0!</v>
      </c>
      <c r="BC88" s="13" t="e">
        <f>[7]Final!AI185/10</f>
        <v>#DIV/0!</v>
      </c>
      <c r="BD88" s="13" t="e">
        <f>[7]Final!AJ185/10</f>
        <v>#DIV/0!</v>
      </c>
      <c r="BE88" s="13" t="e">
        <f>[7]Final!AK185/10</f>
        <v>#DIV/0!</v>
      </c>
      <c r="BF88" s="13" t="e">
        <f>[7]Final!M185/10</f>
        <v>#DIV/0!</v>
      </c>
      <c r="BG88" s="13" t="e">
        <f>[7]Final!N185/10</f>
        <v>#DIV/0!</v>
      </c>
      <c r="BH88" s="13" t="e">
        <f>[7]Final!O185/10</f>
        <v>#DIV/0!</v>
      </c>
      <c r="BI88" s="16" t="e">
        <f>[7]Final!X185</f>
        <v>#DIV/0!</v>
      </c>
      <c r="BJ88" s="16" t="e">
        <f>[7]Final!Y185</f>
        <v>#DIV/0!</v>
      </c>
      <c r="BK88" s="16" t="e">
        <f>[7]Final!Z185</f>
        <v>#DIV/0!</v>
      </c>
      <c r="BL88" s="16" t="e">
        <f>[7]Final!Q185</f>
        <v>#DIV/0!</v>
      </c>
      <c r="BM88" s="12" t="e">
        <f>[7]Final!D185</f>
        <v>#DIV/0!</v>
      </c>
      <c r="BN88" s="12" t="e">
        <f>[7]Final!E185</f>
        <v>#DIV/0!</v>
      </c>
      <c r="BO88" s="12" t="e">
        <f>[7]Final!F185</f>
        <v>#DIV/0!</v>
      </c>
      <c r="BP88" s="13">
        <f>[7]Data!$BB89/10</f>
        <v>0</v>
      </c>
      <c r="BQ88" s="13">
        <f>[7]Data!$BD89/10</f>
        <v>0</v>
      </c>
      <c r="BR88" s="24" t="e">
        <f>[7]Data!$CR89/10</f>
        <v>#DIV/0!</v>
      </c>
      <c r="BS88" s="25">
        <f>[7]Data!BP89</f>
        <v>0</v>
      </c>
      <c r="BT88" s="25">
        <f>[7]Data!BQ89</f>
        <v>0</v>
      </c>
      <c r="BU88" s="25">
        <f>[7]Data!BR89</f>
        <v>0</v>
      </c>
      <c r="BV88" s="25">
        <f>[7]Data!BS89</f>
        <v>0</v>
      </c>
      <c r="BW88" s="24" t="e">
        <f>[7]Data!$AZ89</f>
        <v>#REF!</v>
      </c>
      <c r="BX88" s="12"/>
    </row>
    <row r="89" spans="1:95">
      <c r="A89" s="2">
        <v>2026</v>
      </c>
      <c r="B89" s="13" t="e">
        <f>[7]OECD!AB82</f>
        <v>#DIV/0!</v>
      </c>
      <c r="C89" s="13" t="e">
        <f>[7]OECD!EA82</f>
        <v>#DIV/0!</v>
      </c>
      <c r="D89" s="12" t="e">
        <f>[7]OECD!EH82</f>
        <v>#DIV/0!</v>
      </c>
      <c r="E89" s="12" t="e">
        <f>[7]OECD!EI82</f>
        <v>#DIV/0!</v>
      </c>
      <c r="F89" s="12" t="e">
        <f>[7]OECD!CG82</f>
        <v>#DIV/0!</v>
      </c>
      <c r="G89" s="12" t="e">
        <f>[7]OECD!CH82</f>
        <v>#DIV/0!</v>
      </c>
      <c r="H89" s="14" t="e">
        <f>+G89*H$48</f>
        <v>#DIV/0!</v>
      </c>
      <c r="I89" s="14" t="e">
        <f>+H89*$BS89</f>
        <v>#DIV/0!</v>
      </c>
      <c r="J89" s="13" t="e">
        <f>[7]OECD!Y82</f>
        <v>#DIV/0!</v>
      </c>
      <c r="K89" s="13" t="e">
        <f>[7]OECD!Z82</f>
        <v>#DIV/0!</v>
      </c>
      <c r="L89" s="13" t="e">
        <f>[7]OECD!AA82</f>
        <v>#DIV/0!</v>
      </c>
      <c r="M89" s="13" t="e">
        <f>[7]OECD!AV82</f>
        <v>#DIV/0!</v>
      </c>
      <c r="N89" s="13" t="e">
        <f>[7]OECD!AW82</f>
        <v>#DIV/0!</v>
      </c>
      <c r="O89" s="13" t="e">
        <f>[7]OECD!AX82</f>
        <v>#DIV/0!</v>
      </c>
      <c r="P89" s="16" t="e">
        <f>[7]OECD!BX82</f>
        <v>#DIV/0!</v>
      </c>
      <c r="Q89" s="16" t="e">
        <f>[7]OECD!BY82</f>
        <v>#DIV/0!</v>
      </c>
      <c r="R89" s="16" t="e">
        <f>[7]OECD!BZ82</f>
        <v>#DIV/0!</v>
      </c>
      <c r="S89" s="16" t="e">
        <f>[7]OECD!BR82</f>
        <v>#DIV/0!</v>
      </c>
      <c r="T89" s="12">
        <f>[7]OECD!DR$7</f>
        <v>0.05</v>
      </c>
      <c r="U89" s="12">
        <f>[7]OECD!DS$7</f>
        <v>0.125</v>
      </c>
      <c r="V89" s="12">
        <f>[7]OECD!DT$7</f>
        <v>0.08</v>
      </c>
      <c r="W89" s="18" t="e">
        <f>[7]OECD!BM82</f>
        <v>#DIV/0!</v>
      </c>
      <c r="X89" s="18" t="e">
        <f>[7]OECD!BN82</f>
        <v>#DIV/0!</v>
      </c>
      <c r="Y89" s="18" t="e">
        <f>[7]OECD!BO82</f>
        <v>#DIV/0!</v>
      </c>
      <c r="Z89" s="13" t="e">
        <f>[7]Final!AL86/10</f>
        <v>#DIV/0!</v>
      </c>
      <c r="AA89" s="13" t="e">
        <f>[7]Final!AP86/10</f>
        <v>#DIV/0!</v>
      </c>
      <c r="AB89" s="12" t="e">
        <f>[7]Final!AS86</f>
        <v>#DIV/0!</v>
      </c>
      <c r="AC89" s="12" t="e">
        <f>[7]Final!AT86</f>
        <v>#DIV/0!</v>
      </c>
      <c r="AD89" s="12" t="e">
        <f>[7]Final!AD86</f>
        <v>#DIV/0!</v>
      </c>
      <c r="AE89" s="12" t="e">
        <f>[7]Final!AF86</f>
        <v>#DIV/0!</v>
      </c>
      <c r="AF89" s="14" t="e">
        <f>+AE89*AF$48</f>
        <v>#DIV/0!</v>
      </c>
      <c r="AG89" s="14" t="e">
        <f>+AF89*$BS89</f>
        <v>#DIV/0!</v>
      </c>
      <c r="AH89" s="13" t="e">
        <f>[7]Final!AI86/10</f>
        <v>#DIV/0!</v>
      </c>
      <c r="AI89" s="13" t="e">
        <f>[7]Final!AJ86/10</f>
        <v>#DIV/0!</v>
      </c>
      <c r="AJ89" s="13" t="e">
        <f>[7]Final!AK86/10</f>
        <v>#DIV/0!</v>
      </c>
      <c r="AK89" s="13" t="e">
        <f>[7]Final!M86/10</f>
        <v>#DIV/0!</v>
      </c>
      <c r="AL89" s="13" t="e">
        <f>[7]Final!N86/10</f>
        <v>#DIV/0!</v>
      </c>
      <c r="AM89" s="13" t="e">
        <f>[7]Final!O86/10</f>
        <v>#DIV/0!</v>
      </c>
      <c r="AN89" s="16" t="e">
        <f>[7]Final!X86</f>
        <v>#DIV/0!</v>
      </c>
      <c r="AO89" s="16" t="e">
        <f>[7]Final!Y86</f>
        <v>#DIV/0!</v>
      </c>
      <c r="AP89" s="16" t="e">
        <f>[7]Final!Z86</f>
        <v>#DIV/0!</v>
      </c>
      <c r="AQ89" s="16" t="e">
        <f>[7]Final!Q86</f>
        <v>#DIV/0!</v>
      </c>
      <c r="AR89" s="12" t="e">
        <f>[7]Final!D86</f>
        <v>#DIV/0!</v>
      </c>
      <c r="AS89" s="12" t="e">
        <f>[7]Final!E86</f>
        <v>#DIV/0!</v>
      </c>
      <c r="AT89" s="12" t="e">
        <f>[7]Final!F86</f>
        <v>#DIV/0!</v>
      </c>
      <c r="AU89" s="13" t="e">
        <f>[7]Final!AL186/10</f>
        <v>#DIV/0!</v>
      </c>
      <c r="AV89" s="13" t="e">
        <f>[7]Final!AP186/10</f>
        <v>#DIV/0!</v>
      </c>
      <c r="AW89" s="12" t="e">
        <f>[7]Final!AS186</f>
        <v>#DIV/0!</v>
      </c>
      <c r="AX89" s="12" t="e">
        <f>[7]Final!AT186</f>
        <v>#DIV/0!</v>
      </c>
      <c r="AY89" s="12" t="e">
        <f>[7]Final!AD186</f>
        <v>#DIV/0!</v>
      </c>
      <c r="AZ89" s="12" t="e">
        <f>[7]Final!AF186</f>
        <v>#DIV/0!</v>
      </c>
      <c r="BA89" s="14" t="e">
        <f>+AZ89*BA$48</f>
        <v>#DIV/0!</v>
      </c>
      <c r="BB89" s="14" t="e">
        <f>+BA89*$BS89</f>
        <v>#DIV/0!</v>
      </c>
      <c r="BC89" s="13" t="e">
        <f>[7]Final!AI186/10</f>
        <v>#DIV/0!</v>
      </c>
      <c r="BD89" s="13" t="e">
        <f>[7]Final!AJ186/10</f>
        <v>#DIV/0!</v>
      </c>
      <c r="BE89" s="13" t="e">
        <f>[7]Final!AK186/10</f>
        <v>#DIV/0!</v>
      </c>
      <c r="BF89" s="13" t="e">
        <f>[7]Final!M186/10</f>
        <v>#DIV/0!</v>
      </c>
      <c r="BG89" s="13" t="e">
        <f>[7]Final!N186/10</f>
        <v>#DIV/0!</v>
      </c>
      <c r="BH89" s="13" t="e">
        <f>[7]Final!O186/10</f>
        <v>#DIV/0!</v>
      </c>
      <c r="BI89" s="16" t="e">
        <f>[7]Final!X186</f>
        <v>#DIV/0!</v>
      </c>
      <c r="BJ89" s="16" t="e">
        <f>[7]Final!Y186</f>
        <v>#DIV/0!</v>
      </c>
      <c r="BK89" s="16" t="e">
        <f>[7]Final!Z186</f>
        <v>#DIV/0!</v>
      </c>
      <c r="BL89" s="16" t="e">
        <f>[7]Final!Q186</f>
        <v>#DIV/0!</v>
      </c>
      <c r="BM89" s="12" t="e">
        <f>[7]Final!D186</f>
        <v>#DIV/0!</v>
      </c>
      <c r="BN89" s="12" t="e">
        <f>[7]Final!E186</f>
        <v>#DIV/0!</v>
      </c>
      <c r="BO89" s="12" t="e">
        <f>[7]Final!F186</f>
        <v>#DIV/0!</v>
      </c>
      <c r="BP89" s="13">
        <f>[7]Data!$BB90/10</f>
        <v>0</v>
      </c>
      <c r="BQ89" s="13">
        <f>[7]Data!$BD90/10</f>
        <v>0</v>
      </c>
      <c r="BR89" s="24" t="e">
        <f>[7]Data!$CR90/10</f>
        <v>#DIV/0!</v>
      </c>
      <c r="BS89" s="25">
        <f>[7]Data!BP90</f>
        <v>0</v>
      </c>
      <c r="BT89" s="25">
        <f>[7]Data!BQ90</f>
        <v>0</v>
      </c>
      <c r="BU89" s="25">
        <f>[7]Data!BR90</f>
        <v>0</v>
      </c>
      <c r="BV89" s="25">
        <f>[7]Data!BS90</f>
        <v>0</v>
      </c>
      <c r="BW89" s="24" t="e">
        <f>[7]Data!$AZ90</f>
        <v>#REF!</v>
      </c>
      <c r="BX89" s="12"/>
      <c r="CI89" s="2" t="s">
        <v>144</v>
      </c>
      <c r="CQ89" s="2" t="s">
        <v>145</v>
      </c>
    </row>
    <row r="90" spans="1:76">
      <c r="A90" s="2">
        <v>2027</v>
      </c>
      <c r="B90" s="13" t="e">
        <f>[7]OECD!AB83</f>
        <v>#DIV/0!</v>
      </c>
      <c r="C90" s="13" t="e">
        <f>[7]OECD!EA83</f>
        <v>#DIV/0!</v>
      </c>
      <c r="D90" s="12" t="e">
        <f>[7]OECD!EH83</f>
        <v>#DIV/0!</v>
      </c>
      <c r="E90" s="12" t="e">
        <f>[7]OECD!EI83</f>
        <v>#DIV/0!</v>
      </c>
      <c r="F90" s="12" t="e">
        <f>[7]OECD!CG83</f>
        <v>#DIV/0!</v>
      </c>
      <c r="G90" s="12" t="e">
        <f>[7]OECD!CH83</f>
        <v>#DIV/0!</v>
      </c>
      <c r="H90" s="14" t="e">
        <f>+G90*H$48</f>
        <v>#DIV/0!</v>
      </c>
      <c r="I90" s="14" t="e">
        <f>+H90*$BS90</f>
        <v>#DIV/0!</v>
      </c>
      <c r="J90" s="13" t="e">
        <f>[7]OECD!Y83</f>
        <v>#DIV/0!</v>
      </c>
      <c r="K90" s="13" t="e">
        <f>[7]OECD!Z83</f>
        <v>#DIV/0!</v>
      </c>
      <c r="L90" s="13" t="e">
        <f>[7]OECD!AA83</f>
        <v>#DIV/0!</v>
      </c>
      <c r="M90" s="13" t="e">
        <f>[7]OECD!AV83</f>
        <v>#DIV/0!</v>
      </c>
      <c r="N90" s="13" t="e">
        <f>[7]OECD!AW83</f>
        <v>#DIV/0!</v>
      </c>
      <c r="O90" s="13" t="e">
        <f>[7]OECD!AX83</f>
        <v>#DIV/0!</v>
      </c>
      <c r="P90" s="16" t="e">
        <f>[7]OECD!BX83</f>
        <v>#DIV/0!</v>
      </c>
      <c r="Q90" s="16" t="e">
        <f>[7]OECD!BY83</f>
        <v>#DIV/0!</v>
      </c>
      <c r="R90" s="16" t="e">
        <f>[7]OECD!BZ83</f>
        <v>#DIV/0!</v>
      </c>
      <c r="S90" s="16" t="e">
        <f>[7]OECD!BR83</f>
        <v>#DIV/0!</v>
      </c>
      <c r="T90" s="12">
        <f>[7]OECD!DR$7</f>
        <v>0.05</v>
      </c>
      <c r="U90" s="12">
        <f>[7]OECD!DS$7</f>
        <v>0.125</v>
      </c>
      <c r="V90" s="12">
        <f>[7]OECD!DT$7</f>
        <v>0.08</v>
      </c>
      <c r="W90" s="18" t="e">
        <f>[7]OECD!BM83</f>
        <v>#DIV/0!</v>
      </c>
      <c r="X90" s="18" t="e">
        <f>[7]OECD!BN83</f>
        <v>#DIV/0!</v>
      </c>
      <c r="Y90" s="18" t="e">
        <f>[7]OECD!BO83</f>
        <v>#DIV/0!</v>
      </c>
      <c r="Z90" s="13" t="e">
        <f>[7]Final!AL87/10</f>
        <v>#DIV/0!</v>
      </c>
      <c r="AA90" s="13" t="e">
        <f>[7]Final!AP87/10</f>
        <v>#DIV/0!</v>
      </c>
      <c r="AB90" s="12" t="e">
        <f>[7]Final!AS87</f>
        <v>#DIV/0!</v>
      </c>
      <c r="AC90" s="12" t="e">
        <f>[7]Final!AT87</f>
        <v>#DIV/0!</v>
      </c>
      <c r="AD90" s="12" t="e">
        <f>[7]Final!AD87</f>
        <v>#DIV/0!</v>
      </c>
      <c r="AE90" s="12" t="e">
        <f>[7]Final!AF87</f>
        <v>#DIV/0!</v>
      </c>
      <c r="AF90" s="14" t="e">
        <f>+AE90*AF$48</f>
        <v>#DIV/0!</v>
      </c>
      <c r="AG90" s="14" t="e">
        <f>+AF90*$BS90</f>
        <v>#DIV/0!</v>
      </c>
      <c r="AH90" s="13" t="e">
        <f>[7]Final!AI87/10</f>
        <v>#DIV/0!</v>
      </c>
      <c r="AI90" s="13" t="e">
        <f>[7]Final!AJ87/10</f>
        <v>#DIV/0!</v>
      </c>
      <c r="AJ90" s="13" t="e">
        <f>[7]Final!AK87/10</f>
        <v>#DIV/0!</v>
      </c>
      <c r="AK90" s="13" t="e">
        <f>[7]Final!M87/10</f>
        <v>#DIV/0!</v>
      </c>
      <c r="AL90" s="13" t="e">
        <f>[7]Final!N87/10</f>
        <v>#DIV/0!</v>
      </c>
      <c r="AM90" s="13" t="e">
        <f>[7]Final!O87/10</f>
        <v>#DIV/0!</v>
      </c>
      <c r="AN90" s="16" t="e">
        <f>[7]Final!X87</f>
        <v>#DIV/0!</v>
      </c>
      <c r="AO90" s="16" t="e">
        <f>[7]Final!Y87</f>
        <v>#DIV/0!</v>
      </c>
      <c r="AP90" s="16" t="e">
        <f>[7]Final!Z87</f>
        <v>#DIV/0!</v>
      </c>
      <c r="AQ90" s="16" t="e">
        <f>[7]Final!Q87</f>
        <v>#DIV/0!</v>
      </c>
      <c r="AR90" s="12" t="e">
        <f>[7]Final!D87</f>
        <v>#DIV/0!</v>
      </c>
      <c r="AS90" s="12" t="e">
        <f>[7]Final!E87</f>
        <v>#DIV/0!</v>
      </c>
      <c r="AT90" s="12" t="e">
        <f>[7]Final!F87</f>
        <v>#DIV/0!</v>
      </c>
      <c r="AU90" s="13" t="e">
        <f>[7]Final!AL187/10</f>
        <v>#DIV/0!</v>
      </c>
      <c r="AV90" s="13" t="e">
        <f>[7]Final!AP187/10</f>
        <v>#DIV/0!</v>
      </c>
      <c r="AW90" s="12" t="e">
        <f>[7]Final!AS187</f>
        <v>#DIV/0!</v>
      </c>
      <c r="AX90" s="12" t="e">
        <f>[7]Final!AT187</f>
        <v>#DIV/0!</v>
      </c>
      <c r="AY90" s="12" t="e">
        <f>[7]Final!AD187</f>
        <v>#DIV/0!</v>
      </c>
      <c r="AZ90" s="12" t="e">
        <f>[7]Final!AF187</f>
        <v>#DIV/0!</v>
      </c>
      <c r="BA90" s="14" t="e">
        <f>+AZ90*BA$48</f>
        <v>#DIV/0!</v>
      </c>
      <c r="BB90" s="14" t="e">
        <f>+BA90*$BS90</f>
        <v>#DIV/0!</v>
      </c>
      <c r="BC90" s="13" t="e">
        <f>[7]Final!AI187/10</f>
        <v>#DIV/0!</v>
      </c>
      <c r="BD90" s="13" t="e">
        <f>[7]Final!AJ187/10</f>
        <v>#DIV/0!</v>
      </c>
      <c r="BE90" s="13" t="e">
        <f>[7]Final!AK187/10</f>
        <v>#DIV/0!</v>
      </c>
      <c r="BF90" s="13" t="e">
        <f>[7]Final!M187/10</f>
        <v>#DIV/0!</v>
      </c>
      <c r="BG90" s="13" t="e">
        <f>[7]Final!N187/10</f>
        <v>#DIV/0!</v>
      </c>
      <c r="BH90" s="13" t="e">
        <f>[7]Final!O187/10</f>
        <v>#DIV/0!</v>
      </c>
      <c r="BI90" s="16" t="e">
        <f>[7]Final!X187</f>
        <v>#DIV/0!</v>
      </c>
      <c r="BJ90" s="16" t="e">
        <f>[7]Final!Y187</f>
        <v>#DIV/0!</v>
      </c>
      <c r="BK90" s="16" t="e">
        <f>[7]Final!Z187</f>
        <v>#DIV/0!</v>
      </c>
      <c r="BL90" s="16" t="e">
        <f>[7]Final!Q187</f>
        <v>#DIV/0!</v>
      </c>
      <c r="BM90" s="12" t="e">
        <f>[7]Final!D187</f>
        <v>#DIV/0!</v>
      </c>
      <c r="BN90" s="12" t="e">
        <f>[7]Final!E187</f>
        <v>#DIV/0!</v>
      </c>
      <c r="BO90" s="12" t="e">
        <f>[7]Final!F187</f>
        <v>#DIV/0!</v>
      </c>
      <c r="BP90" s="13">
        <f>[7]Data!$BB91/10</f>
        <v>0</v>
      </c>
      <c r="BQ90" s="13">
        <f>[7]Data!$BD91/10</f>
        <v>0</v>
      </c>
      <c r="BR90" s="24" t="e">
        <f>[7]Data!$CR91/10</f>
        <v>#DIV/0!</v>
      </c>
      <c r="BS90" s="25">
        <f>[7]Data!BP91</f>
        <v>0</v>
      </c>
      <c r="BT90" s="25">
        <f>[7]Data!BQ91</f>
        <v>0</v>
      </c>
      <c r="BU90" s="25">
        <f>[7]Data!BR91</f>
        <v>0</v>
      </c>
      <c r="BV90" s="25">
        <f>[7]Data!BS91</f>
        <v>0</v>
      </c>
      <c r="BW90" s="24" t="e">
        <f>[7]Data!$AZ91</f>
        <v>#REF!</v>
      </c>
      <c r="BX90" s="12"/>
    </row>
    <row r="91" spans="1:76">
      <c r="A91" s="2">
        <v>2028</v>
      </c>
      <c r="B91" s="13" t="e">
        <f>[7]OECD!AB84</f>
        <v>#DIV/0!</v>
      </c>
      <c r="C91" s="13" t="e">
        <f>[7]OECD!EA84</f>
        <v>#DIV/0!</v>
      </c>
      <c r="D91" s="12" t="e">
        <f>[7]OECD!EH84</f>
        <v>#DIV/0!</v>
      </c>
      <c r="E91" s="12" t="e">
        <f>[7]OECD!EI84</f>
        <v>#DIV/0!</v>
      </c>
      <c r="F91" s="12" t="e">
        <f>[7]OECD!CG84</f>
        <v>#DIV/0!</v>
      </c>
      <c r="G91" s="12" t="e">
        <f>[7]OECD!CH84</f>
        <v>#DIV/0!</v>
      </c>
      <c r="H91" s="14" t="e">
        <f>+G91*H$48</f>
        <v>#DIV/0!</v>
      </c>
      <c r="I91" s="14" t="e">
        <f>+H91*$BS91</f>
        <v>#DIV/0!</v>
      </c>
      <c r="J91" s="13" t="e">
        <f>[7]OECD!Y84</f>
        <v>#DIV/0!</v>
      </c>
      <c r="K91" s="13" t="e">
        <f>[7]OECD!Z84</f>
        <v>#DIV/0!</v>
      </c>
      <c r="L91" s="13" t="e">
        <f>[7]OECD!AA84</f>
        <v>#DIV/0!</v>
      </c>
      <c r="M91" s="13" t="e">
        <f>[7]OECD!AV84</f>
        <v>#DIV/0!</v>
      </c>
      <c r="N91" s="13" t="e">
        <f>[7]OECD!AW84</f>
        <v>#DIV/0!</v>
      </c>
      <c r="O91" s="13" t="e">
        <f>[7]OECD!AX84</f>
        <v>#DIV/0!</v>
      </c>
      <c r="P91" s="16" t="e">
        <f>[7]OECD!BX84</f>
        <v>#DIV/0!</v>
      </c>
      <c r="Q91" s="16" t="e">
        <f>[7]OECD!BY84</f>
        <v>#DIV/0!</v>
      </c>
      <c r="R91" s="16" t="e">
        <f>[7]OECD!BZ84</f>
        <v>#DIV/0!</v>
      </c>
      <c r="S91" s="16" t="e">
        <f>[7]OECD!BR84</f>
        <v>#DIV/0!</v>
      </c>
      <c r="T91" s="12">
        <f>[7]OECD!DR$7</f>
        <v>0.05</v>
      </c>
      <c r="U91" s="12">
        <f>[7]OECD!DS$7</f>
        <v>0.125</v>
      </c>
      <c r="V91" s="12">
        <f>[7]OECD!DT$7</f>
        <v>0.08</v>
      </c>
      <c r="W91" s="18" t="e">
        <f>[7]OECD!BM84</f>
        <v>#DIV/0!</v>
      </c>
      <c r="X91" s="18" t="e">
        <f>[7]OECD!BN84</f>
        <v>#DIV/0!</v>
      </c>
      <c r="Y91" s="18" t="e">
        <f>[7]OECD!BO84</f>
        <v>#DIV/0!</v>
      </c>
      <c r="Z91" s="13" t="e">
        <f>[7]Final!AL88/10</f>
        <v>#DIV/0!</v>
      </c>
      <c r="AA91" s="13" t="e">
        <f>[7]Final!AP88/10</f>
        <v>#DIV/0!</v>
      </c>
      <c r="AB91" s="12" t="e">
        <f>[7]Final!AS88</f>
        <v>#DIV/0!</v>
      </c>
      <c r="AC91" s="12" t="e">
        <f>[7]Final!AT88</f>
        <v>#DIV/0!</v>
      </c>
      <c r="AD91" s="12" t="e">
        <f>[7]Final!AD88</f>
        <v>#DIV/0!</v>
      </c>
      <c r="AE91" s="12" t="e">
        <f>[7]Final!AF88</f>
        <v>#DIV/0!</v>
      </c>
      <c r="AF91" s="14" t="e">
        <f>+AE91*AF$48</f>
        <v>#DIV/0!</v>
      </c>
      <c r="AG91" s="14" t="e">
        <f>+AF91*$BS91</f>
        <v>#DIV/0!</v>
      </c>
      <c r="AH91" s="13" t="e">
        <f>[7]Final!AI88/10</f>
        <v>#DIV/0!</v>
      </c>
      <c r="AI91" s="13" t="e">
        <f>[7]Final!AJ88/10</f>
        <v>#DIV/0!</v>
      </c>
      <c r="AJ91" s="13" t="e">
        <f>[7]Final!AK88/10</f>
        <v>#DIV/0!</v>
      </c>
      <c r="AK91" s="13" t="e">
        <f>[7]Final!M88/10</f>
        <v>#DIV/0!</v>
      </c>
      <c r="AL91" s="13" t="e">
        <f>[7]Final!N88/10</f>
        <v>#DIV/0!</v>
      </c>
      <c r="AM91" s="13" t="e">
        <f>[7]Final!O88/10</f>
        <v>#DIV/0!</v>
      </c>
      <c r="AN91" s="16" t="e">
        <f>[7]Final!X88</f>
        <v>#DIV/0!</v>
      </c>
      <c r="AO91" s="16" t="e">
        <f>[7]Final!Y88</f>
        <v>#DIV/0!</v>
      </c>
      <c r="AP91" s="16" t="e">
        <f>[7]Final!Z88</f>
        <v>#DIV/0!</v>
      </c>
      <c r="AQ91" s="16" t="e">
        <f>[7]Final!Q88</f>
        <v>#DIV/0!</v>
      </c>
      <c r="AR91" s="12" t="e">
        <f>[7]Final!D88</f>
        <v>#DIV/0!</v>
      </c>
      <c r="AS91" s="12" t="e">
        <f>[7]Final!E88</f>
        <v>#DIV/0!</v>
      </c>
      <c r="AT91" s="12" t="e">
        <f>[7]Final!F88</f>
        <v>#DIV/0!</v>
      </c>
      <c r="AU91" s="13" t="e">
        <f>[7]Final!AL188/10</f>
        <v>#DIV/0!</v>
      </c>
      <c r="AV91" s="13" t="e">
        <f>[7]Final!AP188/10</f>
        <v>#DIV/0!</v>
      </c>
      <c r="AW91" s="12" t="e">
        <f>[7]Final!AS188</f>
        <v>#DIV/0!</v>
      </c>
      <c r="AX91" s="12" t="e">
        <f>[7]Final!AT188</f>
        <v>#DIV/0!</v>
      </c>
      <c r="AY91" s="12" t="e">
        <f>[7]Final!AD188</f>
        <v>#DIV/0!</v>
      </c>
      <c r="AZ91" s="12" t="e">
        <f>[7]Final!AF188</f>
        <v>#DIV/0!</v>
      </c>
      <c r="BA91" s="14" t="e">
        <f>+AZ91*BA$48</f>
        <v>#DIV/0!</v>
      </c>
      <c r="BB91" s="14" t="e">
        <f>+BA91*$BS91</f>
        <v>#DIV/0!</v>
      </c>
      <c r="BC91" s="13" t="e">
        <f>[7]Final!AI188/10</f>
        <v>#DIV/0!</v>
      </c>
      <c r="BD91" s="13" t="e">
        <f>[7]Final!AJ188/10</f>
        <v>#DIV/0!</v>
      </c>
      <c r="BE91" s="13" t="e">
        <f>[7]Final!AK188/10</f>
        <v>#DIV/0!</v>
      </c>
      <c r="BF91" s="13" t="e">
        <f>[7]Final!M188/10</f>
        <v>#DIV/0!</v>
      </c>
      <c r="BG91" s="13" t="e">
        <f>[7]Final!N188/10</f>
        <v>#DIV/0!</v>
      </c>
      <c r="BH91" s="13" t="e">
        <f>[7]Final!O188/10</f>
        <v>#DIV/0!</v>
      </c>
      <c r="BI91" s="16" t="e">
        <f>[7]Final!X188</f>
        <v>#DIV/0!</v>
      </c>
      <c r="BJ91" s="16" t="e">
        <f>[7]Final!Y188</f>
        <v>#DIV/0!</v>
      </c>
      <c r="BK91" s="16" t="e">
        <f>[7]Final!Z188</f>
        <v>#DIV/0!</v>
      </c>
      <c r="BL91" s="16" t="e">
        <f>[7]Final!Q188</f>
        <v>#DIV/0!</v>
      </c>
      <c r="BM91" s="12" t="e">
        <f>[7]Final!D188</f>
        <v>#DIV/0!</v>
      </c>
      <c r="BN91" s="12" t="e">
        <f>[7]Final!E188</f>
        <v>#DIV/0!</v>
      </c>
      <c r="BO91" s="12" t="e">
        <f>[7]Final!F188</f>
        <v>#DIV/0!</v>
      </c>
      <c r="BP91" s="13">
        <f>[7]Data!$BB92/10</f>
        <v>0</v>
      </c>
      <c r="BQ91" s="13">
        <f>[7]Data!$BD92/10</f>
        <v>0</v>
      </c>
      <c r="BR91" s="24" t="e">
        <f>[7]Data!$CR92/10</f>
        <v>#DIV/0!</v>
      </c>
      <c r="BS91" s="25">
        <f>[7]Data!BP92</f>
        <v>0</v>
      </c>
      <c r="BT91" s="25">
        <f>[7]Data!BQ92</f>
        <v>0</v>
      </c>
      <c r="BU91" s="25">
        <f>[7]Data!BR92</f>
        <v>0</v>
      </c>
      <c r="BV91" s="25">
        <f>[7]Data!BS92</f>
        <v>0</v>
      </c>
      <c r="BW91" s="24" t="e">
        <f>[7]Data!$AZ92</f>
        <v>#REF!</v>
      </c>
      <c r="BX91" s="12"/>
    </row>
    <row r="92" spans="1:76">
      <c r="A92" s="2">
        <v>2029</v>
      </c>
      <c r="B92" s="13" t="e">
        <f>[7]OECD!AB85</f>
        <v>#DIV/0!</v>
      </c>
      <c r="C92" s="13" t="e">
        <f>[7]OECD!EA85</f>
        <v>#DIV/0!</v>
      </c>
      <c r="D92" s="12" t="e">
        <f>[7]OECD!EH85</f>
        <v>#DIV/0!</v>
      </c>
      <c r="E92" s="12" t="e">
        <f>[7]OECD!EI85</f>
        <v>#DIV/0!</v>
      </c>
      <c r="F92" s="12" t="e">
        <f>[7]OECD!CG85</f>
        <v>#DIV/0!</v>
      </c>
      <c r="G92" s="12" t="e">
        <f>[7]OECD!CH85</f>
        <v>#DIV/0!</v>
      </c>
      <c r="H92" s="14" t="e">
        <f>+G92*H$48</f>
        <v>#DIV/0!</v>
      </c>
      <c r="I92" s="14" t="e">
        <f>+H92*$BS92</f>
        <v>#DIV/0!</v>
      </c>
      <c r="J92" s="13" t="e">
        <f>[7]OECD!Y85</f>
        <v>#DIV/0!</v>
      </c>
      <c r="K92" s="13" t="e">
        <f>[7]OECD!Z85</f>
        <v>#DIV/0!</v>
      </c>
      <c r="L92" s="13" t="e">
        <f>[7]OECD!AA85</f>
        <v>#DIV/0!</v>
      </c>
      <c r="M92" s="13" t="e">
        <f>[7]OECD!AV85</f>
        <v>#DIV/0!</v>
      </c>
      <c r="N92" s="13" t="e">
        <f>[7]OECD!AW85</f>
        <v>#DIV/0!</v>
      </c>
      <c r="O92" s="13" t="e">
        <f>[7]OECD!AX85</f>
        <v>#DIV/0!</v>
      </c>
      <c r="P92" s="16" t="e">
        <f>[7]OECD!BX85</f>
        <v>#DIV/0!</v>
      </c>
      <c r="Q92" s="16" t="e">
        <f>[7]OECD!BY85</f>
        <v>#DIV/0!</v>
      </c>
      <c r="R92" s="16" t="e">
        <f>[7]OECD!BZ85</f>
        <v>#DIV/0!</v>
      </c>
      <c r="S92" s="16" t="e">
        <f>[7]OECD!BR85</f>
        <v>#DIV/0!</v>
      </c>
      <c r="T92" s="12">
        <f>[7]OECD!DR$7</f>
        <v>0.05</v>
      </c>
      <c r="U92" s="12">
        <f>[7]OECD!DS$7</f>
        <v>0.125</v>
      </c>
      <c r="V92" s="12">
        <f>[7]OECD!DT$7</f>
        <v>0.08</v>
      </c>
      <c r="W92" s="18" t="e">
        <f>[7]OECD!BM85</f>
        <v>#DIV/0!</v>
      </c>
      <c r="X92" s="18" t="e">
        <f>[7]OECD!BN85</f>
        <v>#DIV/0!</v>
      </c>
      <c r="Y92" s="18" t="e">
        <f>[7]OECD!BO85</f>
        <v>#DIV/0!</v>
      </c>
      <c r="Z92" s="13" t="e">
        <f>[7]Final!AL89/10</f>
        <v>#DIV/0!</v>
      </c>
      <c r="AA92" s="13" t="e">
        <f>[7]Final!AP89/10</f>
        <v>#DIV/0!</v>
      </c>
      <c r="AB92" s="12" t="e">
        <f>[7]Final!AS89</f>
        <v>#DIV/0!</v>
      </c>
      <c r="AC92" s="12" t="e">
        <f>[7]Final!AT89</f>
        <v>#DIV/0!</v>
      </c>
      <c r="AD92" s="12" t="e">
        <f>[7]Final!AD89</f>
        <v>#DIV/0!</v>
      </c>
      <c r="AE92" s="12" t="e">
        <f>[7]Final!AF89</f>
        <v>#DIV/0!</v>
      </c>
      <c r="AF92" s="14" t="e">
        <f>+AE92*AF$48</f>
        <v>#DIV/0!</v>
      </c>
      <c r="AG92" s="14" t="e">
        <f>+AF92*$BS92</f>
        <v>#DIV/0!</v>
      </c>
      <c r="AH92" s="13" t="e">
        <f>[7]Final!AI89/10</f>
        <v>#DIV/0!</v>
      </c>
      <c r="AI92" s="13" t="e">
        <f>[7]Final!AJ89/10</f>
        <v>#DIV/0!</v>
      </c>
      <c r="AJ92" s="13" t="e">
        <f>[7]Final!AK89/10</f>
        <v>#DIV/0!</v>
      </c>
      <c r="AK92" s="13" t="e">
        <f>[7]Final!M89/10</f>
        <v>#DIV/0!</v>
      </c>
      <c r="AL92" s="13" t="e">
        <f>[7]Final!N89/10</f>
        <v>#DIV/0!</v>
      </c>
      <c r="AM92" s="13" t="e">
        <f>[7]Final!O89/10</f>
        <v>#DIV/0!</v>
      </c>
      <c r="AN92" s="16" t="e">
        <f>[7]Final!X89</f>
        <v>#DIV/0!</v>
      </c>
      <c r="AO92" s="16" t="e">
        <f>[7]Final!Y89</f>
        <v>#DIV/0!</v>
      </c>
      <c r="AP92" s="16" t="e">
        <f>[7]Final!Z89</f>
        <v>#DIV/0!</v>
      </c>
      <c r="AQ92" s="16" t="e">
        <f>[7]Final!Q89</f>
        <v>#DIV/0!</v>
      </c>
      <c r="AR92" s="12" t="e">
        <f>[7]Final!D89</f>
        <v>#DIV/0!</v>
      </c>
      <c r="AS92" s="12" t="e">
        <f>[7]Final!E89</f>
        <v>#DIV/0!</v>
      </c>
      <c r="AT92" s="12" t="e">
        <f>[7]Final!F89</f>
        <v>#DIV/0!</v>
      </c>
      <c r="AU92" s="13" t="e">
        <f>[7]Final!AL189/10</f>
        <v>#DIV/0!</v>
      </c>
      <c r="AV92" s="13" t="e">
        <f>[7]Final!AP189/10</f>
        <v>#DIV/0!</v>
      </c>
      <c r="AW92" s="12" t="e">
        <f>[7]Final!AS189</f>
        <v>#DIV/0!</v>
      </c>
      <c r="AX92" s="12" t="e">
        <f>[7]Final!AT189</f>
        <v>#DIV/0!</v>
      </c>
      <c r="AY92" s="12" t="e">
        <f>[7]Final!AD189</f>
        <v>#DIV/0!</v>
      </c>
      <c r="AZ92" s="12" t="e">
        <f>[7]Final!AF189</f>
        <v>#DIV/0!</v>
      </c>
      <c r="BA92" s="14" t="e">
        <f>+AZ92*BA$48</f>
        <v>#DIV/0!</v>
      </c>
      <c r="BB92" s="14" t="e">
        <f>+BA92*$BS92</f>
        <v>#DIV/0!</v>
      </c>
      <c r="BC92" s="13" t="e">
        <f>[7]Final!AI189/10</f>
        <v>#DIV/0!</v>
      </c>
      <c r="BD92" s="13" t="e">
        <f>[7]Final!AJ189/10</f>
        <v>#DIV/0!</v>
      </c>
      <c r="BE92" s="13" t="e">
        <f>[7]Final!AK189/10</f>
        <v>#DIV/0!</v>
      </c>
      <c r="BF92" s="13" t="e">
        <f>[7]Final!M189/10</f>
        <v>#DIV/0!</v>
      </c>
      <c r="BG92" s="13" t="e">
        <f>[7]Final!N189/10</f>
        <v>#DIV/0!</v>
      </c>
      <c r="BH92" s="13" t="e">
        <f>[7]Final!O189/10</f>
        <v>#DIV/0!</v>
      </c>
      <c r="BI92" s="16" t="e">
        <f>[7]Final!X189</f>
        <v>#DIV/0!</v>
      </c>
      <c r="BJ92" s="16" t="e">
        <f>[7]Final!Y189</f>
        <v>#DIV/0!</v>
      </c>
      <c r="BK92" s="16" t="e">
        <f>[7]Final!Z189</f>
        <v>#DIV/0!</v>
      </c>
      <c r="BL92" s="16" t="e">
        <f>[7]Final!Q189</f>
        <v>#DIV/0!</v>
      </c>
      <c r="BM92" s="12" t="e">
        <f>[7]Final!D189</f>
        <v>#DIV/0!</v>
      </c>
      <c r="BN92" s="12" t="e">
        <f>[7]Final!E189</f>
        <v>#DIV/0!</v>
      </c>
      <c r="BO92" s="12" t="e">
        <f>[7]Final!F189</f>
        <v>#DIV/0!</v>
      </c>
      <c r="BP92" s="13">
        <f>[7]Data!$BB93/10</f>
        <v>0</v>
      </c>
      <c r="BQ92" s="13">
        <f>[7]Data!$BD93/10</f>
        <v>0</v>
      </c>
      <c r="BR92" s="24" t="e">
        <f>[7]Data!$CR93/10</f>
        <v>#DIV/0!</v>
      </c>
      <c r="BS92" s="25">
        <f>[7]Data!BP93</f>
        <v>0</v>
      </c>
      <c r="BT92" s="25">
        <f>[7]Data!BQ93</f>
        <v>0</v>
      </c>
      <c r="BU92" s="25">
        <f>[7]Data!BR93</f>
        <v>0</v>
      </c>
      <c r="BV92" s="25">
        <f>[7]Data!BS93</f>
        <v>0</v>
      </c>
      <c r="BW92" s="24" t="e">
        <f>[7]Data!$AZ93</f>
        <v>#REF!</v>
      </c>
      <c r="BX92" s="12"/>
    </row>
    <row r="93" spans="1:76">
      <c r="A93" s="2">
        <v>2030</v>
      </c>
      <c r="B93" s="13" t="e">
        <f>[7]OECD!AB86</f>
        <v>#DIV/0!</v>
      </c>
      <c r="C93" s="13" t="e">
        <f>[7]OECD!EA86</f>
        <v>#DIV/0!</v>
      </c>
      <c r="D93" s="12" t="e">
        <f>[7]OECD!EH86</f>
        <v>#DIV/0!</v>
      </c>
      <c r="E93" s="12" t="e">
        <f>[7]OECD!EI86</f>
        <v>#DIV/0!</v>
      </c>
      <c r="F93" s="12" t="e">
        <f>[7]OECD!CG86</f>
        <v>#DIV/0!</v>
      </c>
      <c r="G93" s="12" t="e">
        <f>[7]OECD!CH86</f>
        <v>#DIV/0!</v>
      </c>
      <c r="H93" s="14" t="e">
        <f>+G93*H$48</f>
        <v>#DIV/0!</v>
      </c>
      <c r="I93" s="14" t="e">
        <f>+H93*$BS93</f>
        <v>#DIV/0!</v>
      </c>
      <c r="J93" s="13" t="e">
        <f>[7]OECD!Y86</f>
        <v>#DIV/0!</v>
      </c>
      <c r="K93" s="13" t="e">
        <f>[7]OECD!Z86</f>
        <v>#DIV/0!</v>
      </c>
      <c r="L93" s="13" t="e">
        <f>[7]OECD!AA86</f>
        <v>#DIV/0!</v>
      </c>
      <c r="M93" s="13" t="e">
        <f>[7]OECD!AV86</f>
        <v>#DIV/0!</v>
      </c>
      <c r="N93" s="13" t="e">
        <f>[7]OECD!AW86</f>
        <v>#DIV/0!</v>
      </c>
      <c r="O93" s="13" t="e">
        <f>[7]OECD!AX86</f>
        <v>#DIV/0!</v>
      </c>
      <c r="P93" s="16" t="e">
        <f>[7]OECD!BX86</f>
        <v>#DIV/0!</v>
      </c>
      <c r="Q93" s="16" t="e">
        <f>[7]OECD!BY86</f>
        <v>#DIV/0!</v>
      </c>
      <c r="R93" s="16" t="e">
        <f>[7]OECD!BZ86</f>
        <v>#DIV/0!</v>
      </c>
      <c r="S93" s="16" t="e">
        <f>[7]OECD!BR86</f>
        <v>#DIV/0!</v>
      </c>
      <c r="T93" s="12">
        <f>[7]OECD!DR$7</f>
        <v>0.05</v>
      </c>
      <c r="U93" s="12">
        <f>[7]OECD!DS$7</f>
        <v>0.125</v>
      </c>
      <c r="V93" s="12">
        <f>[7]OECD!DT$7</f>
        <v>0.08</v>
      </c>
      <c r="W93" s="18" t="e">
        <f>[7]OECD!BM86</f>
        <v>#DIV/0!</v>
      </c>
      <c r="X93" s="18" t="e">
        <f>[7]OECD!BN86</f>
        <v>#DIV/0!</v>
      </c>
      <c r="Y93" s="18" t="e">
        <f>[7]OECD!BO86</f>
        <v>#DIV/0!</v>
      </c>
      <c r="Z93" s="13" t="e">
        <f>[7]Final!AL90/10</f>
        <v>#DIV/0!</v>
      </c>
      <c r="AA93" s="13" t="e">
        <f>[7]Final!AP90/10</f>
        <v>#DIV/0!</v>
      </c>
      <c r="AB93" s="12" t="e">
        <f>[7]Final!AS90</f>
        <v>#DIV/0!</v>
      </c>
      <c r="AC93" s="12" t="e">
        <f>[7]Final!AT90</f>
        <v>#DIV/0!</v>
      </c>
      <c r="AD93" s="12" t="e">
        <f>[7]Final!AD90</f>
        <v>#DIV/0!</v>
      </c>
      <c r="AE93" s="12" t="e">
        <f>[7]Final!AF90</f>
        <v>#DIV/0!</v>
      </c>
      <c r="AF93" s="14" t="e">
        <f>+AE93*AF$48</f>
        <v>#DIV/0!</v>
      </c>
      <c r="AG93" s="14" t="e">
        <f>+AF93*$BS93</f>
        <v>#DIV/0!</v>
      </c>
      <c r="AH93" s="13" t="e">
        <f>[7]Final!AI90/10</f>
        <v>#DIV/0!</v>
      </c>
      <c r="AI93" s="13" t="e">
        <f>[7]Final!AJ90/10</f>
        <v>#DIV/0!</v>
      </c>
      <c r="AJ93" s="13" t="e">
        <f>[7]Final!AK90/10</f>
        <v>#DIV/0!</v>
      </c>
      <c r="AK93" s="13" t="e">
        <f>[7]Final!M90/10</f>
        <v>#DIV/0!</v>
      </c>
      <c r="AL93" s="13" t="e">
        <f>[7]Final!N90/10</f>
        <v>#DIV/0!</v>
      </c>
      <c r="AM93" s="13" t="e">
        <f>[7]Final!O90/10</f>
        <v>#DIV/0!</v>
      </c>
      <c r="AN93" s="16" t="e">
        <f>[7]Final!X90</f>
        <v>#DIV/0!</v>
      </c>
      <c r="AO93" s="16" t="e">
        <f>[7]Final!Y90</f>
        <v>#DIV/0!</v>
      </c>
      <c r="AP93" s="16" t="e">
        <f>[7]Final!Z90</f>
        <v>#DIV/0!</v>
      </c>
      <c r="AQ93" s="16" t="e">
        <f>[7]Final!Q90</f>
        <v>#DIV/0!</v>
      </c>
      <c r="AR93" s="12" t="e">
        <f>[7]Final!D90</f>
        <v>#DIV/0!</v>
      </c>
      <c r="AS93" s="12" t="e">
        <f>[7]Final!E90</f>
        <v>#DIV/0!</v>
      </c>
      <c r="AT93" s="12" t="e">
        <f>[7]Final!F90</f>
        <v>#DIV/0!</v>
      </c>
      <c r="AU93" s="13" t="e">
        <f>[7]Final!AL190/10</f>
        <v>#DIV/0!</v>
      </c>
      <c r="AV93" s="13" t="e">
        <f>[7]Final!AP190/10</f>
        <v>#DIV/0!</v>
      </c>
      <c r="AW93" s="12" t="e">
        <f>[7]Final!AS190</f>
        <v>#DIV/0!</v>
      </c>
      <c r="AX93" s="12" t="e">
        <f>[7]Final!AT190</f>
        <v>#DIV/0!</v>
      </c>
      <c r="AY93" s="12" t="e">
        <f>[7]Final!AD190</f>
        <v>#DIV/0!</v>
      </c>
      <c r="AZ93" s="12" t="e">
        <f>[7]Final!AF190</f>
        <v>#DIV/0!</v>
      </c>
      <c r="BA93" s="14" t="e">
        <f>+AZ93*BA$48</f>
        <v>#DIV/0!</v>
      </c>
      <c r="BB93" s="14" t="e">
        <f>+BA93*$BS93</f>
        <v>#DIV/0!</v>
      </c>
      <c r="BC93" s="13" t="e">
        <f>[7]Final!AI190/10</f>
        <v>#DIV/0!</v>
      </c>
      <c r="BD93" s="13" t="e">
        <f>[7]Final!AJ190/10</f>
        <v>#DIV/0!</v>
      </c>
      <c r="BE93" s="13" t="e">
        <f>[7]Final!AK190/10</f>
        <v>#DIV/0!</v>
      </c>
      <c r="BF93" s="13" t="e">
        <f>[7]Final!M190/10</f>
        <v>#DIV/0!</v>
      </c>
      <c r="BG93" s="13" t="e">
        <f>[7]Final!N190/10</f>
        <v>#DIV/0!</v>
      </c>
      <c r="BH93" s="13" t="e">
        <f>[7]Final!O190/10</f>
        <v>#DIV/0!</v>
      </c>
      <c r="BI93" s="16" t="e">
        <f>[7]Final!X190</f>
        <v>#DIV/0!</v>
      </c>
      <c r="BJ93" s="16" t="e">
        <f>[7]Final!Y190</f>
        <v>#DIV/0!</v>
      </c>
      <c r="BK93" s="16" t="e">
        <f>[7]Final!Z190</f>
        <v>#DIV/0!</v>
      </c>
      <c r="BL93" s="16" t="e">
        <f>[7]Final!Q190</f>
        <v>#DIV/0!</v>
      </c>
      <c r="BM93" s="12" t="e">
        <f>[7]Final!D190</f>
        <v>#DIV/0!</v>
      </c>
      <c r="BN93" s="12" t="e">
        <f>[7]Final!E190</f>
        <v>#DIV/0!</v>
      </c>
      <c r="BO93" s="12" t="e">
        <f>[7]Final!F190</f>
        <v>#DIV/0!</v>
      </c>
      <c r="BP93" s="13">
        <f>[7]Data!$BB94/10</f>
        <v>0</v>
      </c>
      <c r="BQ93" s="13">
        <f>[7]Data!$BD94/10</f>
        <v>0</v>
      </c>
      <c r="BR93" s="24" t="e">
        <f>[7]Data!$CR94/10</f>
        <v>#DIV/0!</v>
      </c>
      <c r="BS93" s="25">
        <f>[7]Data!BP94</f>
        <v>0</v>
      </c>
      <c r="BT93" s="25">
        <f>[7]Data!BQ94</f>
        <v>0</v>
      </c>
      <c r="BU93" s="25">
        <f>[7]Data!BR94</f>
        <v>0</v>
      </c>
      <c r="BV93" s="25">
        <f>[7]Data!BS94</f>
        <v>0</v>
      </c>
      <c r="BW93" s="24" t="e">
        <f>[7]Data!$AZ94</f>
        <v>#REF!</v>
      </c>
      <c r="BX93" s="12"/>
    </row>
    <row r="94" spans="70:75">
      <c r="BR94" s="23"/>
      <c r="BS94" s="23"/>
      <c r="BT94" s="23"/>
      <c r="BU94" s="23"/>
      <c r="BV94" s="23"/>
      <c r="BW94" s="23"/>
    </row>
    <row r="95" spans="70:75">
      <c r="BR95" s="23"/>
      <c r="BS95" s="23"/>
      <c r="BT95" s="23"/>
      <c r="BU95" s="23"/>
      <c r="BV95" s="23"/>
      <c r="BW95" s="23"/>
    </row>
    <row r="96" spans="70:75">
      <c r="BR96" s="23"/>
      <c r="BS96" s="23"/>
      <c r="BT96" s="23"/>
      <c r="BU96" s="23"/>
      <c r="BV96" s="23"/>
      <c r="BW96" s="23"/>
    </row>
    <row r="97" spans="70:75">
      <c r="BR97" s="23"/>
      <c r="BS97" s="23"/>
      <c r="BT97" s="23"/>
      <c r="BU97" s="23"/>
      <c r="BV97" s="23"/>
      <c r="BW97" s="23"/>
    </row>
    <row r="98" spans="70:75">
      <c r="BR98" s="23"/>
      <c r="BS98" s="23"/>
      <c r="BT98" s="23"/>
      <c r="BU98" s="23"/>
      <c r="BV98" s="23"/>
      <c r="BW98" s="23"/>
    </row>
    <row r="99" spans="70:75">
      <c r="BR99" s="23"/>
      <c r="BS99" s="23"/>
      <c r="BT99" s="23"/>
      <c r="BU99" s="23"/>
      <c r="BV99" s="23"/>
      <c r="BW99" s="23"/>
    </row>
    <row r="100" spans="70:75">
      <c r="BR100" s="23"/>
      <c r="BS100" s="23"/>
      <c r="BT100" s="23"/>
      <c r="BU100" s="23"/>
      <c r="BV100" s="23"/>
      <c r="BW100" s="23"/>
    </row>
    <row r="101" spans="70:75">
      <c r="BR101" s="23"/>
      <c r="BS101" s="23"/>
      <c r="BT101" s="23"/>
      <c r="BU101" s="23"/>
      <c r="BV101" s="23"/>
      <c r="BW101" s="23"/>
    </row>
    <row r="102" spans="70:75">
      <c r="BR102" s="23"/>
      <c r="BS102" s="23"/>
      <c r="BT102" s="23"/>
      <c r="BU102" s="23"/>
      <c r="BV102" s="23"/>
      <c r="BW102" s="23"/>
    </row>
    <row r="103" spans="70:75">
      <c r="BR103" s="23"/>
      <c r="BS103" s="23"/>
      <c r="BT103" s="23"/>
      <c r="BU103" s="23"/>
      <c r="BV103" s="23"/>
      <c r="BW103" s="23"/>
    </row>
    <row r="104" spans="70:75">
      <c r="BR104" s="23"/>
      <c r="BS104" s="23"/>
      <c r="BT104" s="23"/>
      <c r="BU104" s="23"/>
      <c r="BV104" s="23"/>
      <c r="BW104" s="23"/>
    </row>
    <row r="105" spans="70:75">
      <c r="BR105" s="23"/>
      <c r="BS105" s="23"/>
      <c r="BT105" s="23"/>
      <c r="BU105" s="23"/>
      <c r="BV105" s="23"/>
      <c r="BW105" s="23"/>
    </row>
    <row r="106" spans="70:75">
      <c r="BR106" s="23"/>
      <c r="BS106" s="23"/>
      <c r="BT106" s="23"/>
      <c r="BU106" s="23"/>
      <c r="BV106" s="23"/>
      <c r="BW106" s="23"/>
    </row>
    <row r="107" spans="70:75">
      <c r="BR107" s="23"/>
      <c r="BS107" s="23"/>
      <c r="BT107" s="23"/>
      <c r="BU107" s="23"/>
      <c r="BV107" s="23"/>
      <c r="BW107" s="23"/>
    </row>
    <row r="108" spans="70:75">
      <c r="BR108" s="23"/>
      <c r="BS108" s="23"/>
      <c r="BT108" s="23"/>
      <c r="BU108" s="23"/>
      <c r="BV108" s="23"/>
      <c r="BW108" s="23"/>
    </row>
    <row r="109" spans="70:75">
      <c r="BR109" s="23"/>
      <c r="BS109" s="23"/>
      <c r="BT109" s="23"/>
      <c r="BU109" s="23"/>
      <c r="BV109" s="23"/>
      <c r="BW109" s="23"/>
    </row>
    <row r="110" spans="70:75">
      <c r="BR110" s="23"/>
      <c r="BS110" s="23"/>
      <c r="BT110" s="23"/>
      <c r="BU110" s="23"/>
      <c r="BV110" s="23"/>
      <c r="BW110" s="23"/>
    </row>
    <row r="111" spans="70:75">
      <c r="BR111" s="23"/>
      <c r="BS111" s="23"/>
      <c r="BT111" s="23"/>
      <c r="BU111" s="23"/>
      <c r="BV111" s="23"/>
      <c r="BW111" s="23"/>
    </row>
    <row r="112" spans="70:75">
      <c r="BR112" s="23"/>
      <c r="BS112" s="23"/>
      <c r="BT112" s="23"/>
      <c r="BU112" s="23"/>
      <c r="BV112" s="23"/>
      <c r="BW112" s="23"/>
    </row>
    <row r="113" spans="70:75">
      <c r="BR113" s="23"/>
      <c r="BS113" s="23"/>
      <c r="BT113" s="23"/>
      <c r="BU113" s="23"/>
      <c r="BV113" s="23"/>
      <c r="BW113" s="23"/>
    </row>
    <row r="114" spans="70:75">
      <c r="BR114" s="23"/>
      <c r="BS114" s="23"/>
      <c r="BT114" s="23"/>
      <c r="BU114" s="23"/>
      <c r="BV114" s="23"/>
      <c r="BW114" s="23"/>
    </row>
    <row r="115" spans="70:75">
      <c r="BR115" s="23"/>
      <c r="BS115" s="23"/>
      <c r="BT115" s="23"/>
      <c r="BU115" s="23"/>
      <c r="BV115" s="23"/>
      <c r="BW115" s="23"/>
    </row>
    <row r="116" spans="70:75">
      <c r="BR116" s="23"/>
      <c r="BS116" s="23"/>
      <c r="BT116" s="23"/>
      <c r="BU116" s="23"/>
      <c r="BV116" s="23"/>
      <c r="BW116" s="23"/>
    </row>
    <row r="117" spans="70:75">
      <c r="BR117" s="23"/>
      <c r="BS117" s="23"/>
      <c r="BT117" s="23"/>
      <c r="BU117" s="23"/>
      <c r="BV117" s="23"/>
      <c r="BW117" s="23"/>
    </row>
    <row r="118" spans="70:75">
      <c r="BR118" s="23"/>
      <c r="BS118" s="23"/>
      <c r="BT118" s="23"/>
      <c r="BU118" s="23"/>
      <c r="BV118" s="23"/>
      <c r="BW118" s="23"/>
    </row>
    <row r="119" spans="70:75">
      <c r="BR119" s="23"/>
      <c r="BS119" s="23"/>
      <c r="BT119" s="23"/>
      <c r="BU119" s="23"/>
      <c r="BV119" s="23"/>
      <c r="BW119" s="23"/>
    </row>
    <row r="120" spans="70:75">
      <c r="BR120" s="23"/>
      <c r="BS120" s="23"/>
      <c r="BT120" s="23"/>
      <c r="BU120" s="23"/>
      <c r="BV120" s="23"/>
      <c r="BW120" s="23"/>
    </row>
    <row r="121" spans="70:75">
      <c r="BR121" s="23"/>
      <c r="BS121" s="23"/>
      <c r="BT121" s="23"/>
      <c r="BU121" s="23"/>
      <c r="BV121" s="23"/>
      <c r="BW121" s="23"/>
    </row>
    <row r="122" spans="70:75">
      <c r="BR122" s="23"/>
      <c r="BS122" s="23"/>
      <c r="BT122" s="23"/>
      <c r="BU122" s="23"/>
      <c r="BV122" s="23"/>
      <c r="BW122" s="23"/>
    </row>
    <row r="123" spans="70:75">
      <c r="BR123" s="23"/>
      <c r="BS123" s="23"/>
      <c r="BT123" s="23"/>
      <c r="BU123" s="23"/>
      <c r="BV123" s="23"/>
      <c r="BW123" s="23"/>
    </row>
    <row r="124" spans="70:75">
      <c r="BR124" s="23"/>
      <c r="BS124" s="23"/>
      <c r="BT124" s="23"/>
      <c r="BU124" s="23"/>
      <c r="BV124" s="23"/>
      <c r="BW124" s="23"/>
    </row>
    <row r="125" spans="70:75">
      <c r="BR125" s="23"/>
      <c r="BS125" s="23"/>
      <c r="BT125" s="23"/>
      <c r="BU125" s="23"/>
      <c r="BV125" s="23"/>
      <c r="BW125" s="23"/>
    </row>
    <row r="126" spans="70:75">
      <c r="BR126" s="23"/>
      <c r="BS126" s="23"/>
      <c r="BT126" s="23"/>
      <c r="BU126" s="23"/>
      <c r="BV126" s="23"/>
      <c r="BW126" s="23"/>
    </row>
    <row r="127" spans="70:75">
      <c r="BR127" s="23"/>
      <c r="BS127" s="23"/>
      <c r="BT127" s="23"/>
      <c r="BU127" s="23"/>
      <c r="BV127" s="23"/>
      <c r="BW127" s="23"/>
    </row>
    <row r="128" spans="70:75">
      <c r="BR128" s="23"/>
      <c r="BS128" s="23"/>
      <c r="BT128" s="23"/>
      <c r="BU128" s="23"/>
      <c r="BV128" s="23"/>
      <c r="BW128" s="23"/>
    </row>
    <row r="129" spans="70:75">
      <c r="BR129" s="23"/>
      <c r="BS129" s="23"/>
      <c r="BT129" s="23"/>
      <c r="BU129" s="23"/>
      <c r="BV129" s="23"/>
      <c r="BW129" s="23"/>
    </row>
    <row r="130" spans="70:75">
      <c r="BR130" s="23"/>
      <c r="BS130" s="23"/>
      <c r="BT130" s="23"/>
      <c r="BU130" s="23"/>
      <c r="BV130" s="23"/>
      <c r="BW130" s="23"/>
    </row>
    <row r="131" spans="70:75">
      <c r="BR131" s="23"/>
      <c r="BS131" s="23"/>
      <c r="BT131" s="23"/>
      <c r="BU131" s="23"/>
      <c r="BV131" s="23"/>
      <c r="BW131" s="23"/>
    </row>
    <row r="132" spans="70:75">
      <c r="BR132" s="23"/>
      <c r="BS132" s="23"/>
      <c r="BT132" s="23"/>
      <c r="BU132" s="23"/>
      <c r="BV132" s="23"/>
      <c r="BW132" s="23"/>
    </row>
    <row r="133" spans="70:75">
      <c r="BR133" s="23"/>
      <c r="BS133" s="23"/>
      <c r="BT133" s="23"/>
      <c r="BU133" s="23"/>
      <c r="BV133" s="23"/>
      <c r="BW133" s="23"/>
    </row>
    <row r="134" spans="70:75">
      <c r="BR134" s="23"/>
      <c r="BS134" s="23"/>
      <c r="BT134" s="23"/>
      <c r="BU134" s="23"/>
      <c r="BV134" s="23"/>
      <c r="BW134" s="23"/>
    </row>
    <row r="135" spans="70:75">
      <c r="BR135" s="23"/>
      <c r="BS135" s="23"/>
      <c r="BT135" s="23"/>
      <c r="BU135" s="23"/>
      <c r="BV135" s="23"/>
      <c r="BW135" s="23"/>
    </row>
    <row r="136" spans="70:75">
      <c r="BR136" s="23"/>
      <c r="BS136" s="23"/>
      <c r="BT136" s="23"/>
      <c r="BU136" s="23"/>
      <c r="BV136" s="23"/>
      <c r="BW136" s="23"/>
    </row>
    <row r="137" spans="70:75">
      <c r="BR137" s="23"/>
      <c r="BS137" s="23"/>
      <c r="BT137" s="23"/>
      <c r="BU137" s="23"/>
      <c r="BV137" s="23"/>
      <c r="BW137" s="23"/>
    </row>
    <row r="138" spans="70:75">
      <c r="BR138" s="23"/>
      <c r="BS138" s="23"/>
      <c r="BT138" s="23"/>
      <c r="BU138" s="23"/>
      <c r="BV138" s="23"/>
      <c r="BW138" s="23"/>
    </row>
    <row r="139" spans="70:75">
      <c r="BR139" s="23"/>
      <c r="BS139" s="23"/>
      <c r="BT139" s="23"/>
      <c r="BU139" s="23"/>
      <c r="BV139" s="23"/>
      <c r="BW139" s="23"/>
    </row>
    <row r="140" spans="70:75">
      <c r="BR140" s="23"/>
      <c r="BS140" s="23"/>
      <c r="BT140" s="23"/>
      <c r="BU140" s="23"/>
      <c r="BV140" s="23"/>
      <c r="BW140" s="23"/>
    </row>
    <row r="141" spans="70:75">
      <c r="BR141" s="23"/>
      <c r="BS141" s="23"/>
      <c r="BT141" s="23"/>
      <c r="BU141" s="23"/>
      <c r="BV141" s="23"/>
      <c r="BW141" s="23"/>
    </row>
    <row r="142" spans="70:75">
      <c r="BR142" s="23"/>
      <c r="BS142" s="23"/>
      <c r="BT142" s="23"/>
      <c r="BU142" s="23"/>
      <c r="BV142" s="23"/>
      <c r="BW142" s="23"/>
    </row>
    <row r="143" spans="70:75">
      <c r="BR143" s="23"/>
      <c r="BS143" s="23"/>
      <c r="BT143" s="23"/>
      <c r="BU143" s="23"/>
      <c r="BV143" s="23"/>
      <c r="BW143" s="23"/>
    </row>
    <row r="144" spans="70:75">
      <c r="BR144" s="23"/>
      <c r="BS144" s="23"/>
      <c r="BT144" s="23"/>
      <c r="BU144" s="23"/>
      <c r="BV144" s="23"/>
      <c r="BW144" s="23"/>
    </row>
    <row r="145" spans="70:75">
      <c r="BR145" s="23"/>
      <c r="BS145" s="23"/>
      <c r="BT145" s="23"/>
      <c r="BU145" s="23"/>
      <c r="BV145" s="23"/>
      <c r="BW145" s="23"/>
    </row>
    <row r="146" spans="70:75">
      <c r="BR146" s="23"/>
      <c r="BS146" s="23"/>
      <c r="BT146" s="23"/>
      <c r="BU146" s="23"/>
      <c r="BV146" s="23"/>
      <c r="BW146" s="23"/>
    </row>
    <row r="147" spans="70:75">
      <c r="BR147" s="23"/>
      <c r="BS147" s="23"/>
      <c r="BT147" s="23"/>
      <c r="BU147" s="23"/>
      <c r="BV147" s="23"/>
      <c r="BW147" s="23"/>
    </row>
    <row r="148" spans="70:75">
      <c r="BR148" s="23"/>
      <c r="BS148" s="23"/>
      <c r="BT148" s="23"/>
      <c r="BU148" s="23"/>
      <c r="BV148" s="23"/>
      <c r="BW148" s="23"/>
    </row>
    <row r="149" spans="70:75">
      <c r="BR149" s="23"/>
      <c r="BS149" s="23"/>
      <c r="BT149" s="23"/>
      <c r="BU149" s="23"/>
      <c r="BV149" s="23"/>
      <c r="BW149" s="23"/>
    </row>
    <row r="150" spans="70:75">
      <c r="BR150" s="23"/>
      <c r="BS150" s="23"/>
      <c r="BT150" s="23"/>
      <c r="BU150" s="23"/>
      <c r="BV150" s="23"/>
      <c r="BW150" s="23"/>
    </row>
    <row r="151" spans="70:75">
      <c r="BR151" s="23"/>
      <c r="BS151" s="23"/>
      <c r="BT151" s="23"/>
      <c r="BU151" s="23"/>
      <c r="BV151" s="23"/>
      <c r="BW151" s="23"/>
    </row>
    <row r="152" spans="70:75">
      <c r="BR152" s="23"/>
      <c r="BS152" s="23"/>
      <c r="BT152" s="23"/>
      <c r="BU152" s="23"/>
      <c r="BV152" s="23"/>
      <c r="BW152" s="23"/>
    </row>
    <row r="153" spans="70:75">
      <c r="BR153" s="23"/>
      <c r="BS153" s="23"/>
      <c r="BT153" s="23"/>
      <c r="BU153" s="23"/>
      <c r="BV153" s="23"/>
      <c r="BW153" s="23"/>
    </row>
    <row r="154" spans="70:75">
      <c r="BR154" s="23"/>
      <c r="BS154" s="23"/>
      <c r="BT154" s="23"/>
      <c r="BU154" s="23"/>
      <c r="BV154" s="23"/>
      <c r="BW154" s="23"/>
    </row>
  </sheetData>
  <pageMargins left="0.699305555555556" right="0.699305555555556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6145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6145" progId="Equation.3" r:id="rId4"/>
      </mc:Fallback>
    </mc:AlternateContent>
    <mc:AlternateContent xmlns:mc="http://schemas.openxmlformats.org/markup-compatibility/2006">
      <mc:Choice Requires="x14">
        <oleObject shapeId="6146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6146" progId="Equation.3" r:id="rId6"/>
      </mc:Fallback>
    </mc:AlternateContent>
    <mc:AlternateContent xmlns:mc="http://schemas.openxmlformats.org/markup-compatibility/2006">
      <mc:Choice Requires="x14">
        <oleObject shapeId="6147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6147" progId="Equation.3" r:id="rId7"/>
      </mc:Fallback>
    </mc:AlternateContent>
    <mc:AlternateContent xmlns:mc="http://schemas.openxmlformats.org/markup-compatibility/2006">
      <mc:Choice Requires="x14">
        <oleObject shapeId="6148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6148" progId="Equation.3" r:id="rId8"/>
      </mc:Fallback>
    </mc:AlternateContent>
    <mc:AlternateContent xmlns:mc="http://schemas.openxmlformats.org/markup-compatibility/2006">
      <mc:Choice Requires="x14">
        <oleObject shapeId="6149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6149" progId="Equation.3" r:id="rId9"/>
      </mc:Fallback>
    </mc:AlternateContent>
    <mc:AlternateContent xmlns:mc="http://schemas.openxmlformats.org/markup-compatibility/2006">
      <mc:Choice Requires="x14">
        <oleObject shapeId="6150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6150" progId="Equation.3" r:id="rId10"/>
      </mc:Fallback>
    </mc:AlternateContent>
    <mc:AlternateContent xmlns:mc="http://schemas.openxmlformats.org/markup-compatibility/2006">
      <mc:Choice Requires="x14">
        <oleObject shapeId="6151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6151" progId="Equation.3" r:id="rId1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Preface</vt:lpstr>
      <vt:lpstr>Model-OneVariable</vt:lpstr>
      <vt:lpstr>Tianjin</vt:lpstr>
      <vt:lpstr>Tibet</vt:lpstr>
      <vt:lpstr>Xinjiang</vt:lpstr>
      <vt:lpstr>Yunnan</vt:lpstr>
      <vt:lpstr>Zhejiang</vt:lpstr>
      <vt:lpstr>Liaoning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武弓</cp:lastModifiedBy>
  <dcterms:created xsi:type="dcterms:W3CDTF">2023-06-06T13:13:00Z</dcterms:created>
  <dcterms:modified xsi:type="dcterms:W3CDTF">2023-06-06T13:25:38Z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4748FD35602B4988B3356914C9AC944E_12</vt:lpwstr>
  </property>
  <property fmtid="{D5CDD505-2E9C-101B-9397-08002B2CF9AE}" pid="3" name="KSOProductBuildVer">
    <vt:lpwstr>2052-11.1.0.14309</vt:lpwstr>
  </property>
</Properties>
</file>